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Project O&amp;M\Project 2025\NSRP\STG3\An Việt\Đăng Web- An Việt\"/>
    </mc:Choice>
  </mc:AlternateContent>
  <xr:revisionPtr revIDLastSave="0" documentId="13_ncr:1_{039C321F-B245-4E60-B92D-9A93819BF009}" xr6:coauthVersionLast="45" xr6:coauthVersionMax="47" xr10:uidLastSave="{00000000-0000-0000-0000-000000000000}"/>
  <bookViews>
    <workbookView xWindow="-108" yWindow="-108" windowWidth="23256" windowHeight="12456" firstSheet="2" activeTab="2" xr2:uid="{00000000-000D-0000-FFFF-FFFF00000000}"/>
  </bookViews>
  <sheets>
    <sheet name="Main Equipment" sheetId="5" state="hidden" r:id="rId1"/>
    <sheet name="list thiết bị" sheetId="1" state="hidden" r:id="rId2"/>
    <sheet name="sheet 1" sheetId="10" r:id="rId3"/>
    <sheet name="CCDC" sheetId="4" state="hidden" r:id="rId4"/>
    <sheet name="VTTH ELE" sheetId="6" state="hidden" r:id="rId5"/>
    <sheet name="VTTH I&amp;T" sheetId="7" state="hidden" r:id="rId6"/>
    <sheet name="VTTH P&amp;M" sheetId="8" state="hidden" r:id="rId7"/>
    <sheet name="VTTH Preservation" sheetId="9"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s>
  <definedNames>
    <definedName name="\0" localSheetId="4">'[1]PNT-QUOT-#3'!#REF!</definedName>
    <definedName name="\0">'[1]PNT-QUOT-#3'!#REF!</definedName>
    <definedName name="\a" localSheetId="4">'[2]FA-LISTING'!#REF!</definedName>
    <definedName name="\a">'[2]FA-LISTING'!#REF!</definedName>
    <definedName name="\d" localSheetId="4">'[3]??-BLDG'!#REF!</definedName>
    <definedName name="\d">'[3]??-BLDG'!#REF!</definedName>
    <definedName name="\e" localSheetId="4">'[3]??-BLDG'!#REF!</definedName>
    <definedName name="\e">'[3]??-BLDG'!#REF!</definedName>
    <definedName name="\f" localSheetId="4">'[3]??-BLDG'!#REF!</definedName>
    <definedName name="\f">'[3]??-BLDG'!#REF!</definedName>
    <definedName name="\g" localSheetId="4">'[3]??-BLDG'!#REF!</definedName>
    <definedName name="\g">'[3]??-BLDG'!#REF!</definedName>
    <definedName name="\h" localSheetId="4">'[3]??-BLDG'!#REF!</definedName>
    <definedName name="\h">'[3]??-BLDG'!#REF!</definedName>
    <definedName name="\i" localSheetId="4">'[3]??-BLDG'!#REF!</definedName>
    <definedName name="\i">'[3]??-BLDG'!#REF!</definedName>
    <definedName name="\j" localSheetId="4">'[3]??-BLDG'!#REF!</definedName>
    <definedName name="\j">'[3]??-BLDG'!#REF!</definedName>
    <definedName name="\k" localSheetId="4">'[3]??-BLDG'!#REF!</definedName>
    <definedName name="\k">'[3]??-BLDG'!#REF!</definedName>
    <definedName name="\l" localSheetId="4">'[3]??-BLDG'!#REF!</definedName>
    <definedName name="\l">'[3]??-BLDG'!#REF!</definedName>
    <definedName name="\m" localSheetId="4">'[3]??-BLDG'!#REF!</definedName>
    <definedName name="\m">'[3]??-BLDG'!#REF!</definedName>
    <definedName name="\n" localSheetId="4">'[3]??-BLDG'!#REF!</definedName>
    <definedName name="\n">'[3]??-BLDG'!#REF!</definedName>
    <definedName name="\o" localSheetId="4">'[3]??-BLDG'!#REF!</definedName>
    <definedName name="\o">'[3]??-BLDG'!#REF!</definedName>
    <definedName name="\p" localSheetId="4">'[2]FA-LISTING'!#REF!</definedName>
    <definedName name="\p">'[2]FA-LISTING'!#REF!</definedName>
    <definedName name="\z" localSheetId="4">'[1]COAT&amp;WRAP-QIOT-#3'!#REF!</definedName>
    <definedName name="\z">'[1]COAT&amp;WRAP-QIOT-#3'!#REF!</definedName>
    <definedName name="_1">#N/A</definedName>
    <definedName name="_1000A01">#N/A</definedName>
    <definedName name="_2">#N/A</definedName>
    <definedName name="_A65700" localSheetId="4">'[4]MTO REV.2(ARMOR)'!#REF!</definedName>
    <definedName name="_A65700">'[4]MTO REV.2(ARMOR)'!#REF!</definedName>
    <definedName name="_A65800" localSheetId="4">'[4]MTO REV.2(ARMOR)'!#REF!</definedName>
    <definedName name="_A65800">'[4]MTO REV.2(ARMOR)'!#REF!</definedName>
    <definedName name="_A66000" localSheetId="4">'[4]MTO REV.2(ARMOR)'!#REF!</definedName>
    <definedName name="_A66000">'[4]MTO REV.2(ARMOR)'!#REF!</definedName>
    <definedName name="_A67000" localSheetId="4">'[4]MTO REV.2(ARMOR)'!#REF!</definedName>
    <definedName name="_A67000">'[4]MTO REV.2(ARMOR)'!#REF!</definedName>
    <definedName name="_A68000" localSheetId="4">'[4]MTO REV.2(ARMOR)'!#REF!</definedName>
    <definedName name="_A68000">'[4]MTO REV.2(ARMOR)'!#REF!</definedName>
    <definedName name="_A70000" localSheetId="4">'[4]MTO REV.2(ARMOR)'!#REF!</definedName>
    <definedName name="_A70000">'[4]MTO REV.2(ARMOR)'!#REF!</definedName>
    <definedName name="_A75000" localSheetId="4">'[4]MTO REV.2(ARMOR)'!#REF!</definedName>
    <definedName name="_A75000">'[4]MTO REV.2(ARMOR)'!#REF!</definedName>
    <definedName name="_A85000" localSheetId="4">'[4]MTO REV.2(ARMOR)'!#REF!</definedName>
    <definedName name="_A85000">'[4]MTO REV.2(ARMOR)'!#REF!</definedName>
    <definedName name="_abb91" localSheetId="4">[5]chitimc!#REF!</definedName>
    <definedName name="_abb91">[5]chitimc!#REF!</definedName>
    <definedName name="_ATM10">#REF!</definedName>
    <definedName name="_ATM125">#REF!</definedName>
    <definedName name="_CAP2" localSheetId="4">[6]CTTiem!#REF!</definedName>
    <definedName name="_CAP2">[6]CTTiem!#REF!</definedName>
    <definedName name="_CAP3" localSheetId="4">[6]CTTiem!#REF!</definedName>
    <definedName name="_CAP3">[6]CTTiem!#REF!</definedName>
    <definedName name="_chl3331">#REF!</definedName>
    <definedName name="_chl3334">#REF!</definedName>
    <definedName name="_CON1">#REF!</definedName>
    <definedName name="_CON2">#REF!</definedName>
    <definedName name="_Cot">[7]!_Cot</definedName>
    <definedName name="_cpl1" localSheetId="4">[8]Bu_vat_lieu!#REF!</definedName>
    <definedName name="_cpl1">[8]Bu_vat_lieu!#REF!</definedName>
    <definedName name="_cpl2" localSheetId="4">[8]Bu_vat_lieu!#REF!</definedName>
    <definedName name="_cpl2">[8]Bu_vat_lieu!#REF!</definedName>
    <definedName name="_cs805">#REF!</definedName>
    <definedName name="_CT250" localSheetId="4">'[9]dongia (2)'!#REF!</definedName>
    <definedName name="_CT250">'[9]dongia (2)'!#REF!</definedName>
    <definedName name="_CVC1">#REF!</definedName>
    <definedName name="_dao1">'[10]CT Thang Mo'!$B$189:$H$189</definedName>
    <definedName name="_dao2">'[10]CT Thang Mo'!$B$161:$H$161</definedName>
    <definedName name="_dao3" localSheetId="4">[6]CTTiem!#REF!</definedName>
    <definedName name="_dao3">[6]CTTiem!#REF!</definedName>
    <definedName name="_dap2">'[10]CT Thang Mo'!$B$162:$H$162</definedName>
    <definedName name="_day1" localSheetId="4">'[11]Chiet tinh dz22'!#REF!</definedName>
    <definedName name="_day1">'[11]Chiet tinh dz22'!#REF!</definedName>
    <definedName name="_day2">'[12]Chiet tinh dz35'!$H$3</definedName>
    <definedName name="_DayNeo">[7]!_DayNeo</definedName>
    <definedName name="_dbu1" localSheetId="4">'[10]CT Thang Mo'!#REF!</definedName>
    <definedName name="_dbu1">'[10]CT Thang Mo'!#REF!</definedName>
    <definedName name="_dbu2">'[10]CT Thang Mo'!$B$93:$F$93</definedName>
    <definedName name="_ddn400">#REF!</definedName>
    <definedName name="_ddn600">#REF!</definedName>
    <definedName name="_dgt100" localSheetId="4">'[9]dongia (2)'!#REF!</definedName>
    <definedName name="_dgt100">'[9]dongia (2)'!#REF!</definedName>
    <definedName name="_dky3331">#REF!</definedName>
    <definedName name="_dky3334">#REF!</definedName>
    <definedName name="_xlnm._FilterDatabase" localSheetId="1" hidden="1">'list thiết bị'!$A$3:$G$25</definedName>
    <definedName name="_xlnm._FilterDatabase" localSheetId="0" hidden="1">'Main Equipment'!$A$16:$P$81</definedName>
    <definedName name="_xlnm._FilterDatabase" localSheetId="2" hidden="1">'sheet 1'!$A$2:$N$25</definedName>
    <definedName name="_xlnm._FilterDatabase" localSheetId="4" hidden="1">'VTTH ELE'!$A$13:$DW$108</definedName>
    <definedName name="_xlnm._FilterDatabase" localSheetId="5" hidden="1">'VTTH I&amp;T'!$A$10:$K$62</definedName>
    <definedName name="_xlnm._FilterDatabase" localSheetId="6" hidden="1">'VTTH P&amp;M'!$A$11:$AC$157</definedName>
    <definedName name="_xlnm._FilterDatabase" localSheetId="7" hidden="1">'VTTH Preservation'!$A$11:$AE$109</definedName>
    <definedName name="_GIA6" localSheetId="4">[13]giavt!#REF!</definedName>
    <definedName name="_GIA6">[13]giavt!#REF!</definedName>
    <definedName name="_GID1">'[9]LKVL-CK-HT-GD1'!$A$4</definedName>
    <definedName name="_hso2">#REF!</definedName>
    <definedName name="_hso6">[14]Sheet7!$K$4</definedName>
    <definedName name="_hso7" localSheetId="4">'[15]Chi phi khac 4.3KH-CP'!#REF!</definedName>
    <definedName name="_hso7">'[15]Chi phi khac 4.3KH-CP'!#REF!</definedName>
    <definedName name="_Kcdon">[7]!_Kcdon</definedName>
    <definedName name="_Key1" localSheetId="4" hidden="1">#REF!</definedName>
    <definedName name="_Key1" hidden="1">#REF!</definedName>
    <definedName name="_Key2" localSheetId="4" hidden="1">#REF!</definedName>
    <definedName name="_Key2" hidden="1">#REF!</definedName>
    <definedName name="_kl1">#REF!</definedName>
    <definedName name="_KyHieu">[7]!_KyHieu</definedName>
    <definedName name="_lap1">#REF!</definedName>
    <definedName name="_lap2">#REF!</definedName>
    <definedName name="_MAC12">#REF!</definedName>
    <definedName name="_MAC46">#REF!</definedName>
    <definedName name="_Mong">[7]!_Mong</definedName>
    <definedName name="_MongCotNeo">[7]!_MongCotNeo</definedName>
    <definedName name="_MongNeo">[7]!_MongNeo</definedName>
    <definedName name="_NCL100" localSheetId="4">#REF!</definedName>
    <definedName name="_NCL100">#REF!</definedName>
    <definedName name="_NCL200" localSheetId="4">#REF!</definedName>
    <definedName name="_NCL200">#REF!</definedName>
    <definedName name="_NCL250" localSheetId="4">#REF!</definedName>
    <definedName name="_NCL250">#REF!</definedName>
    <definedName name="_NET2">#REF!</definedName>
    <definedName name="_nin190" localSheetId="4">#REF!</definedName>
    <definedName name="_nin190">#REF!</definedName>
    <definedName name="_NMD1" localSheetId="4">[16]GTXL1!#REF!</definedName>
    <definedName name="_NMD1">[16]GTXL1!#REF!</definedName>
    <definedName name="_Order1" hidden="1">255</definedName>
    <definedName name="_Order2" hidden="1">255</definedName>
    <definedName name="_oto10" localSheetId="4">[17]VL!#REF!</definedName>
    <definedName name="_oto10">[17]VL!#REF!</definedName>
    <definedName name="_OTO300" localSheetId="4">[6]CTTiem!#REF!</definedName>
    <definedName name="_OTO300">[6]CTTiem!#REF!</definedName>
    <definedName name="_pc30">[18]GiaVL!$F$14</definedName>
    <definedName name="_PC4" localSheetId="4">[6]CTTiem!#REF!</definedName>
    <definedName name="_PC4">[6]CTTiem!#REF!</definedName>
    <definedName name="_pc40">[18]GiaVL!$F$13</definedName>
    <definedName name="_PVC150" localSheetId="4">#REF!</definedName>
    <definedName name="_PVC150">#REF!</definedName>
    <definedName name="_sc1">#REF!</definedName>
    <definedName name="_SC2">#REF!</definedName>
    <definedName name="_sc3">#REF!</definedName>
    <definedName name="_SN3" localSheetId="4">#REF!</definedName>
    <definedName name="_SN3">#REF!</definedName>
    <definedName name="_Sort" localSheetId="4" hidden="1">#REF!</definedName>
    <definedName name="_Sort" hidden="1">#REF!</definedName>
    <definedName name="_Su">[7]!_Su</definedName>
    <definedName name="_su12" localSheetId="4">[19]Sheet3!#REF!</definedName>
    <definedName name="_su12">[19]Sheet3!#REF!</definedName>
    <definedName name="_Su70" localSheetId="4">[19]Sheet3!#REF!</definedName>
    <definedName name="_Su70">[19]Sheet3!#REF!</definedName>
    <definedName name="_tbn3334">#REF!</definedName>
    <definedName name="_TCH16" localSheetId="4">#REF!</definedName>
    <definedName name="_TCH16">#REF!</definedName>
    <definedName name="_tct3">[20]gVL!$N$18</definedName>
    <definedName name="_tct5">[20]gVL!$N$19</definedName>
    <definedName name="_th100" localSheetId="4">'[9]dongia (2)'!#REF!</definedName>
    <definedName name="_th100">'[9]dongia (2)'!#REF!</definedName>
    <definedName name="_TH160" localSheetId="4">'[9]dongia (2)'!#REF!</definedName>
    <definedName name="_TH160">'[9]dongia (2)'!#REF!</definedName>
    <definedName name="_TK1">[21]Tongke!$B$7:$U$128</definedName>
    <definedName name="_TL1">#REF!</definedName>
    <definedName name="_TL2">#REF!</definedName>
    <definedName name="_TL3" localSheetId="4">#REF!</definedName>
    <definedName name="_TL3">#REF!</definedName>
    <definedName name="_TLA120">#REF!</definedName>
    <definedName name="_TLA35">#REF!</definedName>
    <definedName name="_TLA50">#REF!</definedName>
    <definedName name="_TLA70">#REF!</definedName>
    <definedName name="_TLA95">#REF!</definedName>
    <definedName name="_TR250" localSheetId="4">'[9]dongia (2)'!#REF!</definedName>
    <definedName name="_TR250">'[9]dongia (2)'!#REF!</definedName>
    <definedName name="_tr375" localSheetId="4">[9]giathanh1!#REF!</definedName>
    <definedName name="_tr375">[9]giathanh1!#REF!</definedName>
    <definedName name="_tz593" localSheetId="4">#REF!</definedName>
    <definedName name="_tz593">#REF!</definedName>
    <definedName name="_vc1">'[10]CT Thang Mo'!$B$34:$H$34</definedName>
    <definedName name="_vc10" localSheetId="4">[6]CTTiem!#REF!</definedName>
    <definedName name="_vc10">[6]CTTiem!#REF!</definedName>
    <definedName name="_vc2">'[10]CT Thang Mo'!$B$35:$H$35</definedName>
    <definedName name="_vc3">'[10]CT Thang Mo'!$B$36:$H$36</definedName>
    <definedName name="_vc5" localSheetId="4">[6]CTTiem!#REF!</definedName>
    <definedName name="_vc5">[6]CTTiem!#REF!</definedName>
    <definedName name="_vl1">#REF!</definedName>
    <definedName name="_VL100" localSheetId="4">#REF!</definedName>
    <definedName name="_VL100">#REF!</definedName>
    <definedName name="_VL200" localSheetId="4">#REF!</definedName>
    <definedName name="_VL200">#REF!</definedName>
    <definedName name="_VL250" localSheetId="4">#REF!</definedName>
    <definedName name="_VL250">#REF!</definedName>
    <definedName name="_VL52" localSheetId="4">'[22]THOAT NUOC 1'!#REF!</definedName>
    <definedName name="_VL52">'[22]THOAT NUOC 1'!#REF!</definedName>
    <definedName name="_VL53" localSheetId="4">'[22]THOAT NUOC 1'!#REF!</definedName>
    <definedName name="_VL53">'[22]THOAT NUOC 1'!#REF!</definedName>
    <definedName name="_Xa">[7]!_Xa</definedName>
    <definedName name="A" localSheetId="4">'[1]PNT-QUOT-#3'!#REF!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3">[23]A6!$A$3:$G$13</definedName>
    <definedName name="A70_">#REF!</definedName>
    <definedName name="A95_">#REF!</definedName>
    <definedName name="AA" localSheetId="6" hidden="1">{#N/A,#N/A,FALSE,"Project Cost Summary";#N/A,#N/A,FALSE,"Man Hour Summary"}</definedName>
    <definedName name="AA" localSheetId="7" hidden="1">{#N/A,#N/A,FALSE,"Project Cost Summary";#N/A,#N/A,FALSE,"Man Hour Summary"}</definedName>
    <definedName name="AA">#REF!</definedName>
    <definedName name="AAA" localSheetId="4">'[24]MTL$-INTER'!#REF!</definedName>
    <definedName name="AAA">'[24]MTL$-INTER'!#REF!</definedName>
    <definedName name="aaaa" localSheetId="6" hidden="1">{#N/A,#N/A,FALSE,"Project Cost Summary";#N/A,#N/A,FALSE,"Man Hour Summary"}</definedName>
    <definedName name="aaaa" hidden="1">{#N/A,#N/A,FALSE,"Project Cost Summary";#N/A,#N/A,FALSE,"Man Hour Summary"}</definedName>
    <definedName name="aaaaaaaaaa" localSheetId="6" hidden="1">{#N/A,#N/A,FALSE,"Project Cost Summary";#N/A,#N/A,FALSE,"Man Hour Summary"}</definedName>
    <definedName name="aaaaaaaaaa" hidden="1">{#N/A,#N/A,FALSE,"Project Cost Summary";#N/A,#N/A,FALSE,"Man Hour Summary"}</definedName>
    <definedName name="AB">#REF!</definedName>
    <definedName name="AC120_">#REF!</definedName>
    <definedName name="AC35_">#REF!</definedName>
    <definedName name="AC50_">#REF!</definedName>
    <definedName name="AC70_">#REF!</definedName>
    <definedName name="AC95_">#REF!</definedName>
    <definedName name="æ76" localSheetId="4">[25]chitiet!#REF!</definedName>
    <definedName name="æ76">[25]chitiet!#REF!</definedName>
    <definedName name="ag142X42" localSheetId="4">[5]chitimc!#REF!</definedName>
    <definedName name="ag142X42">[5]chitimc!#REF!</definedName>
    <definedName name="ag15F80">#REF!</definedName>
    <definedName name="ag267N59" localSheetId="4">[5]chitimc!#REF!</definedName>
    <definedName name="ag267N59">[5]chitimc!#REF!</definedName>
    <definedName name="All_Item">#REF!</definedName>
    <definedName name="ALPIN">#N/A</definedName>
    <definedName name="ALPJYOU">#N/A</definedName>
    <definedName name="ALPTOI">#N/A</definedName>
    <definedName name="amiang" localSheetId="4">[26]gvl!#REF!</definedName>
    <definedName name="amiang">[26]gvl!#REF!</definedName>
    <definedName name="anscount" hidden="1">3</definedName>
    <definedName name="avigilia" localSheetId="6" hidden="1">{#N/A,#N/A,FALSE,"Project Cost Summary";#N/A,#N/A,FALSE,"Man Hour Summary"}</definedName>
    <definedName name="avigilia" hidden="1">{#N/A,#N/A,FALSE,"Project Cost Summary";#N/A,#N/A,FALSE,"Man Hour Summary"}</definedName>
    <definedName name="avigilia1" localSheetId="6" hidden="1">{#N/A,#N/A,FALSE,"Project Cost Summary";#N/A,#N/A,FALSE,"Man Hour Summary"}</definedName>
    <definedName name="avigilia1" hidden="1">{#N/A,#N/A,FALSE,"Project Cost Summary";#N/A,#N/A,FALSE,"Man Hour Summary"}</definedName>
    <definedName name="avigilia2" localSheetId="6" hidden="1">{#N/A,#N/A,FALSE,"Project Cost Summary";#N/A,#N/A,FALSE,"Man Hour Summary"}</definedName>
    <definedName name="avigilia2" hidden="1">{#N/A,#N/A,FALSE,"Project Cost Summary";#N/A,#N/A,FALSE,"Man Hour Summary"}</definedName>
    <definedName name="avigilia3" localSheetId="6" hidden="1">{#N/A,#N/A,FALSE,"Project Cost Summary";#N/A,#N/A,FALSE,"Man Hour Summary"}</definedName>
    <definedName name="avigilia3" hidden="1">{#N/A,#N/A,FALSE,"Project Cost Summary";#N/A,#N/A,FALSE,"Man Hour Summary"}</definedName>
    <definedName name="avigilia4" localSheetId="6" hidden="1">{#N/A,#N/A,FALSE,"Project Cost Summary";#N/A,#N/A,FALSE,"Man Hour Summary"}</definedName>
    <definedName name="avigilia4" hidden="1">{#N/A,#N/A,FALSE,"Project Cost Summary";#N/A,#N/A,FALSE,"Man Hour Summary"}</definedName>
    <definedName name="avigilia5" localSheetId="6" hidden="1">{#N/A,#N/A,FALSE,"Project Cost Summary";#N/A,#N/A,FALSE,"Man Hour Summary"}</definedName>
    <definedName name="avigilia5" hidden="1">{#N/A,#N/A,FALSE,"Project Cost Summary";#N/A,#N/A,FALSE,"Man Hour Summary"}</definedName>
    <definedName name="avigilia6" localSheetId="6" hidden="1">{#N/A,#N/A,FALSE,"Project Cost Summary";#N/A,#N/A,FALSE,"Man Hour Summary"}</definedName>
    <definedName name="avigilia6" hidden="1">{#N/A,#N/A,FALSE,"Project Cost Summary";#N/A,#N/A,FALSE,"Man Hour Summary"}</definedName>
    <definedName name="avigilia7" localSheetId="6" hidden="1">{#N/A,#N/A,FALSE,"Project Cost Summary";#N/A,#N/A,FALSE,"Man Hour Summary"}</definedName>
    <definedName name="avigilia7" hidden="1">{#N/A,#N/A,FALSE,"Project Cost Summary";#N/A,#N/A,FALSE,"Man Hour Summary"}</definedName>
    <definedName name="AVIGILIA8" localSheetId="6" hidden="1">{#N/A,#N/A,FALSE,"Project Cost Summary";#N/A,#N/A,FALSE,"Man Hour Summary"}</definedName>
    <definedName name="AVIGILIA8" hidden="1">{#N/A,#N/A,FALSE,"Project Cost Summary";#N/A,#N/A,FALSE,"Man Hour Summary"}</definedName>
    <definedName name="B" localSheetId="4">'[1]PNT-QUOT-#3'!#REF!</definedName>
    <definedName name="B">'[1]PNT-QUOT-#3'!#REF!</definedName>
    <definedName name="b_240" localSheetId="4">'[9]THPDMoi  (2)'!#REF!</definedName>
    <definedName name="b_240">'[9]THPDMoi  (2)'!#REF!</definedName>
    <definedName name="b_280" localSheetId="4">'[9]THPDMoi  (2)'!#REF!</definedName>
    <definedName name="b_280">'[9]THPDMoi  (2)'!#REF!</definedName>
    <definedName name="b_320" localSheetId="4">'[9]THPDMoi  (2)'!#REF!</definedName>
    <definedName name="b_320">'[9]THPDMoi  (2)'!#REF!</definedName>
    <definedName name="B_Isc">#REF!</definedName>
    <definedName name="Bai_ducdam_coc" localSheetId="4">[27]ptdg!#REF!</definedName>
    <definedName name="Bai_ducdam_coc">[27]ptdg!#REF!</definedName>
    <definedName name="ban_dan">#REF!</definedName>
    <definedName name="Bang_cly">#REF!</definedName>
    <definedName name="Bang_CVC">#REF!</definedName>
    <definedName name="bang_gia">#REF!</definedName>
    <definedName name="Bang_travl">#REF!</definedName>
    <definedName name="bangcdtk">#REF!</definedName>
    <definedName name="bangciti" localSheetId="4">'[9]dongia (2)'!#REF!</definedName>
    <definedName name="bangciti">'[9]dongia (2)'!#REF!</definedName>
    <definedName name="Bangtienluong">#REF!</definedName>
    <definedName name="bangtk">#REF!</definedName>
    <definedName name="BB">#REF!</definedName>
    <definedName name="bbanqt">#REF!</definedName>
    <definedName name="bd">[20]gVL!$N$12</definedName>
    <definedName name="bdht15nc" localSheetId="4">[9]gtrinh!#REF!</definedName>
    <definedName name="bdht15nc">[9]gtrinh!#REF!</definedName>
    <definedName name="bdht15vl" localSheetId="4">[9]gtrinh!#REF!</definedName>
    <definedName name="bdht15vl">[9]gtrinh!#REF!</definedName>
    <definedName name="bdht25nc" localSheetId="4">[9]gtrinh!#REF!</definedName>
    <definedName name="bdht25nc">[9]gtrinh!#REF!</definedName>
    <definedName name="bdht25vl" localSheetId="4">[9]gtrinh!#REF!</definedName>
    <definedName name="bdht25vl">[9]gtrinh!#REF!</definedName>
    <definedName name="bdht325nc" localSheetId="4">[9]gtrinh!#REF!</definedName>
    <definedName name="bdht325nc">[9]gtrinh!#REF!</definedName>
    <definedName name="bdht325vl" localSheetId="4">[9]gtrinh!#REF!</definedName>
    <definedName name="bdht325vl">[9]gtrinh!#REF!</definedName>
    <definedName name="Be_duc_dam" localSheetId="4">[27]ptdg!#REF!</definedName>
    <definedName name="Be_duc_dam">[27]ptdg!#REF!</definedName>
    <definedName name="bgincd">#REF!</definedName>
    <definedName name="BH" localSheetId="4">[28]THKP!#REF!</definedName>
    <definedName name="BH">[28]THKP!#REF!</definedName>
    <definedName name="bia">#REF!</definedName>
    <definedName name="BKNX">[29]BkeNX!$A$3:$Q$2321</definedName>
    <definedName name="BLDG" localSheetId="4">'[2]FA-LISTING'!#REF!</definedName>
    <definedName name="BLDG">'[2]FA-LISTING'!#REF!</definedName>
    <definedName name="BLDGIMP" localSheetId="4">'[2]FA-LISTING'!#REF!</definedName>
    <definedName name="BLDGIMP">'[2]FA-LISTING'!#REF!</definedName>
    <definedName name="BLDGREV" localSheetId="4">'[2]FA-LISTING'!#REF!</definedName>
    <definedName name="BLDGREV">'[2]FA-LISTING'!#REF!</definedName>
    <definedName name="BOOK1">[30]XL4Poppy!$B$1:$B$16</definedName>
    <definedName name="BOQ">#REF!</definedName>
    <definedName name="BT">#REF!</definedName>
    <definedName name="BT_CT_Mong_Mo_Tru_Cau">#REF!</definedName>
    <definedName name="btai">[20]gVL!$N$49</definedName>
    <definedName name="BTbandan_200" localSheetId="4">[31]DINH_MUC!#REF!</definedName>
    <definedName name="BTbandan_200">[31]DINH_MUC!#REF!</definedName>
    <definedName name="BTBVCH" localSheetId="4">#REF!</definedName>
    <definedName name="BTBVCH">#REF!</definedName>
    <definedName name="BTcauthang_150" localSheetId="4">[31]DINH_MUC!#REF!</definedName>
    <definedName name="BTcauthang_150">[31]DINH_MUC!#REF!</definedName>
    <definedName name="BTcong_200" localSheetId="4">[31]DINH_MUC!#REF!</definedName>
    <definedName name="BTcong_200">[31]DINH_MUC!#REF!</definedName>
    <definedName name="BTcot_200" localSheetId="4">[31]DINH_MUC!#REF!</definedName>
    <definedName name="BTcot_200">[31]DINH_MUC!#REF!</definedName>
    <definedName name="BTdamcau_300" localSheetId="4">[31]DINH_MUC!#REF!</definedName>
    <definedName name="BTdamcau_300">[31]DINH_MUC!#REF!</definedName>
    <definedName name="BTHC" localSheetId="4">#REF!</definedName>
    <definedName name="BTHC">#REF!</definedName>
    <definedName name="BThop_200" localSheetId="4">[31]DINH_MUC!#REF!</definedName>
    <definedName name="BThop_200">[31]DINH_MUC!#REF!</definedName>
    <definedName name="BTlanhto_200" localSheetId="4">[31]DINH_MUC!#REF!</definedName>
    <definedName name="BTlanhto_200">[31]DINH_MUC!#REF!</definedName>
    <definedName name="BTLM_CCN" localSheetId="4">#REF!</definedName>
    <definedName name="BTLM_CCN">#REF!</definedName>
    <definedName name="BTLMC_M" localSheetId="4">#REF!</definedName>
    <definedName name="BTLMC_M">#REF!</definedName>
    <definedName name="BTLMHC" localSheetId="4">#REF!</definedName>
    <definedName name="BTLMHC">#REF!</definedName>
    <definedName name="BTLMHG_M" localSheetId="4">#REF!</definedName>
    <definedName name="BTLMHG_M">#REF!</definedName>
    <definedName name="BTlot4x6_100" localSheetId="4">[31]DINH_MUC!#REF!</definedName>
    <definedName name="BTlot4x6_100">[31]DINH_MUC!#REF!</definedName>
    <definedName name="BTlot4x6_150" localSheetId="4">[31]DINH_MUC!#REF!</definedName>
    <definedName name="BTlot4x6_150">[31]DINH_MUC!#REF!</definedName>
    <definedName name="BTLT300ND" localSheetId="4">#REF!</definedName>
    <definedName name="BTLT300ND">#REF!</definedName>
    <definedName name="BTLT300VH" localSheetId="4">#REF!</definedName>
    <definedName name="BTLT300VH">#REF!</definedName>
    <definedName name="BTLT400ND_CCN" localSheetId="4">#REF!</definedName>
    <definedName name="BTLT400ND_CCN">#REF!</definedName>
    <definedName name="BTLT600VH" localSheetId="4">#REF!</definedName>
    <definedName name="BTLT600VH">#REF!</definedName>
    <definedName name="BTmaikenh_150" localSheetId="4">[31]DINH_MUC!#REF!</definedName>
    <definedName name="BTmaikenh_150">[31]DINH_MUC!#REF!</definedName>
    <definedName name="BTmaikenh_200" localSheetId="4">[31]DINH_MUC!#REF!</definedName>
    <definedName name="BTmaikenh_200">[31]DINH_MUC!#REF!</definedName>
    <definedName name="BTmatcau_300" localSheetId="4">[31]DINH_MUC!#REF!</definedName>
    <definedName name="BTmatcau_300">[31]DINH_MUC!#REF!</definedName>
    <definedName name="BTMC_CCN" localSheetId="4">#REF!</definedName>
    <definedName name="BTMC_CCN">#REF!</definedName>
    <definedName name="BTMNCT_M" localSheetId="4">#REF!</definedName>
    <definedName name="BTMNCT_M">#REF!</definedName>
    <definedName name="BTmong_150" localSheetId="4">[31]DINH_MUC!#REF!</definedName>
    <definedName name="BTmong_150">[31]DINH_MUC!#REF!</definedName>
    <definedName name="BTmong_200" localSheetId="4">[31]DINH_MUC!#REF!</definedName>
    <definedName name="BTmong_200">[31]DINH_MUC!#REF!</definedName>
    <definedName name="BTmotru_200" localSheetId="4">[31]DINH_MUC!#REF!</definedName>
    <definedName name="BTmotru_200">[31]DINH_MUC!#REF!</definedName>
    <definedName name="BTN_CPDD_tuoi_nhua_lot" localSheetId="4">[27]ptdg!#REF!</definedName>
    <definedName name="BTN_CPDD_tuoi_nhua_lot">[27]ptdg!#REF!</definedName>
    <definedName name="BTsan_200" localSheetId="4">[31]DINH_MUC!#REF!</definedName>
    <definedName name="BTsan_200">[31]DINH_MUC!#REF!</definedName>
    <definedName name="BTTDHC" localSheetId="4">#REF!</definedName>
    <definedName name="BTTDHC">#REF!</definedName>
    <definedName name="BTtuong_200" localSheetId="4">[31]DINH_MUC!#REF!</definedName>
    <definedName name="BTtuong_200">[31]DINH_MUC!#REF!</definedName>
    <definedName name="BTviahe_150" localSheetId="4">[31]DINH_MUC!#REF!</definedName>
    <definedName name="BTviahe_150">[31]DINH_MUC!#REF!</definedName>
    <definedName name="BTxadam_200" localSheetId="4">[31]DINH_MUC!#REF!</definedName>
    <definedName name="BTxadam_200">[31]DINH_MUC!#REF!</definedName>
    <definedName name="Bu_long" localSheetId="4">[19]Sheet3!#REF!</definedName>
    <definedName name="Bu_long">[19]Sheet3!#REF!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åu_taùch_coïc_ñeå_queùt_bi_tum_coïc_daøi__20m" localSheetId="4">#REF!</definedName>
    <definedName name="Caåu_taùch_coïc_ñeå_queùt_bi_tum_coïc_daøi__20m">#REF!</definedName>
    <definedName name="CABLE2">'[32]MTO REV.0'!$A$1:$Q$570</definedName>
    <definedName name="cap">#REF!</definedName>
    <definedName name="cap_DUL_va_TC" localSheetId="4">[27]ptdg!#REF!</definedName>
    <definedName name="cap_DUL_va_TC">[27]ptdg!#REF!</definedName>
    <definedName name="cap0.7">#REF!</definedName>
    <definedName name="CAPDAT" localSheetId="4">[9]phuluc1!#REF!</definedName>
    <definedName name="CAPDAT">[9]phuluc1!#REF!</definedName>
    <definedName name="cat" localSheetId="4">[31]GIA_VATTU!#REF!</definedName>
    <definedName name="cat">[31]GIA_VATTU!#REF!</definedName>
    <definedName name="CATDVH" localSheetId="4">[16]DT!#REF!</definedName>
    <definedName name="CATDVH">[16]DT!#REF!</definedName>
    <definedName name="Category_All">#REF!</definedName>
    <definedName name="CATHCX_VH" localSheetId="4">[22]DTCT!#REF!</definedName>
    <definedName name="CATHCX_VH">[22]DTCT!#REF!</definedName>
    <definedName name="CATIN">#N/A</definedName>
    <definedName name="CATJYOU">#N/A</definedName>
    <definedName name="CATLAP" localSheetId="4">[16]DT!#REF!</definedName>
    <definedName name="CATLAP">[16]DT!#REF!</definedName>
    <definedName name="CATREC">#N/A</definedName>
    <definedName name="CATSYU">#N/A</definedName>
    <definedName name="catvang" localSheetId="4">[33]CPTNo!#REF!</definedName>
    <definedName name="catvang">[33]CPTNo!#REF!</definedName>
    <definedName name="cau">[34]NC!$B$5:$C$56</definedName>
    <definedName name="cau_16T" localSheetId="4">[31]GIA_CAMAY!#REF!</definedName>
    <definedName name="cau_16T">[31]GIA_CAMAY!#REF!</definedName>
    <definedName name="CAYBL" localSheetId="4">[16]DT!#REF!</definedName>
    <definedName name="CAYBL">[16]DT!#REF!</definedName>
    <definedName name="caychong" localSheetId="4">[31]GIA_VATTU!#REF!</definedName>
    <definedName name="caychong">[31]GIA_VATTU!#REF!</definedName>
    <definedName name="CAYVIET" localSheetId="4">[16]DT!#REF!</definedName>
    <definedName name="CAYVIET">[16]DT!#REF!</definedName>
    <definedName name="CAYXANH" localSheetId="4">[35]THKPKTNEW!#REF!</definedName>
    <definedName name="CAYXANH">[35]THKPKTNEW!#REF!</definedName>
    <definedName name="CC">#REF!</definedName>
    <definedName name="CCS" localSheetId="4">#REF!</definedName>
    <definedName name="CCS">#REF!</definedName>
    <definedName name="cd">[20]gVL!$N$15</definedName>
    <definedName name="CDBBPQ" localSheetId="4">[16]DT!#REF!</definedName>
    <definedName name="CDBBPQ">[16]DT!#REF!</definedName>
    <definedName name="CDD" localSheetId="4">#REF!</definedName>
    <definedName name="CDD">#REF!</definedName>
    <definedName name="CDDD" localSheetId="4">'[9]THPDMoi  (2)'!#REF!</definedName>
    <definedName name="CDDD">'[9]THPDMoi  (2)'!#REF!</definedName>
    <definedName name="cddd1p">'[9]TONG HOP VL-NC'!$C$3</definedName>
    <definedName name="cddd3p">'[9]TONG HOP VL-NC'!$C$2</definedName>
    <definedName name="cfk" localSheetId="4">#REF!</definedName>
    <definedName name="cfk">#REF!</definedName>
    <definedName name="cgionc" localSheetId="4">'[9]lam-moi'!#REF!</definedName>
    <definedName name="cgionc">'[9]lam-moi'!#REF!</definedName>
    <definedName name="cgiovl" localSheetId="4">'[9]lam-moi'!#REF!</definedName>
    <definedName name="cgiovl">'[9]lam-moi'!#REF!</definedName>
    <definedName name="CH">#REF!</definedName>
    <definedName name="chhtnc" localSheetId="4">'[9]lam-moi'!#REF!</definedName>
    <definedName name="chhtnc">'[9]lam-moi'!#REF!</definedName>
    <definedName name="chhtvl" localSheetId="4">'[9]lam-moi'!#REF!</definedName>
    <definedName name="chhtvl">'[9]lam-moi'!#REF!</definedName>
    <definedName name="chnc" localSheetId="4">'[9]lam-moi'!#REF!</definedName>
    <definedName name="chnc">'[9]lam-moi'!#REF!</definedName>
    <definedName name="Chu" localSheetId="4">[17]ND!#REF!</definedName>
    <definedName name="Chu">[17]ND!#REF!</definedName>
    <definedName name="chvl" localSheetId="4">'[9]lam-moi'!#REF!</definedName>
    <definedName name="chvl">'[9]lam-moi'!#REF!</definedName>
    <definedName name="citidd" localSheetId="4">'[9]dongia (2)'!#REF!</definedName>
    <definedName name="citidd">'[9]dongia (2)'!#REF!</definedName>
    <definedName name="CK">#REF!</definedName>
    <definedName name="CKM" localSheetId="4">[22]DTCT!#REF!</definedName>
    <definedName name="CKM">[22]DTCT!#REF!</definedName>
    <definedName name="cknc" localSheetId="4">'[9]lam-moi'!#REF!</definedName>
    <definedName name="cknc">'[9]lam-moi'!#REF!</definedName>
    <definedName name="ckvl" localSheetId="4">'[9]lam-moi'!#REF!</definedName>
    <definedName name="ckvl">'[9]lam-moi'!#REF!</definedName>
    <definedName name="CL">#REF!</definedName>
    <definedName name="clech">#REF!</definedName>
    <definedName name="CLIENT">[36]LEGEND!$D$6</definedName>
    <definedName name="clvc1">[9]chitiet!$D$3</definedName>
    <definedName name="CLVC3">0.1</definedName>
    <definedName name="CLVCTB">#REF!</definedName>
    <definedName name="CLVL" localSheetId="4">[37]ctdg!#REF!</definedName>
    <definedName name="CLVL">[37]ctdg!#REF!</definedName>
    <definedName name="CN3p">'[9]TONGKE3p '!$X$295</definedName>
    <definedName name="Co">#REF!</definedName>
    <definedName name="COAT" localSheetId="4">'[1]PNT-QUOT-#3'!#REF!</definedName>
    <definedName name="COAT">'[1]PNT-QUOT-#3'!#REF!</definedName>
    <definedName name="coc">#REF!</definedName>
    <definedName name="Coc_BTCT" localSheetId="4">[27]ptdg!#REF!</definedName>
    <definedName name="Coc_BTCT">[27]ptdg!#REF!</definedName>
    <definedName name="COCTRE" localSheetId="4">[16]DT!#REF!</definedName>
    <definedName name="COCTRE">[16]DT!#REF!</definedName>
    <definedName name="Cöï_ly_vaän_chuyeãn">#REF!</definedName>
    <definedName name="CÖÏ_LY_VAÄN_CHUYEÅN">#REF!</definedName>
    <definedName name="COMMON">#REF!</definedName>
    <definedName name="COMP" localSheetId="4">'[2]FA-LISTING'!#REF!</definedName>
    <definedName name="COMP">'[2]FA-LISTING'!#REF!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1x15" localSheetId="4">[9]giathanh1!#REF!</definedName>
    <definedName name="cong1x15">[9]giathanh1!#REF!</definedName>
    <definedName name="CONST_EQ">#REF!</definedName>
    <definedName name="coso">#REF!</definedName>
    <definedName name="coso2">#REF!</definedName>
    <definedName name="coso3">#REF!</definedName>
    <definedName name="coso4">#REF!</definedName>
    <definedName name="coso5">#REF!</definedName>
    <definedName name="coso6">#REF!</definedName>
    <definedName name="coso7">#REF!</definedName>
    <definedName name="coso8">#REF!</definedName>
    <definedName name="coso9">#REF!</definedName>
    <definedName name="Cot_thep">[9]Du_lieu!$C$19</definedName>
    <definedName name="cotthep10" localSheetId="4">[31]DINH_MUC!#REF!</definedName>
    <definedName name="cotthep10">[31]DINH_MUC!#REF!</definedName>
    <definedName name="cotthep18" localSheetId="4">[31]DINH_MUC!#REF!</definedName>
    <definedName name="cotthep18">[31]DINH_MUC!#REF!</definedName>
    <definedName name="cottheplon" localSheetId="4">[31]DINH_MUC!#REF!</definedName>
    <definedName name="cottheplon">[31]DINH_MUC!#REF!</definedName>
    <definedName name="COVER">#REF!</definedName>
    <definedName name="CPC">#REF!</definedName>
    <definedName name="cpd">[38]gVL!$Q$20</definedName>
    <definedName name="cpdd">[20]gVL!$N$17</definedName>
    <definedName name="CPDLDBVMDC" localSheetId="4">[16]DT!#REF!</definedName>
    <definedName name="CPDLDBVMDC">[16]DT!#REF!</definedName>
    <definedName name="CPDLDMDC" localSheetId="4">[16]DT!#REF!</definedName>
    <definedName name="CPDLDMDC">[16]DT!#REF!</definedName>
    <definedName name="CPDLDMDMR" localSheetId="4">[16]DT!#REF!</definedName>
    <definedName name="CPDLDMDMR">[16]DT!#REF!</definedName>
    <definedName name="CPDLT" localSheetId="4">[16]DT!#REF!</definedName>
    <definedName name="CPDLT">[16]DT!#REF!</definedName>
    <definedName name="CPDLTMDC" localSheetId="4">[16]DT!#REF!</definedName>
    <definedName name="CPDLTMDC">[16]DT!#REF!</definedName>
    <definedName name="CPDLTMDMR" localSheetId="4">[16]DT!#REF!</definedName>
    <definedName name="CPDLTMDMR">[16]DT!#REF!</definedName>
    <definedName name="CPVC100">#REF!</definedName>
    <definedName name="CPVC1KM">'[9]TH VL, NC, DDHT Thanhphuoc'!$J$19</definedName>
    <definedName name="CPVCDN">'[9]#REF'!$K$33</definedName>
    <definedName name="CRD">#REF!</definedName>
    <definedName name="_xlnm.Criteria" localSheetId="4">[39]SILICATE!#REF!</definedName>
    <definedName name="_xlnm.Criteria">[39]SILICATE!#REF!</definedName>
    <definedName name="CRITINST">#REF!</definedName>
    <definedName name="CRITPURC">#REF!</definedName>
    <definedName name="CRS">#REF!</definedName>
    <definedName name="CS" localSheetId="4">#REF!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[40]BangkeNX!$D$4:$D$1067</definedName>
    <definedName name="ctbb">#REF!</definedName>
    <definedName name="ctdg" localSheetId="4">[41]ctdg!#REF!</definedName>
    <definedName name="ctdg">[41]ctdg!#REF!</definedName>
    <definedName name="ctdn9697">#REF!</definedName>
    <definedName name="cti3x15" localSheetId="4">[9]giathanh1!#REF!</definedName>
    <definedName name="cti3x15">[9]giathanh1!#REF!</definedName>
    <definedName name="ctiep">#REF!</definedName>
    <definedName name="CU_LY">'[42]tra-vat-lieu'!$A$181:$A$281</definedName>
    <definedName name="cu_ly_1">'[43]tra-vat-lieu'!$A$219:$A$319</definedName>
    <definedName name="cui">[20]gVL!$N$39</definedName>
    <definedName name="culy1" localSheetId="4">[9]DONGIA!#REF!</definedName>
    <definedName name="culy1">[9]DONGIA!#REF!</definedName>
    <definedName name="culy2" localSheetId="4">[9]DONGIA!#REF!</definedName>
    <definedName name="culy2">[9]DONGIA!#REF!</definedName>
    <definedName name="culy3" localSheetId="4">[9]DONGIA!#REF!</definedName>
    <definedName name="culy3">[9]DONGIA!#REF!</definedName>
    <definedName name="culy4" localSheetId="4">[9]DONGIA!#REF!</definedName>
    <definedName name="culy4">[9]DONGIA!#REF!</definedName>
    <definedName name="culy5" localSheetId="4">[9]DONGIA!#REF!</definedName>
    <definedName name="culy5">[9]DONGIA!#REF!</definedName>
    <definedName name="cuoc" localSheetId="4">[9]DONGIA!#REF!</definedName>
    <definedName name="cuoc">[9]DONGIA!#REF!</definedName>
    <definedName name="cuoc_vc">'[42]tra-vat-lieu'!$B$181:$G$281</definedName>
    <definedName name="Cuoc_vc_1">'[44]tra-vat-lieu'!$B$189:$G$291</definedName>
    <definedName name="cuoinam">#REF!</definedName>
    <definedName name="CURRENCY">#REF!</definedName>
    <definedName name="cv">[45]gvl!$N$17</definedName>
    <definedName name="cvc" localSheetId="4">#REF!</definedName>
    <definedName name="cvc">#REF!</definedName>
    <definedName name="cx">#REF!</definedName>
    <definedName name="cxhtnc" localSheetId="4">'[9]lam-moi'!#REF!</definedName>
    <definedName name="cxhtnc">'[9]lam-moi'!#REF!</definedName>
    <definedName name="cxhtvl" localSheetId="4">'[9]lam-moi'!#REF!</definedName>
    <definedName name="cxhtvl">'[9]lam-moi'!#REF!</definedName>
    <definedName name="cxnc" localSheetId="4">'[9]lam-moi'!#REF!</definedName>
    <definedName name="cxnc">'[9]lam-moi'!#REF!</definedName>
    <definedName name="cxvl" localSheetId="4">'[9]lam-moi'!#REF!</definedName>
    <definedName name="cxvl">'[9]lam-moi'!#REF!</definedName>
    <definedName name="cxxnc" localSheetId="4">'[9]lam-moi'!#REF!</definedName>
    <definedName name="cxxnc">'[9]lam-moi'!#REF!</definedName>
    <definedName name="cxxvl" localSheetId="4">'[9]lam-moi'!#REF!</definedName>
    <definedName name="cxxvl">'[9]lam-moi'!#REF!</definedName>
    <definedName name="D_7101A_B">#REF!</definedName>
    <definedName name="D_Gia">'[46]Don gia'!$A$3:$F$240</definedName>
    <definedName name="d155_pvxucda" localSheetId="4">[31]DINH_MUC!#REF!</definedName>
    <definedName name="d155_pvxucda">[31]DINH_MUC!#REF!</definedName>
    <definedName name="d155_pvxucdat" localSheetId="4">[31]DINH_MUC!#REF!</definedName>
    <definedName name="d155_pvxucdat">[31]DINH_MUC!#REF!</definedName>
    <definedName name="d155_sandadap" localSheetId="4">[31]DINH_MUC!#REF!</definedName>
    <definedName name="d155_sandadap">[31]DINH_MUC!#REF!</definedName>
    <definedName name="d155_sandatdap" localSheetId="4">[31]DINH_MUC!#REF!</definedName>
    <definedName name="d155_sandatdap">[31]DINH_MUC!#REF!</definedName>
    <definedName name="d155_santhaida" localSheetId="4">[31]DINH_MUC!#REF!</definedName>
    <definedName name="d155_santhaida">[31]DINH_MUC!#REF!</definedName>
    <definedName name="D1x49" localSheetId="4">[5]chitimc!#REF!</definedName>
    <definedName name="D1x49">[5]chitimc!#REF!</definedName>
    <definedName name="D1x49x49" localSheetId="4">[5]chitimc!#REF!</definedName>
    <definedName name="D1x49x49">[5]chitimc!#REF!</definedName>
    <definedName name="d24nc" localSheetId="4">'[9]lam-moi'!#REF!</definedName>
    <definedName name="d24nc">'[9]lam-moi'!#REF!</definedName>
    <definedName name="d24vl" localSheetId="4">'[9]lam-moi'!#REF!</definedName>
    <definedName name="d24vl">'[9]lam-moi'!#REF!</definedName>
    <definedName name="da_hoc_xay" localSheetId="4">[27]ptdg!#REF!</definedName>
    <definedName name="da_hoc_xay">[27]ptdg!#REF!</definedName>
    <definedName name="da0.5x1" localSheetId="4">[47]ctbetong!#REF!</definedName>
    <definedName name="da0.5x1">[47]ctbetong!#REF!</definedName>
    <definedName name="da05x1" localSheetId="4">[8]Bu_vat_lieu!#REF!</definedName>
    <definedName name="da05x1">[8]Bu_vat_lieu!#REF!</definedName>
    <definedName name="da1x2" localSheetId="4">[8]Bu_vat_lieu!#REF!</definedName>
    <definedName name="da1x2">[8]Bu_vat_lieu!#REF!</definedName>
    <definedName name="da2x4" localSheetId="4">[8]Bu_vat_lieu!#REF!</definedName>
    <definedName name="da2x4">[8]Bu_vat_lieu!#REF!</definedName>
    <definedName name="da2x6" localSheetId="4">[31]GIA_VATTU!#REF!</definedName>
    <definedName name="da2x6">[31]GIA_VATTU!#REF!</definedName>
    <definedName name="da4x6" localSheetId="4">[8]Bu_vat_lieu!#REF!</definedName>
    <definedName name="da4x6">[8]Bu_vat_lieu!#REF!</definedName>
    <definedName name="da4x6M" localSheetId="4">[31]GIA_VATTU!#REF!</definedName>
    <definedName name="da4x6M">[31]GIA_VATTU!#REF!</definedName>
    <definedName name="da4x6TC" localSheetId="4">[31]GIA_VATTU!#REF!</definedName>
    <definedName name="da4x6TC">[31]GIA_VATTU!#REF!</definedName>
    <definedName name="DACAT10VH" localSheetId="4">[16]DT!#REF!</definedName>
    <definedName name="DACAT10VH">[16]DT!#REF!</definedName>
    <definedName name="DACATDBVH" localSheetId="4">[16]DT!#REF!</definedName>
    <definedName name="DACATDBVH">[16]DT!#REF!</definedName>
    <definedName name="dache" localSheetId="4">[31]GIA_VATTU!#REF!</definedName>
    <definedName name="dache">[31]GIA_VATTU!#REF!</definedName>
    <definedName name="dahoc" localSheetId="4">[8]Bu_vat_lieu!#REF!</definedName>
    <definedName name="dahoc">[8]Bu_vat_lieu!#REF!</definedName>
    <definedName name="dahoc_doro" localSheetId="4">[31]DINH_MUC!#REF!</definedName>
    <definedName name="dahoc_doro">[31]DINH_MUC!#REF!</definedName>
    <definedName name="dahoc_latkhan" localSheetId="4">[31]DINH_MUC!#REF!</definedName>
    <definedName name="dahoc_latkhan">[31]DINH_MUC!#REF!</definedName>
    <definedName name="dahoc_mong" localSheetId="4">[31]DINH_MUC!#REF!</definedName>
    <definedName name="dahoc_mong">[31]DINH_MUC!#REF!</definedName>
    <definedName name="dahoc_tieunuoc" localSheetId="4">[31]DINH_MUC!#REF!</definedName>
    <definedName name="dahoc_tieunuoc">[31]DINH_MUC!#REF!</definedName>
    <definedName name="dahoc_xay_100" localSheetId="4">[31]DINH_MUC!#REF!</definedName>
    <definedName name="dahoc_xay_100">[31]DINH_MUC!#REF!</definedName>
    <definedName name="dahoc_xaymai_100" localSheetId="4">[31]DINH_MUC!#REF!</definedName>
    <definedName name="dahoc_xaymai_100">[31]DINH_MUC!#REF!</definedName>
    <definedName name="DAI" localSheetId="4">[28]DGKL!#REF!</definedName>
    <definedName name="DAI">[28]DGKL!#REF!</definedName>
    <definedName name="dam_cau_BTCT" localSheetId="4">[27]ptdg!#REF!</definedName>
    <definedName name="dam_cau_BTCT">[27]ptdg!#REF!</definedName>
    <definedName name="dam_k0.9" localSheetId="4">[31]DINH_MUC!#REF!</definedName>
    <definedName name="dam_k0.9">[31]DINH_MUC!#REF!</definedName>
    <definedName name="dam_k0.95" localSheetId="4">[31]DINH_MUC!#REF!</definedName>
    <definedName name="dam_k0.95">[31]DINH_MUC!#REF!</definedName>
    <definedName name="dam_mb" localSheetId="4">[31]DINH_MUC!#REF!</definedName>
    <definedName name="dam_mb">[31]DINH_MUC!#REF!</definedName>
    <definedName name="dam_mb_c2" localSheetId="4">[31]DINH_MUC!#REF!</definedName>
    <definedName name="dam_mb_c2">[31]DINH_MUC!#REF!</definedName>
    <definedName name="dam1.6tm3" localSheetId="4">[31]DINH_MUC!#REF!</definedName>
    <definedName name="dam1.6tm3">[31]DINH_MUC!#REF!</definedName>
    <definedName name="dam1.7tm3" localSheetId="4">[31]DINH_MUC!#REF!</definedName>
    <definedName name="dam1.7tm3">[31]DINH_MUC!#REF!</definedName>
    <definedName name="dam1.8tm3" localSheetId="4">[31]DINH_MUC!#REF!</definedName>
    <definedName name="dam1.8tm3">[31]DINH_MUC!#REF!</definedName>
    <definedName name="dam1x2xau" localSheetId="4">[31]GIA_VATTU!#REF!</definedName>
    <definedName name="dam1x2xau">[31]GIA_VATTU!#REF!</definedName>
    <definedName name="dami" localSheetId="4">[31]GIA_VATTU!#REF!</definedName>
    <definedName name="dami">[31]GIA_VATTU!#REF!</definedName>
    <definedName name="damloc1x2" localSheetId="4">[31]DINH_MUC!#REF!</definedName>
    <definedName name="damloc1x2">[31]DINH_MUC!#REF!</definedName>
    <definedName name="dammay_k0.9" localSheetId="4">[31]DINH_MUC!#REF!</definedName>
    <definedName name="dammay_k0.9">[31]DINH_MUC!#REF!</definedName>
    <definedName name="Dan_dung" localSheetId="4">[27]ptdg!#REF!</definedName>
    <definedName name="Dan_dung">[27]ptdg!#REF!</definedName>
    <definedName name="danop">#REF!</definedName>
    <definedName name="dao_dap_dat">#REF!</definedName>
    <definedName name="daobun">[48]DINH_MUC!$T$10</definedName>
    <definedName name="daoc4" localSheetId="4">[6]CTTiem!#REF!</definedName>
    <definedName name="daoc4">[6]CTTiem!#REF!</definedName>
    <definedName name="daodatc2_1000_dap" localSheetId="4">[31]DINH_MUC!#REF!</definedName>
    <definedName name="daodatc2_1000_dap">[31]DINH_MUC!#REF!</definedName>
    <definedName name="daodatc2_1000m_dap" localSheetId="4">[31]DINH_MUC!#REF!</definedName>
    <definedName name="daodatc2_1000m_dap">[31]DINH_MUC!#REF!</definedName>
    <definedName name="daodatc2_2000m_dap" localSheetId="4">[31]DINH_MUC!#REF!</definedName>
    <definedName name="daodatc2_2000m_dap">[31]DINH_MUC!#REF!</definedName>
    <definedName name="daodatc2_3500m_dap" localSheetId="4">[31]DINH_MUC!#REF!</definedName>
    <definedName name="daodatc2_3500m_dap">[31]DINH_MUC!#REF!</definedName>
    <definedName name="daodatc2_chankhay_vc500" localSheetId="4">[31]DINH_MUC!#REF!</definedName>
    <definedName name="daodatc2_chankhay_vc500">[31]DINH_MUC!#REF!</definedName>
    <definedName name="daodedapdatc2_tc" localSheetId="4">[31]DINH_MUC!#REF!</definedName>
    <definedName name="daodedapdatc2_tc">[31]DINH_MUC!#REF!</definedName>
    <definedName name="daokenhc3" localSheetId="4">[31]DINH_MUC!#REF!</definedName>
    <definedName name="daokenhc3">[31]DINH_MUC!#REF!</definedName>
    <definedName name="daokenhdatc2_TC" localSheetId="4">[31]DINH_MUC!#REF!</definedName>
    <definedName name="daokenhdatc2_TC">[31]DINH_MUC!#REF!</definedName>
    <definedName name="daomongc2_1000m" localSheetId="4">[31]DINH_MUC!#REF!</definedName>
    <definedName name="daomongc2_1000m">[31]DINH_MUC!#REF!</definedName>
    <definedName name="daomongc3_1000m" localSheetId="4">[31]DINH_MUC!#REF!</definedName>
    <definedName name="daomongc3_1000m">[31]DINH_MUC!#REF!</definedName>
    <definedName name="daomongdac4_1000m" localSheetId="4">[31]DINH_MUC!#REF!</definedName>
    <definedName name="daomongdac4_1000m">[31]DINH_MUC!#REF!</definedName>
    <definedName name="daomongdatc2_tc" localSheetId="4">[31]DINH_MUC!#REF!</definedName>
    <definedName name="daomongdatc2_tc">[31]DINH_MUC!#REF!</definedName>
    <definedName name="daotd">'[10]CT Thang Mo'!$B$323:$H$323</definedName>
    <definedName name="dap">'[10]CT Thang Mo'!$B$39:$H$39</definedName>
    <definedName name="DAPCAT" localSheetId="4">[16]DT!#REF!</definedName>
    <definedName name="DAPCAT">[16]DT!#REF!</definedName>
    <definedName name="dapkenhdatc2_tc" localSheetId="4">[31]DINH_MUC!#REF!</definedName>
    <definedName name="dapkenhdatc2_tc">[31]DINH_MUC!#REF!</definedName>
    <definedName name="dapmay_1.6tm3" localSheetId="4">[31]DINH_MUC!#REF!</definedName>
    <definedName name="dapmay_1.6tm3">[31]DINH_MUC!#REF!</definedName>
    <definedName name="dapmay_1.7tm3" localSheetId="4">[31]DINH_MUC!#REF!</definedName>
    <definedName name="dapmay_1.7tm3">[31]DINH_MUC!#REF!</definedName>
    <definedName name="dapmongdatc2_tc" localSheetId="4">[31]DINH_MUC!#REF!</definedName>
    <definedName name="dapmongdatc2_tc">[31]DINH_MUC!#REF!</definedName>
    <definedName name="daptd">'[10]CT Thang Mo'!$B$324:$H$324</definedName>
    <definedName name="data1">#REF!</definedName>
    <definedName name="data17">#N/A</definedName>
    <definedName name="data18">#N/A</definedName>
    <definedName name="data20">#N/A</definedName>
    <definedName name="data21">#N/A</definedName>
    <definedName name="data5">#REF!</definedName>
    <definedName name="data6">#REF!</definedName>
    <definedName name="data7">#REF!</definedName>
    <definedName name="data8">#REF!</definedName>
    <definedName name="_xlnm.Database" localSheetId="4">#REF!</definedName>
    <definedName name="_xlnm.Database">#REF!</definedName>
    <definedName name="Dataco" localSheetId="4">[49]Dieuchinh!#REF!</definedName>
    <definedName name="Dataco">[49]Dieuchinh!#REF!</definedName>
    <definedName name="DataFilter" localSheetId="2">[50]!DataFilter</definedName>
    <definedName name="DataFilter" localSheetId="4">[50]!DataFilter</definedName>
    <definedName name="DataFilter">[50]!DataFilter</definedName>
    <definedName name="DataSort" localSheetId="2">[50]!DataSort</definedName>
    <definedName name="DataSort" localSheetId="4">[50]!DataSort</definedName>
    <definedName name="DataSort">[50]!DataSort</definedName>
    <definedName name="DATDO" localSheetId="4">[16]DT!#REF!</definedName>
    <definedName name="DATDO">[16]DT!#REF!</definedName>
    <definedName name="daythep" localSheetId="4">[31]GIA_VATTU!#REF!</definedName>
    <definedName name="daythep">[31]GIA_VATTU!#REF!</definedName>
    <definedName name="dcc">[38]gVL!$Q$50</definedName>
    <definedName name="dch511a">#REF!</definedName>
    <definedName name="dch511b">#REF!</definedName>
    <definedName name="dch632a">#REF!</definedName>
    <definedName name="dch632b">#REF!</definedName>
    <definedName name="dchcn">#REF!</definedName>
    <definedName name="dchm">#REF!</definedName>
    <definedName name="dcl">[20]gVL!$N$32</definedName>
    <definedName name="DD" localSheetId="4">#REF!</definedName>
    <definedName name="DD">#REF!</definedName>
    <definedName name="dd0.5x1">[38]gVL!$Q$10</definedName>
    <definedName name="dd1pnc">[9]chitiet!$G$404</definedName>
    <definedName name="dd1pvl">[9]chitiet!$G$383</definedName>
    <definedName name="dd1x2">[45]gvl!$N$9</definedName>
    <definedName name="dd2x4">[38]gVL!$Q$12</definedName>
    <definedName name="dd3pctnc" localSheetId="4">'[9]lam-moi'!#REF!</definedName>
    <definedName name="dd3pctnc">'[9]lam-moi'!#REF!</definedName>
    <definedName name="dd3pctvl" localSheetId="4">'[9]lam-moi'!#REF!</definedName>
    <definedName name="dd3pctvl">'[9]lam-moi'!#REF!</definedName>
    <definedName name="dd3plmvl" localSheetId="4">'[9]lam-moi'!#REF!</definedName>
    <definedName name="dd3plmvl">'[9]lam-moi'!#REF!</definedName>
    <definedName name="dd3pnc" localSheetId="4">'[9]lam-moi'!#REF!</definedName>
    <definedName name="dd3pnc">'[9]lam-moi'!#REF!</definedName>
    <definedName name="dd3pvl" localSheetId="4">'[9]lam-moi'!#REF!</definedName>
    <definedName name="dd3pvl">'[9]lam-moi'!#REF!</definedName>
    <definedName name="dd4x6">[20]gVL!$N$10</definedName>
    <definedName name="dday">[20]gVL!$N$48</definedName>
    <definedName name="DDDGC" localSheetId="4">[16]DT!#REF!</definedName>
    <definedName name="DDDGC">[16]DT!#REF!</definedName>
    <definedName name="ddhtnc" localSheetId="4">'[9]lam-moi'!#REF!</definedName>
    <definedName name="ddhtnc">'[9]lam-moi'!#REF!</definedName>
    <definedName name="ddhtvl" localSheetId="4">'[9]lam-moi'!#REF!</definedName>
    <definedName name="ddhtvl">'[9]lam-moi'!#REF!</definedName>
    <definedName name="ddia">[20]gVL!$N$41</definedName>
    <definedName name="ddien">[38]gVL!$Q$51</definedName>
    <definedName name="DDOHCX_VH" localSheetId="4">[22]DTCT!#REF!</definedName>
    <definedName name="DDOHCX_VH">[22]DTCT!#REF!</definedName>
    <definedName name="ddt2nc" localSheetId="4">[9]gtrinh!#REF!</definedName>
    <definedName name="ddt2nc">[9]gtrinh!#REF!</definedName>
    <definedName name="ddt2vl" localSheetId="4">[9]gtrinh!#REF!</definedName>
    <definedName name="ddt2vl">[9]gtrinh!#REF!</definedName>
    <definedName name="ddtd3pnc" localSheetId="4">'[9]thao-go'!#REF!</definedName>
    <definedName name="ddtd3pnc">'[9]thao-go'!#REF!</definedName>
    <definedName name="ddtt1pnc" localSheetId="4">[9]gtrinh!#REF!</definedName>
    <definedName name="ddtt1pnc">[9]gtrinh!#REF!</definedName>
    <definedName name="ddtt1pvl" localSheetId="4">[9]gtrinh!#REF!</definedName>
    <definedName name="ddtt1pvl">[9]gtrinh!#REF!</definedName>
    <definedName name="ddtt3pnc" localSheetId="4">[9]gtrinh!#REF!</definedName>
    <definedName name="ddtt3pnc">[9]gtrinh!#REF!</definedName>
    <definedName name="ddtt3pvl" localSheetId="4">[9]gtrinh!#REF!</definedName>
    <definedName name="ddtt3pvl">[9]gtrinh!#REF!</definedName>
    <definedName name="den_bu">#REF!</definedName>
    <definedName name="df" localSheetId="4">#REF!</definedName>
    <definedName name="df">#REF!</definedName>
    <definedName name="DFG" localSheetId="4">'[1]PNT-QUOT-#3'!#REF!</definedName>
    <definedName name="DFG">'[1]PNT-QUOT-#3'!#REF!</definedName>
    <definedName name="DG">'[46]Don gia'!$B$3:$G$195</definedName>
    <definedName name="dgbdII">#REF!</definedName>
    <definedName name="DGCTI592" localSheetId="4">#REF!</definedName>
    <definedName name="DGCTI592">#REF!</definedName>
    <definedName name="DGM">[9]DONGIA!$A$453:$F$459</definedName>
    <definedName name="dgnc">#REF!</definedName>
    <definedName name="dgqndn">#REF!</definedName>
    <definedName name="DGTH" localSheetId="4">[9]DONGIA!#REF!</definedName>
    <definedName name="DGTH">[9]DONGIA!#REF!</definedName>
    <definedName name="DGTH1">[9]DONGIA!$A$414:$G$452</definedName>
    <definedName name="dgth2">[9]DONGIA!$A$414:$G$439</definedName>
    <definedName name="DGTR">[9]DONGIA!$A$472:$I$521</definedName>
    <definedName name="dgvl">#REF!</definedName>
    <definedName name="DGVL1">[9]DONGIA!$A$5:$F$235</definedName>
    <definedName name="Dgvlcau">[51]ptvl!$B$6:$J$334</definedName>
    <definedName name="DGVT">'[9]DON GIA'!$C$5:$G$137</definedName>
    <definedName name="dh">[20]gVL!$N$11</definedName>
    <definedName name="DieãN_GIAÛI" localSheetId="4">#REF!</definedName>
    <definedName name="DieãN_GIAÛI">#REF!</definedName>
    <definedName name="dinh" localSheetId="4">[31]GIA_VATTU!#REF!</definedName>
    <definedName name="dinh">[31]GIA_VATTU!#REF!</definedName>
    <definedName name="dinhdia" localSheetId="4">[31]GIA_VATTU!#REF!</definedName>
    <definedName name="dinhdia">[31]GIA_VATTU!#REF!</definedName>
    <definedName name="dkincd">#REF!</definedName>
    <definedName name="dkythue">#REF!</definedName>
    <definedName name="DL15HT" localSheetId="4">'[9]TONGKE-HT'!#REF!</definedName>
    <definedName name="DL15HT">'[9]TONGKE-HT'!#REF!</definedName>
    <definedName name="DL16HT" localSheetId="4">'[9]TONGKE-HT'!#REF!</definedName>
    <definedName name="DL16HT">'[9]TONGKE-HT'!#REF!</definedName>
    <definedName name="DL19HT" localSheetId="4">'[9]TONGKE-HT'!#REF!</definedName>
    <definedName name="DL19HT">'[9]TONGKE-HT'!#REF!</definedName>
    <definedName name="DL20HT" localSheetId="4">'[9]TONGKE-HT'!#REF!</definedName>
    <definedName name="DL20HT">'[9]TONGKE-HT'!#REF!</definedName>
    <definedName name="dm56bxd">#REF!</definedName>
    <definedName name="dmz">[38]gVL!$Q$45</definedName>
    <definedName name="dno">[38]gVL!$Q$49</definedName>
    <definedName name="DOANHSO_BAN">#REF!</definedName>
    <definedName name="DOANHSO_MUA">#REF!</definedName>
    <definedName name="dobt">#REF!</definedName>
    <definedName name="Dong_coc" localSheetId="4">[27]ptdg!#REF!</definedName>
    <definedName name="Dong_coc">[27]ptdg!#REF!</definedName>
    <definedName name="dongia">[9]DG!$A$4:$I$567</definedName>
    <definedName name="dongia1">[9]DG!$A$4:$H$606</definedName>
    <definedName name="Donvi">#REF!</definedName>
    <definedName name="ds1pnc">#REF!</definedName>
    <definedName name="ds1pvl">#REF!</definedName>
    <definedName name="ds3pnc" localSheetId="4">#REF!</definedName>
    <definedName name="ds3pnc">#REF!</definedName>
    <definedName name="ds3pvl" localSheetId="4">#REF!</definedName>
    <definedName name="ds3pvl">#REF!</definedName>
    <definedName name="dsct3pnc" localSheetId="4">'[9]#REF'!#REF!</definedName>
    <definedName name="dsct3pnc">'[9]#REF'!#REF!</definedName>
    <definedName name="dsct3pvl" localSheetId="4">'[9]#REF'!#REF!</definedName>
    <definedName name="dsct3pvl">'[9]#REF'!#REF!</definedName>
    <definedName name="DSUMDATA">#REF!</definedName>
    <definedName name="DT">#REF!</definedName>
    <definedName name="DTHGT" localSheetId="4">[16]DT!#REF!</definedName>
    <definedName name="DTHGT">[16]DT!#REF!</definedName>
    <definedName name="dtru">#REF!</definedName>
    <definedName name="duong">[34]NC!$B$5:$D$56</definedName>
    <definedName name="Duong_dau_cau" localSheetId="4">[27]ptdg!#REF!</definedName>
    <definedName name="Duong_dau_cau">[27]ptdg!#REF!</definedName>
    <definedName name="duong1" localSheetId="4">[9]DONGIA!#REF!</definedName>
    <definedName name="duong1">[9]DONGIA!#REF!</definedName>
    <definedName name="duong2" localSheetId="4">[9]DONGIA!#REF!</definedName>
    <definedName name="duong2">[9]DONGIA!#REF!</definedName>
    <definedName name="duong3" localSheetId="4">[9]DONGIA!#REF!</definedName>
    <definedName name="duong3">[9]DONGIA!#REF!</definedName>
    <definedName name="duong4" localSheetId="4">[9]DONGIA!#REF!</definedName>
    <definedName name="duong4">[9]DONGIA!#REF!</definedName>
    <definedName name="duong5" localSheetId="4">[9]DONGIA!#REF!</definedName>
    <definedName name="duong5">[9]DONGIA!#REF!</definedName>
    <definedName name="e" localSheetId="4">[52]Truot_nen!#REF!</definedName>
    <definedName name="e">[52]Truot_nen!#REF!</definedName>
    <definedName name="ë" localSheetId="4">[25]chitiet!#REF!</definedName>
    <definedName name="ë">[25]chitiet!#REF!</definedName>
    <definedName name="E1.000" localSheetId="4">[53]Sheet2!#REF!</definedName>
    <definedName name="E1.000">[53]Sheet2!#REF!</definedName>
    <definedName name="E1.010" localSheetId="4">[53]Sheet2!#REF!</definedName>
    <definedName name="E1.010">[53]Sheet2!#REF!</definedName>
    <definedName name="E1.020" localSheetId="4">[53]Sheet2!#REF!</definedName>
    <definedName name="E1.020">[53]Sheet2!#REF!</definedName>
    <definedName name="E1.200" localSheetId="4">[53]Sheet2!#REF!</definedName>
    <definedName name="E1.200">[53]Sheet2!#REF!</definedName>
    <definedName name="E1.210" localSheetId="4">[53]Sheet2!#REF!</definedName>
    <definedName name="E1.210">[53]Sheet2!#REF!</definedName>
    <definedName name="E1.220" localSheetId="4">[53]Sheet2!#REF!</definedName>
    <definedName name="E1.220">[53]Sheet2!#REF!</definedName>
    <definedName name="E1.300" localSheetId="4">[53]Sheet2!#REF!</definedName>
    <definedName name="E1.300">[53]Sheet2!#REF!</definedName>
    <definedName name="E1.310" localSheetId="4">[53]Sheet2!#REF!</definedName>
    <definedName name="E1.310">[53]Sheet2!#REF!</definedName>
    <definedName name="E1.320" localSheetId="4">[53]Sheet2!#REF!</definedName>
    <definedName name="E1.320">[53]Sheet2!#REF!</definedName>
    <definedName name="E1.400" localSheetId="4">[53]Sheet2!#REF!</definedName>
    <definedName name="E1.400">[53]Sheet2!#REF!</definedName>
    <definedName name="E1.410" localSheetId="4">[53]Sheet2!#REF!</definedName>
    <definedName name="E1.410">[53]Sheet2!#REF!</definedName>
    <definedName name="E1.420" localSheetId="4">[53]Sheet2!#REF!</definedName>
    <definedName name="E1.420">[53]Sheet2!#REF!</definedName>
    <definedName name="E1.500" localSheetId="4">[53]Sheet2!#REF!</definedName>
    <definedName name="E1.500">[53]Sheet2!#REF!</definedName>
    <definedName name="E1.510" localSheetId="4">[53]Sheet2!#REF!</definedName>
    <definedName name="E1.510">[53]Sheet2!#REF!</definedName>
    <definedName name="E1.520" localSheetId="4">[53]Sheet2!#REF!</definedName>
    <definedName name="E1.520">[53]Sheet2!#REF!</definedName>
    <definedName name="E1.600" localSheetId="4">[53]Sheet2!#REF!</definedName>
    <definedName name="E1.600">[53]Sheet2!#REF!</definedName>
    <definedName name="E1.611" localSheetId="4">[53]Sheet2!#REF!</definedName>
    <definedName name="E1.611">[53]Sheet2!#REF!</definedName>
    <definedName name="E1.631" localSheetId="4">[53]Sheet2!#REF!</definedName>
    <definedName name="E1.631">[53]Sheet2!#REF!</definedName>
    <definedName name="E2.000" localSheetId="4">[53]Sheet2!#REF!</definedName>
    <definedName name="E2.000">[53]Sheet2!#REF!</definedName>
    <definedName name="E2.000A" localSheetId="4">[53]Sheet2!#REF!</definedName>
    <definedName name="E2.000A">[53]Sheet2!#REF!</definedName>
    <definedName name="E2.010" localSheetId="4">[53]Sheet2!#REF!</definedName>
    <definedName name="E2.010">[53]Sheet2!#REF!</definedName>
    <definedName name="E2.010A" localSheetId="4">[53]Sheet2!#REF!</definedName>
    <definedName name="E2.010A">[53]Sheet2!#REF!</definedName>
    <definedName name="E2.020" localSheetId="4">[53]Sheet2!#REF!</definedName>
    <definedName name="E2.020">[53]Sheet2!#REF!</definedName>
    <definedName name="E2.020A" localSheetId="4">[53]Sheet2!#REF!</definedName>
    <definedName name="E2.020A">[53]Sheet2!#REF!</definedName>
    <definedName name="E2.100" localSheetId="4">[53]Sheet2!#REF!</definedName>
    <definedName name="E2.100">[53]Sheet2!#REF!</definedName>
    <definedName name="E2.100A" localSheetId="4">[53]Sheet2!#REF!</definedName>
    <definedName name="E2.100A">[53]Sheet2!#REF!</definedName>
    <definedName name="E2.110" localSheetId="4">[53]Sheet2!#REF!</definedName>
    <definedName name="E2.110">[53]Sheet2!#REF!</definedName>
    <definedName name="E2.110A" localSheetId="4">[53]Sheet2!#REF!</definedName>
    <definedName name="E2.110A">[53]Sheet2!#REF!</definedName>
    <definedName name="E2.120" localSheetId="4">[53]Sheet2!#REF!</definedName>
    <definedName name="E2.120">[53]Sheet2!#REF!</definedName>
    <definedName name="E2.120A" localSheetId="4">[53]Sheet2!#REF!</definedName>
    <definedName name="E2.120A">[53]Sheet2!#REF!</definedName>
    <definedName name="E3.000" localSheetId="4">[53]Sheet2!#REF!</definedName>
    <definedName name="E3.000">[53]Sheet2!#REF!</definedName>
    <definedName name="E3.010" localSheetId="4">[53]Sheet2!#REF!</definedName>
    <definedName name="E3.010">[53]Sheet2!#REF!</definedName>
    <definedName name="E3.020" localSheetId="4">[53]Sheet2!#REF!</definedName>
    <definedName name="E3.020">[53]Sheet2!#REF!</definedName>
    <definedName name="E3.031" localSheetId="4">[53]Sheet2!#REF!</definedName>
    <definedName name="E3.031">[53]Sheet2!#REF!</definedName>
    <definedName name="E3.032" localSheetId="4">[53]Sheet2!#REF!</definedName>
    <definedName name="E3.032">[53]Sheet2!#REF!</definedName>
    <definedName name="E3.033" localSheetId="4">[53]Sheet2!#REF!</definedName>
    <definedName name="E3.033">[53]Sheet2!#REF!</definedName>
    <definedName name="E4.001" localSheetId="4">[53]Sheet2!#REF!</definedName>
    <definedName name="E4.001">[53]Sheet2!#REF!</definedName>
    <definedName name="E4.011" localSheetId="4">[53]Sheet2!#REF!</definedName>
    <definedName name="E4.011">[53]Sheet2!#REF!</definedName>
    <definedName name="E4.021" localSheetId="4">[53]Sheet2!#REF!</definedName>
    <definedName name="E4.021">[53]Sheet2!#REF!</definedName>
    <definedName name="E4.101" localSheetId="4">[53]Sheet2!#REF!</definedName>
    <definedName name="E4.101">[53]Sheet2!#REF!</definedName>
    <definedName name="E4.111" localSheetId="4">[53]Sheet2!#REF!</definedName>
    <definedName name="E4.111">[53]Sheet2!#REF!</definedName>
    <definedName name="E4.121" localSheetId="4">[53]Sheet2!#REF!</definedName>
    <definedName name="E4.121">[53]Sheet2!#REF!</definedName>
    <definedName name="E5.010" localSheetId="4">[53]Sheet2!#REF!</definedName>
    <definedName name="E5.010">[53]Sheet2!#REF!</definedName>
    <definedName name="E5.020" localSheetId="4">[53]Sheet2!#REF!</definedName>
    <definedName name="E5.020">[53]Sheet2!#REF!</definedName>
    <definedName name="E5.030" localSheetId="4">[53]Sheet2!#REF!</definedName>
    <definedName name="E5.030">[53]Sheet2!#REF!</definedName>
    <definedName name="E6.001" localSheetId="4">[53]Sheet2!#REF!</definedName>
    <definedName name="E6.001">[53]Sheet2!#REF!</definedName>
    <definedName name="E6.002" localSheetId="4">[53]Sheet2!#REF!</definedName>
    <definedName name="E6.002">[53]Sheet2!#REF!</definedName>
    <definedName name="E6.011" localSheetId="4">[53]Sheet2!#REF!</definedName>
    <definedName name="E6.011">[53]Sheet2!#REF!</definedName>
    <definedName name="E6.012" localSheetId="4">[53]Sheet2!#REF!</definedName>
    <definedName name="E6.012">[53]Sheet2!#REF!</definedName>
    <definedName name="ë74" localSheetId="4">[25]chitiet!#REF!</definedName>
    <definedName name="ë74">[25]chitiet!#REF!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 localSheetId="4">[39]SILICATE!#REF!</definedName>
    <definedName name="_xlnm.Extract">[39]SILICATE!#REF!</definedName>
    <definedName name="f" localSheetId="4">#REF!</definedName>
    <definedName name="f">#REF!</definedName>
    <definedName name="F_ChonMong" localSheetId="4">IF(LEFT('[54]Tổng kê'!XEV1,2)="NG",'[54]Tổng kê'!XER1&amp;_MongCotNeo&amp;IF('[54]Tổng kê'!XEI1&gt;12,"a",""),IF(LEFT('[54]Tổng kê'!XEV1,3)="NCD","2MT-4",VLOOKUP('[54]Tổng kê'!XEI1,_Mong,MATCH('[54]Tổng kê'!XEN1,KcTieuChuan,0)+1,0)))</definedName>
    <definedName name="F_ChonMong">IF(LEFT('[54]Tổng kê'!XEV1,2)="NG",'[54]Tổng kê'!XER1&amp;_MongCotNeo&amp;IF('[54]Tổng kê'!XEI1&gt;12,"a",""),IF(LEFT('[54]Tổng kê'!XEV1,3)="NCD","2MT-4",VLOOKUP('[54]Tổng kê'!XEI1,_Mong,MATCH('[54]Tổng kê'!XEN1,KcTieuChuan,0)+1,0)))</definedName>
    <definedName name="F_CongDon">MAX('[55]Tổng kê'!A$4:A1048576)+'[55]Tổng kê'!XFD1</definedName>
    <definedName name="F0.000" localSheetId="4">[53]Sheet2!#REF!</definedName>
    <definedName name="F0.000">[53]Sheet2!#REF!</definedName>
    <definedName name="F0.010" localSheetId="4">[53]Sheet2!#REF!</definedName>
    <definedName name="F0.010">[53]Sheet2!#REF!</definedName>
    <definedName name="F0.020" localSheetId="4">[53]Sheet2!#REF!</definedName>
    <definedName name="F0.020">[53]Sheet2!#REF!</definedName>
    <definedName name="F0.100" localSheetId="4">[53]Sheet2!#REF!</definedName>
    <definedName name="F0.100">[53]Sheet2!#REF!</definedName>
    <definedName name="F0.110" localSheetId="4">[53]Sheet2!#REF!</definedName>
    <definedName name="F0.110">[53]Sheet2!#REF!</definedName>
    <definedName name="F0.120" localSheetId="4">[53]Sheet2!#REF!</definedName>
    <definedName name="F0.120">[53]Sheet2!#REF!</definedName>
    <definedName name="F0.200" localSheetId="4">[53]Sheet2!#REF!</definedName>
    <definedName name="F0.200">[53]Sheet2!#REF!</definedName>
    <definedName name="F0.210" localSheetId="4">[53]Sheet2!#REF!</definedName>
    <definedName name="F0.210">[53]Sheet2!#REF!</definedName>
    <definedName name="F0.220" localSheetId="4">[53]Sheet2!#REF!</definedName>
    <definedName name="F0.220">[53]Sheet2!#REF!</definedName>
    <definedName name="F0.300" localSheetId="4">[53]Sheet2!#REF!</definedName>
    <definedName name="F0.300">[53]Sheet2!#REF!</definedName>
    <definedName name="F0.310" localSheetId="4">[53]Sheet2!#REF!</definedName>
    <definedName name="F0.310">[53]Sheet2!#REF!</definedName>
    <definedName name="F0.320" localSheetId="4">[53]Sheet2!#REF!</definedName>
    <definedName name="F0.320">[53]Sheet2!#REF!</definedName>
    <definedName name="F1.000" localSheetId="4">[53]Sheet2!#REF!</definedName>
    <definedName name="F1.000">[53]Sheet2!#REF!</definedName>
    <definedName name="F1.010" localSheetId="4">[53]Sheet2!#REF!</definedName>
    <definedName name="F1.010">[53]Sheet2!#REF!</definedName>
    <definedName name="F1.020" localSheetId="4">[53]Sheet2!#REF!</definedName>
    <definedName name="F1.020">[53]Sheet2!#REF!</definedName>
    <definedName name="F1.100" localSheetId="4">[53]Sheet2!#REF!</definedName>
    <definedName name="F1.100">[53]Sheet2!#REF!</definedName>
    <definedName name="F1.110" localSheetId="4">[53]Sheet2!#REF!</definedName>
    <definedName name="F1.110">[53]Sheet2!#REF!</definedName>
    <definedName name="F1.120" localSheetId="4">[53]Sheet2!#REF!</definedName>
    <definedName name="F1.120">[53]Sheet2!#REF!</definedName>
    <definedName name="F1.130" localSheetId="4">[53]Sheet2!#REF!</definedName>
    <definedName name="F1.130">[53]Sheet2!#REF!</definedName>
    <definedName name="F1.140" localSheetId="4">[53]Sheet2!#REF!</definedName>
    <definedName name="F1.140">[53]Sheet2!#REF!</definedName>
    <definedName name="F1.150" localSheetId="4">[53]Sheet2!#REF!</definedName>
    <definedName name="F1.150">[53]Sheet2!#REF!</definedName>
    <definedName name="F2.001" localSheetId="4">[53]Sheet2!#REF!</definedName>
    <definedName name="F2.001">[53]Sheet2!#REF!</definedName>
    <definedName name="F2.011" localSheetId="4">[53]Sheet2!#REF!</definedName>
    <definedName name="F2.011">[53]Sheet2!#REF!</definedName>
    <definedName name="F2.021" localSheetId="4">[53]Sheet2!#REF!</definedName>
    <definedName name="F2.021">[53]Sheet2!#REF!</definedName>
    <definedName name="F2.031" localSheetId="4">[53]Sheet2!#REF!</definedName>
    <definedName name="F2.031">[53]Sheet2!#REF!</definedName>
    <definedName name="F2.041" localSheetId="4">[53]Sheet2!#REF!</definedName>
    <definedName name="F2.041">[53]Sheet2!#REF!</definedName>
    <definedName name="F2.051" localSheetId="4">[53]Sheet2!#REF!</definedName>
    <definedName name="F2.051">[53]Sheet2!#REF!</definedName>
    <definedName name="F2.052" localSheetId="4">[53]Sheet2!#REF!</definedName>
    <definedName name="F2.052">[53]Sheet2!#REF!</definedName>
    <definedName name="F2.061" localSheetId="4">[53]Sheet2!#REF!</definedName>
    <definedName name="F2.061">[53]Sheet2!#REF!</definedName>
    <definedName name="F2.071" localSheetId="4">[53]Sheet2!#REF!</definedName>
    <definedName name="F2.071">[53]Sheet2!#REF!</definedName>
    <definedName name="F2.101" localSheetId="4">[53]Sheet2!#REF!</definedName>
    <definedName name="F2.101">[53]Sheet2!#REF!</definedName>
    <definedName name="F2.111" localSheetId="4">[53]Sheet2!#REF!</definedName>
    <definedName name="F2.111">[53]Sheet2!#REF!</definedName>
    <definedName name="F2.121" localSheetId="4">[53]Sheet2!#REF!</definedName>
    <definedName name="F2.121">[53]Sheet2!#REF!</definedName>
    <definedName name="F2.131" localSheetId="4">[53]Sheet2!#REF!</definedName>
    <definedName name="F2.131">[53]Sheet2!#REF!</definedName>
    <definedName name="F2.141" localSheetId="4">[53]Sheet2!#REF!</definedName>
    <definedName name="F2.141">[53]Sheet2!#REF!</definedName>
    <definedName name="F2.200" localSheetId="4">[53]Sheet2!#REF!</definedName>
    <definedName name="F2.200">[53]Sheet2!#REF!</definedName>
    <definedName name="F2.210" localSheetId="4">[53]Sheet2!#REF!</definedName>
    <definedName name="F2.210">[53]Sheet2!#REF!</definedName>
    <definedName name="F2.220" localSheetId="4">[53]Sheet2!#REF!</definedName>
    <definedName name="F2.220">[53]Sheet2!#REF!</definedName>
    <definedName name="F2.230" localSheetId="4">[53]Sheet2!#REF!</definedName>
    <definedName name="F2.230">[53]Sheet2!#REF!</definedName>
    <definedName name="F2.240" localSheetId="4">[53]Sheet2!#REF!</definedName>
    <definedName name="F2.240">[53]Sheet2!#REF!</definedName>
    <definedName name="F2.250" localSheetId="4">[53]Sheet2!#REF!</definedName>
    <definedName name="F2.250">[53]Sheet2!#REF!</definedName>
    <definedName name="F2.300" localSheetId="4">[53]Sheet2!#REF!</definedName>
    <definedName name="F2.300">[53]Sheet2!#REF!</definedName>
    <definedName name="F2.310" localSheetId="4">[53]Sheet2!#REF!</definedName>
    <definedName name="F2.310">[53]Sheet2!#REF!</definedName>
    <definedName name="F2.320" localSheetId="4">[53]Sheet2!#REF!</definedName>
    <definedName name="F2.320">[53]Sheet2!#REF!</definedName>
    <definedName name="F3.000" localSheetId="4">[53]Sheet2!#REF!</definedName>
    <definedName name="F3.000">[53]Sheet2!#REF!</definedName>
    <definedName name="F3.010" localSheetId="4">[53]Sheet2!#REF!</definedName>
    <definedName name="F3.010">[53]Sheet2!#REF!</definedName>
    <definedName name="F3.020" localSheetId="4">[53]Sheet2!#REF!</definedName>
    <definedName name="F3.020">[53]Sheet2!#REF!</definedName>
    <definedName name="F3.030" localSheetId="4">[53]Sheet2!#REF!</definedName>
    <definedName name="F3.030">[53]Sheet2!#REF!</definedName>
    <definedName name="F3.100" localSheetId="4">[53]Sheet2!#REF!</definedName>
    <definedName name="F3.100">[53]Sheet2!#REF!</definedName>
    <definedName name="F3.110" localSheetId="4">[53]Sheet2!#REF!</definedName>
    <definedName name="F3.110">[53]Sheet2!#REF!</definedName>
    <definedName name="F3.120" localSheetId="4">[53]Sheet2!#REF!</definedName>
    <definedName name="F3.120">[53]Sheet2!#REF!</definedName>
    <definedName name="F3.130" localSheetId="4">[53]Sheet2!#REF!</definedName>
    <definedName name="F3.130">[53]Sheet2!#REF!</definedName>
    <definedName name="F4.000" localSheetId="4">[53]Sheet2!#REF!</definedName>
    <definedName name="F4.000">[53]Sheet2!#REF!</definedName>
    <definedName name="F4.010" localSheetId="4">[53]Sheet2!#REF!</definedName>
    <definedName name="F4.010">[53]Sheet2!#REF!</definedName>
    <definedName name="F4.020" localSheetId="4">[53]Sheet2!#REF!</definedName>
    <definedName name="F4.020">[53]Sheet2!#REF!</definedName>
    <definedName name="F4.030" localSheetId="4">[53]Sheet2!#REF!</definedName>
    <definedName name="F4.030">[53]Sheet2!#REF!</definedName>
    <definedName name="F4.100" localSheetId="4">[53]Sheet2!#REF!</definedName>
    <definedName name="F4.100">[53]Sheet2!#REF!</definedName>
    <definedName name="F4.120" localSheetId="4">[53]Sheet2!#REF!</definedName>
    <definedName name="F4.120">[53]Sheet2!#REF!</definedName>
    <definedName name="F4.140" localSheetId="4">[53]Sheet2!#REF!</definedName>
    <definedName name="F4.140">[53]Sheet2!#REF!</definedName>
    <definedName name="F4.160" localSheetId="4">[53]Sheet2!#REF!</definedName>
    <definedName name="F4.160">[53]Sheet2!#REF!</definedName>
    <definedName name="F4.200" localSheetId="4">[53]Sheet2!#REF!</definedName>
    <definedName name="F4.200">[53]Sheet2!#REF!</definedName>
    <definedName name="F4.220" localSheetId="4">[53]Sheet2!#REF!</definedName>
    <definedName name="F4.220">[53]Sheet2!#REF!</definedName>
    <definedName name="F4.240" localSheetId="4">[53]Sheet2!#REF!</definedName>
    <definedName name="F4.240">[53]Sheet2!#REF!</definedName>
    <definedName name="F4.260" localSheetId="4">[53]Sheet2!#REF!</definedName>
    <definedName name="F4.260">[53]Sheet2!#REF!</definedName>
    <definedName name="F4.300" localSheetId="4">[53]Sheet2!#REF!</definedName>
    <definedName name="F4.300">[53]Sheet2!#REF!</definedName>
    <definedName name="F4.320" localSheetId="4">[53]Sheet2!#REF!</definedName>
    <definedName name="F4.320">[53]Sheet2!#REF!</definedName>
    <definedName name="F4.340" localSheetId="4">[53]Sheet2!#REF!</definedName>
    <definedName name="F4.340">[53]Sheet2!#REF!</definedName>
    <definedName name="F4.400" localSheetId="4">[53]Sheet2!#REF!</definedName>
    <definedName name="F4.400">[53]Sheet2!#REF!</definedName>
    <definedName name="F4.420" localSheetId="4">[53]Sheet2!#REF!</definedName>
    <definedName name="F4.420">[53]Sheet2!#REF!</definedName>
    <definedName name="F4.440" localSheetId="4">[53]Sheet2!#REF!</definedName>
    <definedName name="F4.440">[53]Sheet2!#REF!</definedName>
    <definedName name="F4.500" localSheetId="4">[53]Sheet2!#REF!</definedName>
    <definedName name="F4.500">[53]Sheet2!#REF!</definedName>
    <definedName name="F4.530" localSheetId="4">[53]Sheet2!#REF!</definedName>
    <definedName name="F4.530">[53]Sheet2!#REF!</definedName>
    <definedName name="F4.550" localSheetId="4">[53]Sheet2!#REF!</definedName>
    <definedName name="F4.550">[53]Sheet2!#REF!</definedName>
    <definedName name="F4.570" localSheetId="4">[53]Sheet2!#REF!</definedName>
    <definedName name="F4.570">[53]Sheet2!#REF!</definedName>
    <definedName name="F4.600" localSheetId="4">[53]Sheet2!#REF!</definedName>
    <definedName name="F4.600">[53]Sheet2!#REF!</definedName>
    <definedName name="F4.610" localSheetId="4">[53]Sheet2!#REF!</definedName>
    <definedName name="F4.610">[53]Sheet2!#REF!</definedName>
    <definedName name="F4.620" localSheetId="4">[53]Sheet2!#REF!</definedName>
    <definedName name="F4.620">[53]Sheet2!#REF!</definedName>
    <definedName name="F4.700" localSheetId="4">[53]Sheet2!#REF!</definedName>
    <definedName name="F4.700">[53]Sheet2!#REF!</definedName>
    <definedName name="F4.730" localSheetId="4">[53]Sheet2!#REF!</definedName>
    <definedName name="F4.730">[53]Sheet2!#REF!</definedName>
    <definedName name="F4.740" localSheetId="4">[53]Sheet2!#REF!</definedName>
    <definedName name="F4.740">[53]Sheet2!#REF!</definedName>
    <definedName name="F4.800" localSheetId="4">[53]Sheet2!#REF!</definedName>
    <definedName name="F4.800">[53]Sheet2!#REF!</definedName>
    <definedName name="F4.830" localSheetId="4">[53]Sheet2!#REF!</definedName>
    <definedName name="F4.830">[53]Sheet2!#REF!</definedName>
    <definedName name="F4.840" localSheetId="4">[53]Sheet2!#REF!</definedName>
    <definedName name="F4.840">[53]Sheet2!#REF!</definedName>
    <definedName name="F5.01" localSheetId="4">[53]Sheet2!#REF!</definedName>
    <definedName name="F5.01">[53]Sheet2!#REF!</definedName>
    <definedName name="F5.02" localSheetId="4">[53]Sheet2!#REF!</definedName>
    <definedName name="F5.02">[53]Sheet2!#REF!</definedName>
    <definedName name="F5.03" localSheetId="4">[53]Sheet2!#REF!</definedName>
    <definedName name="F5.03">[53]Sheet2!#REF!</definedName>
    <definedName name="F5.04" localSheetId="4">[53]Sheet2!#REF!</definedName>
    <definedName name="F5.04">[53]Sheet2!#REF!</definedName>
    <definedName name="F5.05" localSheetId="4">[53]Sheet2!#REF!</definedName>
    <definedName name="F5.05">[53]Sheet2!#REF!</definedName>
    <definedName name="F5.11" localSheetId="4">[53]Sheet2!#REF!</definedName>
    <definedName name="F5.11">[53]Sheet2!#REF!</definedName>
    <definedName name="F5.12" localSheetId="4">[53]Sheet2!#REF!</definedName>
    <definedName name="F5.12">[53]Sheet2!#REF!</definedName>
    <definedName name="F5.13" localSheetId="4">[53]Sheet2!#REF!</definedName>
    <definedName name="F5.13">[53]Sheet2!#REF!</definedName>
    <definedName name="F5.14" localSheetId="4">[53]Sheet2!#REF!</definedName>
    <definedName name="F5.14">[53]Sheet2!#REF!</definedName>
    <definedName name="F5.15" localSheetId="4">[53]Sheet2!#REF!</definedName>
    <definedName name="F5.15">[53]Sheet2!#REF!</definedName>
    <definedName name="F6.001" localSheetId="4">[53]Sheet2!#REF!</definedName>
    <definedName name="F6.001">[53]Sheet2!#REF!</definedName>
    <definedName name="F6.002" localSheetId="4">[53]Sheet2!#REF!</definedName>
    <definedName name="F6.002">[53]Sheet2!#REF!</definedName>
    <definedName name="F6.003" localSheetId="4">[53]Sheet2!#REF!</definedName>
    <definedName name="F6.003">[53]Sheet2!#REF!</definedName>
    <definedName name="F6.004" localSheetId="4">[53]Sheet2!#REF!</definedName>
    <definedName name="F6.004">[53]Sheet2!#REF!</definedName>
    <definedName name="f82E46" localSheetId="4">#REF!</definedName>
    <definedName name="f82E46">#REF!</definedName>
    <definedName name="f92F56" localSheetId="4">[56]dtxl!#REF!</definedName>
    <definedName name="f92F56">[56]dtxl!#REF!</definedName>
    <definedName name="FACTOR">#REF!</definedName>
    <definedName name="FF" localSheetId="4">'[2]FA-LISTING'!#REF!</definedName>
    <definedName name="FF">'[2]FA-LISTING'!#REF!</definedName>
    <definedName name="FFG" localSheetId="4">[53]Sheet2!#REF!</definedName>
    <definedName name="FFG">[53]Sheet2!#REF!</definedName>
    <definedName name="Flv">[57]BANGTRA!$B$122:$B$133</definedName>
    <definedName name="FORK" localSheetId="4">'[2]FA-LISTING'!#REF!</definedName>
    <definedName name="FORK">'[2]FA-LISTING'!#REF!</definedName>
    <definedName name="FP" localSheetId="4">'[1]COAT&amp;WRAP-QIOT-#3'!#REF!</definedName>
    <definedName name="FP">'[1]COAT&amp;WRAP-QIOT-#3'!#REF!</definedName>
    <definedName name="G">#REF!</definedName>
    <definedName name="G0.000" localSheetId="4">[53]Sheet2!#REF!</definedName>
    <definedName name="G0.000">[53]Sheet2!#REF!</definedName>
    <definedName name="G0.010" localSheetId="4">[53]Sheet2!#REF!</definedName>
    <definedName name="G0.010">[53]Sheet2!#REF!</definedName>
    <definedName name="G0.020" localSheetId="4">[53]Sheet2!#REF!</definedName>
    <definedName name="G0.020">[53]Sheet2!#REF!</definedName>
    <definedName name="G0.100" localSheetId="4">[53]Sheet2!#REF!</definedName>
    <definedName name="G0.100">[53]Sheet2!#REF!</definedName>
    <definedName name="G0.110" localSheetId="4">[53]Sheet2!#REF!</definedName>
    <definedName name="G0.110">[53]Sheet2!#REF!</definedName>
    <definedName name="G0.120" localSheetId="4">[53]Sheet2!#REF!</definedName>
    <definedName name="G0.120">[53]Sheet2!#REF!</definedName>
    <definedName name="G1.000" localSheetId="4">[53]Sheet2!#REF!</definedName>
    <definedName name="G1.000">[53]Sheet2!#REF!</definedName>
    <definedName name="G1.011" localSheetId="4">[53]Sheet2!#REF!</definedName>
    <definedName name="G1.011">[53]Sheet2!#REF!</definedName>
    <definedName name="G1.021" localSheetId="4">[53]Sheet2!#REF!</definedName>
    <definedName name="G1.021">[53]Sheet2!#REF!</definedName>
    <definedName name="G1.031" localSheetId="4">[53]Sheet2!#REF!</definedName>
    <definedName name="G1.031">[53]Sheet2!#REF!</definedName>
    <definedName name="G1.041" localSheetId="4">[53]Sheet2!#REF!</definedName>
    <definedName name="G1.041">[53]Sheet2!#REF!</definedName>
    <definedName name="G1.051" localSheetId="4">[53]Sheet2!#REF!</definedName>
    <definedName name="G1.051">[53]Sheet2!#REF!</definedName>
    <definedName name="G2.000" localSheetId="4">[53]Sheet2!#REF!</definedName>
    <definedName name="G2.000">[53]Sheet2!#REF!</definedName>
    <definedName name="G2.010" localSheetId="4">[53]Sheet2!#REF!</definedName>
    <definedName name="G2.010">[53]Sheet2!#REF!</definedName>
    <definedName name="G2.020" localSheetId="4">[53]Sheet2!#REF!</definedName>
    <definedName name="G2.020">[53]Sheet2!#REF!</definedName>
    <definedName name="G2.030" localSheetId="4">[53]Sheet2!#REF!</definedName>
    <definedName name="G2.030">[53]Sheet2!#REF!</definedName>
    <definedName name="G3.000" localSheetId="4">[53]Sheet2!#REF!</definedName>
    <definedName name="G3.000">[53]Sheet2!#REF!</definedName>
    <definedName name="G3.011" localSheetId="4">[53]Sheet2!#REF!</definedName>
    <definedName name="G3.011">[53]Sheet2!#REF!</definedName>
    <definedName name="G3.021" localSheetId="4">[53]Sheet2!#REF!</definedName>
    <definedName name="G3.021">[53]Sheet2!#REF!</definedName>
    <definedName name="G3.031" localSheetId="4">[53]Sheet2!#REF!</definedName>
    <definedName name="G3.031">[53]Sheet2!#REF!</definedName>
    <definedName name="G3.041" localSheetId="4">[53]Sheet2!#REF!</definedName>
    <definedName name="G3.041">[53]Sheet2!#REF!</definedName>
    <definedName name="G3.100" localSheetId="4">[53]Sheet2!#REF!</definedName>
    <definedName name="G3.100">[53]Sheet2!#REF!</definedName>
    <definedName name="G3.111" localSheetId="4">[53]Sheet2!#REF!</definedName>
    <definedName name="G3.111">[53]Sheet2!#REF!</definedName>
    <definedName name="G3.121" localSheetId="4">[53]Sheet2!#REF!</definedName>
    <definedName name="G3.121">[53]Sheet2!#REF!</definedName>
    <definedName name="G3.131" localSheetId="4">[53]Sheet2!#REF!</definedName>
    <definedName name="G3.131">[53]Sheet2!#REF!</definedName>
    <definedName name="G3.141" localSheetId="4">[53]Sheet2!#REF!</definedName>
    <definedName name="G3.141">[53]Sheet2!#REF!</definedName>
    <definedName name="G3.201" localSheetId="4">[53]Sheet2!#REF!</definedName>
    <definedName name="G3.201">[53]Sheet2!#REF!</definedName>
    <definedName name="G3.211" localSheetId="4">[53]Sheet2!#REF!</definedName>
    <definedName name="G3.211">[53]Sheet2!#REF!</definedName>
    <definedName name="G3.221" localSheetId="4">[53]Sheet2!#REF!</definedName>
    <definedName name="G3.221">[53]Sheet2!#REF!</definedName>
    <definedName name="G3.231" localSheetId="4">[53]Sheet2!#REF!</definedName>
    <definedName name="G3.231">[53]Sheet2!#REF!</definedName>
    <definedName name="G3.241" localSheetId="4">[53]Sheet2!#REF!</definedName>
    <definedName name="G3.241">[53]Sheet2!#REF!</definedName>
    <definedName name="G3.301" localSheetId="4">[53]Sheet2!#REF!</definedName>
    <definedName name="G3.301">[53]Sheet2!#REF!</definedName>
    <definedName name="G3.311" localSheetId="4">[53]Sheet2!#REF!</definedName>
    <definedName name="G3.311">[53]Sheet2!#REF!</definedName>
    <definedName name="G3.321" localSheetId="4">[53]Sheet2!#REF!</definedName>
    <definedName name="G3.321">[53]Sheet2!#REF!</definedName>
    <definedName name="G3.331" localSheetId="4">[53]Sheet2!#REF!</definedName>
    <definedName name="G3.331">[53]Sheet2!#REF!</definedName>
    <definedName name="G3.341" localSheetId="4">[53]Sheet2!#REF!</definedName>
    <definedName name="G3.341">[53]Sheet2!#REF!</definedName>
    <definedName name="G4.000" localSheetId="4">[53]Sheet2!#REF!</definedName>
    <definedName name="G4.000">[53]Sheet2!#REF!</definedName>
    <definedName name="G4.010" localSheetId="4">[53]Sheet2!#REF!</definedName>
    <definedName name="G4.010">[53]Sheet2!#REF!</definedName>
    <definedName name="G4.020" localSheetId="4">[53]Sheet2!#REF!</definedName>
    <definedName name="G4.020">[53]Sheet2!#REF!</definedName>
    <definedName name="G4.030" localSheetId="4">[53]Sheet2!#REF!</definedName>
    <definedName name="G4.030">[53]Sheet2!#REF!</definedName>
    <definedName name="G4.040" localSheetId="4">[53]Sheet2!#REF!</definedName>
    <definedName name="G4.040">[53]Sheet2!#REF!</definedName>
    <definedName name="G4.101" localSheetId="4">[53]Sheet2!#REF!</definedName>
    <definedName name="G4.101">[53]Sheet2!#REF!</definedName>
    <definedName name="G4.111" localSheetId="4">[53]Sheet2!#REF!</definedName>
    <definedName name="G4.111">[53]Sheet2!#REF!</definedName>
    <definedName name="G4.121" localSheetId="4">[53]Sheet2!#REF!</definedName>
    <definedName name="G4.121">[53]Sheet2!#REF!</definedName>
    <definedName name="G4.131" localSheetId="4">[53]Sheet2!#REF!</definedName>
    <definedName name="G4.131">[53]Sheet2!#REF!</definedName>
    <definedName name="G4.141" localSheetId="4">[53]Sheet2!#REF!</definedName>
    <definedName name="G4.141">[53]Sheet2!#REF!</definedName>
    <definedName name="G4.151" localSheetId="4">[53]Sheet2!#REF!</definedName>
    <definedName name="G4.151">[53]Sheet2!#REF!</definedName>
    <definedName name="G4.161" localSheetId="4">[53]Sheet2!#REF!</definedName>
    <definedName name="G4.161">[53]Sheet2!#REF!</definedName>
    <definedName name="G4.171" localSheetId="4">[53]Sheet2!#REF!</definedName>
    <definedName name="G4.171">[53]Sheet2!#REF!</definedName>
    <definedName name="G4.200" localSheetId="4">[53]Sheet2!#REF!</definedName>
    <definedName name="G4.200">[53]Sheet2!#REF!</definedName>
    <definedName name="G4.210" localSheetId="4">[53]Sheet2!#REF!</definedName>
    <definedName name="G4.210">[53]Sheet2!#REF!</definedName>
    <definedName name="G4.220" localSheetId="4">[53]Sheet2!#REF!</definedName>
    <definedName name="G4.220">[53]Sheet2!#REF!</definedName>
    <definedName name="g40g40" localSheetId="4">[58]tuong!#REF!</definedName>
    <definedName name="g40g40">[58]tuong!#REF!</definedName>
    <definedName name="gachong" localSheetId="4">[31]GIA_VATTU!#REF!</definedName>
    <definedName name="gachong">[31]GIA_VATTU!#REF!</definedName>
    <definedName name="gachong_tuong10" localSheetId="4">[31]DINH_MUC!#REF!</definedName>
    <definedName name="gachong_tuong10">[31]DINH_MUC!#REF!</definedName>
    <definedName name="gachong_tuong20" localSheetId="4">[31]DINH_MUC!#REF!</definedName>
    <definedName name="gachong_tuong20">[31]DINH_MUC!#REF!</definedName>
    <definedName name="gachthe" localSheetId="4">[31]GIA_VATTU!#REF!</definedName>
    <definedName name="gachthe">[31]GIA_VATTU!#REF!</definedName>
    <definedName name="gachthe_mong" localSheetId="4">[31]DINH_MUC!#REF!</definedName>
    <definedName name="gachthe_mong">[31]DINH_MUC!#REF!</definedName>
    <definedName name="gachthe_tuong10" localSheetId="4">[31]DINH_MUC!#REF!</definedName>
    <definedName name="gachthe_tuong10">[31]DINH_MUC!#REF!</definedName>
    <definedName name="gachthe_tuong20" localSheetId="4">[31]DINH_MUC!#REF!</definedName>
    <definedName name="gachthe_tuong20">[31]DINH_MUC!#REF!</definedName>
    <definedName name="gasgh" localSheetId="6" hidden="1">{#N/A,#N/A,FALSE,"Project Cost Summary";#N/A,#N/A,FALSE,"Man Hour Summary"}</definedName>
    <definedName name="gasgh" hidden="1">{#N/A,#N/A,FALSE,"Project Cost Summary";#N/A,#N/A,FALSE,"Man Hour Summary"}</definedName>
    <definedName name="Gban">[29]BkeNX!$P$3:$P$2321</definedName>
    <definedName name="GCCTGT" localSheetId="4">[22]DTCT!#REF!</definedName>
    <definedName name="GCCTGT">[22]DTCT!#REF!</definedName>
    <definedName name="GCS" localSheetId="4">[16]DT!#REF!</definedName>
    <definedName name="GCS">[16]DT!#REF!</definedName>
    <definedName name="gd">[20]gVL!$N$29</definedName>
    <definedName name="gh" localSheetId="6" hidden="1">{#N/A,#N/A,FALSE,"Project Cost Summary";#N/A,#N/A,FALSE,"Man Hour Summary"}</definedName>
    <definedName name="gh" hidden="1">{#N/A,#N/A,FALSE,"Project Cost Summary";#N/A,#N/A,FALSE,"Man Hour Summary"}</definedName>
    <definedName name="gia_tien">#REF!</definedName>
    <definedName name="gia_tien_BTN">#REF!</definedName>
    <definedName name="Giaban">[40]BangkeNX!$N$4:$N$1067</definedName>
    <definedName name="giam3331">#REF!</definedName>
    <definedName name="gl3p">#REF!</definedName>
    <definedName name="GoBack" localSheetId="2">[50]Sheet1!GoBack</definedName>
    <definedName name="GoBack" localSheetId="4">[50]Sheet1!GoBack</definedName>
    <definedName name="GoBack">[50]Sheet1!GoBack</definedName>
    <definedName name="gochong">[59]GiaVL!$F$22</definedName>
    <definedName name="GocTieuChuan">[7]!GocTieuChuan</definedName>
    <definedName name="GPT_GROUNDING_PT" localSheetId="4">'[60]NEW-PANEL'!#REF!</definedName>
    <definedName name="GPT_GROUNDING_PT">'[60]NEW-PANEL'!#REF!</definedName>
    <definedName name="GTGT_BAN">#REF!</definedName>
    <definedName name="GTGT_MUA">#REF!</definedName>
    <definedName name="GTHTC" localSheetId="4">[22]DTCT!#REF!</definedName>
    <definedName name="GTHTC">[22]DTCT!#REF!</definedName>
    <definedName name="GTRG" localSheetId="4">'[1]PNT-QUOT-#3'!#REF!</definedName>
    <definedName name="GTRG">'[1]PNT-QUOT-#3'!#REF!</definedName>
    <definedName name="GTXL">#REF!</definedName>
    <definedName name="GTXL_1">#REF!</definedName>
    <definedName name="gv">[20]gVL!$N$22</definedName>
    <definedName name="gvl">[61]GVL!$A$6:$F$131</definedName>
    <definedName name="h" localSheetId="4">#REF!</definedName>
    <definedName name="h">#REF!</definedName>
    <definedName name="H_30">#REF!</definedName>
    <definedName name="H_bt">[62]tiet_kiem!$B$17</definedName>
    <definedName name="H_dat">[62]tiet_kiem!$B$16</definedName>
    <definedName name="H_nop">[62]TH_KHOAN1!$J$233</definedName>
    <definedName name="H0.001" localSheetId="4">[53]Sheet2!#REF!</definedName>
    <definedName name="H0.001">[53]Sheet2!#REF!</definedName>
    <definedName name="H0.011" localSheetId="4">[53]Sheet2!#REF!</definedName>
    <definedName name="H0.011">[53]Sheet2!#REF!</definedName>
    <definedName name="H0.021" localSheetId="4">[53]Sheet2!#REF!</definedName>
    <definedName name="H0.021">[53]Sheet2!#REF!</definedName>
    <definedName name="H0.031" localSheetId="4">[53]Sheet2!#REF!</definedName>
    <definedName name="H0.031">[53]Sheet2!#REF!</definedName>
    <definedName name="ha">#REF!</definedName>
    <definedName name="Hang_muc_khac" localSheetId="4">[27]ptdg!#REF!</definedName>
    <definedName name="Hang_muc_khac">[27]ptdg!#REF!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CN" localSheetId="4">[35]THKPKTNEW!#REF!</definedName>
    <definedName name="HCCN">[35]THKPKTNEW!#REF!</definedName>
    <definedName name="HCM">#REF!</definedName>
    <definedName name="hdai_da100" localSheetId="4">[31]DINH_MUC!#REF!</definedName>
    <definedName name="hdai_da100">[31]DINH_MUC!#REF!</definedName>
    <definedName name="hdai_da1000" localSheetId="4">[31]DINH_MUC!#REF!</definedName>
    <definedName name="hdai_da1000">[31]DINH_MUC!#REF!</definedName>
    <definedName name="hdai_da500" localSheetId="4">[31]DINH_MUC!#REF!</definedName>
    <definedName name="hdai_da500">[31]DINH_MUC!#REF!</definedName>
    <definedName name="hdai_dat100" localSheetId="4">[31]DINH_MUC!#REF!</definedName>
    <definedName name="hdai_dat100">[31]DINH_MUC!#REF!</definedName>
    <definedName name="hdai_dat1000" localSheetId="4">[31]DINH_MUC!#REF!</definedName>
    <definedName name="hdai_dat1000">[31]DINH_MUC!#REF!</definedName>
    <definedName name="hdai_dat500" localSheetId="4">[31]DINH_MUC!#REF!</definedName>
    <definedName name="hdai_dat500">[31]DINH_MUC!#REF!</definedName>
    <definedName name="Heä_soá_laép_xaø_H">1.7</definedName>
    <definedName name="heä_soá_sình_laày">#REF!</definedName>
    <definedName name="hgfhgshghsh" localSheetId="6" hidden="1">{#N/A,#N/A,FALSE,"Project Cost Summary";#N/A,#N/A,FALSE,"Man Hour Summary"}</definedName>
    <definedName name="hgfhgshghsh" hidden="1">{#N/A,#N/A,FALSE,"Project Cost Summary";#N/A,#N/A,FALSE,"Man Hour Summary"}</definedName>
    <definedName name="hgshsh" localSheetId="6" hidden="1">{#N/A,#N/A,FALSE,"Project Cost Summary";#N/A,#N/A,FALSE,"Man Hour Summary"}</definedName>
    <definedName name="hgshsh" hidden="1">{#N/A,#N/A,FALSE,"Project Cost Summary";#N/A,#N/A,FALSE,"Man Hour Summary"}</definedName>
    <definedName name="HH">#REF!</definedName>
    <definedName name="HH15HT" localSheetId="4">'[9]TONGKE-HT'!#REF!</definedName>
    <definedName name="HH15HT">'[9]TONGKE-HT'!#REF!</definedName>
    <definedName name="HH16HT" localSheetId="4">'[9]TONGKE-HT'!#REF!</definedName>
    <definedName name="HH16HT">'[9]TONGKE-HT'!#REF!</definedName>
    <definedName name="HH19HT" localSheetId="4">'[9]TONGKE-HT'!#REF!</definedName>
    <definedName name="HH19HT">'[9]TONGKE-HT'!#REF!</definedName>
    <definedName name="HH20HT" localSheetId="4">'[9]TONGKE-HT'!#REF!</definedName>
    <definedName name="HH20HT">'[9]TONGKE-HT'!#REF!</definedName>
    <definedName name="HHH" localSheetId="6" hidden="1">{#N/A,#N/A,FALSE,"Project Cost Summary";#N/A,#N/A,FALSE,"Man Hour Summary"}</definedName>
    <definedName name="HHH" hidden="1">{#N/A,#N/A,FALSE,"Project Cost Summary";#N/A,#N/A,FALSE,"Man Hour Summary"}</definedName>
    <definedName name="hien">#REF!</definedName>
    <definedName name="Hkhoan_ct">[48]TH_KHOAN!$G$25</definedName>
    <definedName name="HM_1">[63]PA2!$B$6:$B$142</definedName>
    <definedName name="HM_2">[63]PA3!$B$6:$B$560</definedName>
    <definedName name="HOGA" localSheetId="4">[35]THKPKTNEW!#REF!</definedName>
    <definedName name="HOGA">[35]THKPKTNEW!#REF!</definedName>
    <definedName name="HOME_MANP">#REF!</definedName>
    <definedName name="HOMEOFFICE_COST">#REF!</definedName>
    <definedName name="HQKT_DA">[64]cot_xa!$D$1:$M$65536</definedName>
    <definedName name="HSCT3">0.1</definedName>
    <definedName name="hsdc1">#REF!</definedName>
    <definedName name="HSDD" localSheetId="4">[9]phuluc1!#REF!</definedName>
    <definedName name="HSDD">[9]phuluc1!#REF!</definedName>
    <definedName name="HSDN">2.5</definedName>
    <definedName name="HSHH">#REF!</definedName>
    <definedName name="HSHHUT">#REF!</definedName>
    <definedName name="hskk1">[9]chitiet!$D$4</definedName>
    <definedName name="HSNC">[65]Du_lieu!$C$6</definedName>
    <definedName name="hso">#REF!</definedName>
    <definedName name="HSSL">#REF!</definedName>
    <definedName name="HSVC1">#REF!</definedName>
    <definedName name="HSVC2">#REF!</definedName>
    <definedName name="HSVC3" localSheetId="4">#REF!</definedName>
    <definedName name="HSVC3">#REF!</definedName>
    <definedName name="hsvl">#REF!</definedName>
    <definedName name="ht25nc" localSheetId="4">'[9]lam-moi'!#REF!</definedName>
    <definedName name="ht25nc">'[9]lam-moi'!#REF!</definedName>
    <definedName name="ht25vl" localSheetId="4">'[9]lam-moi'!#REF!</definedName>
    <definedName name="ht25vl">'[9]lam-moi'!#REF!</definedName>
    <definedName name="ht325nc" localSheetId="4">'[9]lam-moi'!#REF!</definedName>
    <definedName name="ht325nc">'[9]lam-moi'!#REF!</definedName>
    <definedName name="ht325vl" localSheetId="4">'[9]lam-moi'!#REF!</definedName>
    <definedName name="ht325vl">'[9]lam-moi'!#REF!</definedName>
    <definedName name="ht37k" localSheetId="4">'[9]lam-moi'!#REF!</definedName>
    <definedName name="ht37k">'[9]lam-moi'!#REF!</definedName>
    <definedName name="ht37nc" localSheetId="4">'[9]lam-moi'!#REF!</definedName>
    <definedName name="ht37nc">'[9]lam-moi'!#REF!</definedName>
    <definedName name="ht50nc" localSheetId="4">'[9]lam-moi'!#REF!</definedName>
    <definedName name="ht50nc">'[9]lam-moi'!#REF!</definedName>
    <definedName name="ht50vl" localSheetId="4">'[9]lam-moi'!#REF!</definedName>
    <definedName name="ht50vl">'[9]lam-moi'!#REF!</definedName>
    <definedName name="HTML_CodePage" hidden="1">950</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4">#REF!</definedName>
    <definedName name="HTNC">#REF!</definedName>
    <definedName name="HTVL" localSheetId="4">#REF!</definedName>
    <definedName name="HTVL">#REF!</definedName>
    <definedName name="huy" localSheetId="4" hidden="1">{"'Sheet1'!$L$16"}</definedName>
    <definedName name="huy" hidden="1">{"'Sheet1'!$L$16"}</definedName>
    <definedName name="I">#REF!</definedName>
    <definedName name="I2É6" localSheetId="4">[5]chitimc!#REF!</definedName>
    <definedName name="I2É6">[5]chitimc!#REF!</definedName>
    <definedName name="IDCCDC">'[66]Data-CCDC'!$K$3:$K$8</definedName>
    <definedName name="IDLAB_COST">#REF!</definedName>
    <definedName name="IND_LAB">#REF!</definedName>
    <definedName name="INDMANP">#REF!</definedName>
    <definedName name="IO" localSheetId="4">'[1]COAT&amp;WRAP-QIOT-#3'!#REF!</definedName>
    <definedName name="IO">'[1]COAT&amp;WRAP-QIOT-#3'!#REF!</definedName>
    <definedName name="j">#REF!</definedName>
    <definedName name="j356C8">#REF!</definedName>
    <definedName name="jhnjnn" localSheetId="4">#REF!</definedName>
    <definedName name="jhnjnn">#REF!</definedName>
    <definedName name="k">#REF!</definedName>
    <definedName name="K0.001" localSheetId="4">[53]Sheet2!#REF!</definedName>
    <definedName name="K0.001">[53]Sheet2!#REF!</definedName>
    <definedName name="K0.011" localSheetId="4">[53]Sheet2!#REF!</definedName>
    <definedName name="K0.011">[53]Sheet2!#REF!</definedName>
    <definedName name="K0.101" localSheetId="4">[53]Sheet2!#REF!</definedName>
    <definedName name="K0.101">[53]Sheet2!#REF!</definedName>
    <definedName name="K0.111" localSheetId="4">[53]Sheet2!#REF!</definedName>
    <definedName name="K0.111">[53]Sheet2!#REF!</definedName>
    <definedName name="K0.201" localSheetId="4">[53]Sheet2!#REF!</definedName>
    <definedName name="K0.201">[53]Sheet2!#REF!</definedName>
    <definedName name="K0.211" localSheetId="4">[53]Sheet2!#REF!</definedName>
    <definedName name="K0.211">[53]Sheet2!#REF!</definedName>
    <definedName name="K0.301" localSheetId="4">[53]Sheet2!#REF!</definedName>
    <definedName name="K0.301">[53]Sheet2!#REF!</definedName>
    <definedName name="K0.311" localSheetId="4">[53]Sheet2!#REF!</definedName>
    <definedName name="K0.311">[53]Sheet2!#REF!</definedName>
    <definedName name="K0.400" localSheetId="4">[53]Sheet2!#REF!</definedName>
    <definedName name="K0.400">[53]Sheet2!#REF!</definedName>
    <definedName name="K0.410" localSheetId="4">[53]Sheet2!#REF!</definedName>
    <definedName name="K0.410">[53]Sheet2!#REF!</definedName>
    <definedName name="K0.501" localSheetId="4">[53]Sheet2!#REF!</definedName>
    <definedName name="K0.501">[53]Sheet2!#REF!</definedName>
    <definedName name="K0.511" localSheetId="4">[53]Sheet2!#REF!</definedName>
    <definedName name="K0.511">[53]Sheet2!#REF!</definedName>
    <definedName name="K0.61" localSheetId="4">[53]Sheet2!#REF!</definedName>
    <definedName name="K0.61">[53]Sheet2!#REF!</definedName>
    <definedName name="K0.71" localSheetId="4">[53]Sheet2!#REF!</definedName>
    <definedName name="K0.71">[53]Sheet2!#REF!</definedName>
    <definedName name="K1.001" localSheetId="4">[53]Sheet2!#REF!</definedName>
    <definedName name="K1.001">[53]Sheet2!#REF!</definedName>
    <definedName name="K1.021" localSheetId="4">[53]Sheet2!#REF!</definedName>
    <definedName name="K1.021">[53]Sheet2!#REF!</definedName>
    <definedName name="K1.041" localSheetId="4">[53]Sheet2!#REF!</definedName>
    <definedName name="K1.041">[53]Sheet2!#REF!</definedName>
    <definedName name="K1.121" localSheetId="4">[53]Sheet2!#REF!</definedName>
    <definedName name="K1.121">[53]Sheet2!#REF!</definedName>
    <definedName name="K1.201" localSheetId="4">[53]Sheet2!#REF!</definedName>
    <definedName name="K1.201">[53]Sheet2!#REF!</definedName>
    <definedName name="K1.211" localSheetId="4">[53]Sheet2!#REF!</definedName>
    <definedName name="K1.211">[53]Sheet2!#REF!</definedName>
    <definedName name="K1.221" localSheetId="4">[53]Sheet2!#REF!</definedName>
    <definedName name="K1.221">[53]Sheet2!#REF!</definedName>
    <definedName name="K1.301" localSheetId="4">[53]Sheet2!#REF!</definedName>
    <definedName name="K1.301">[53]Sheet2!#REF!</definedName>
    <definedName name="K1.321" localSheetId="4">[53]Sheet2!#REF!</definedName>
    <definedName name="K1.321">[53]Sheet2!#REF!</definedName>
    <definedName name="K1.331" localSheetId="4">[53]Sheet2!#REF!</definedName>
    <definedName name="K1.331">[53]Sheet2!#REF!</definedName>
    <definedName name="K1.341" localSheetId="4">[53]Sheet2!#REF!</definedName>
    <definedName name="K1.341">[53]Sheet2!#REF!</definedName>
    <definedName name="K1.401" localSheetId="4">[53]Sheet2!#REF!</definedName>
    <definedName name="K1.401">[53]Sheet2!#REF!</definedName>
    <definedName name="K1.411" localSheetId="4">[53]Sheet2!#REF!</definedName>
    <definedName name="K1.411">[53]Sheet2!#REF!</definedName>
    <definedName name="K1.421" localSheetId="4">[53]Sheet2!#REF!</definedName>
    <definedName name="K1.421">[53]Sheet2!#REF!</definedName>
    <definedName name="K1.431" localSheetId="4">[53]Sheet2!#REF!</definedName>
    <definedName name="K1.431">[53]Sheet2!#REF!</definedName>
    <definedName name="K1.441" localSheetId="4">[53]Sheet2!#REF!</definedName>
    <definedName name="K1.441">[53]Sheet2!#REF!</definedName>
    <definedName name="K2.001" localSheetId="4">[53]Sheet2!#REF!</definedName>
    <definedName name="K2.001">[53]Sheet2!#REF!</definedName>
    <definedName name="K2.011" localSheetId="4">[53]Sheet2!#REF!</definedName>
    <definedName name="K2.011">[53]Sheet2!#REF!</definedName>
    <definedName name="K2.021" localSheetId="4">[53]Sheet2!#REF!</definedName>
    <definedName name="K2.021">[53]Sheet2!#REF!</definedName>
    <definedName name="K2.031" localSheetId="4">[53]Sheet2!#REF!</definedName>
    <definedName name="K2.031">[53]Sheet2!#REF!</definedName>
    <definedName name="K2.041" localSheetId="4">[53]Sheet2!#REF!</definedName>
    <definedName name="K2.041">[53]Sheet2!#REF!</definedName>
    <definedName name="K2.101" localSheetId="4">[53]Sheet2!#REF!</definedName>
    <definedName name="K2.101">[53]Sheet2!#REF!</definedName>
    <definedName name="K2.111" localSheetId="4">[53]Sheet2!#REF!</definedName>
    <definedName name="K2.111">[53]Sheet2!#REF!</definedName>
    <definedName name="K2.121" localSheetId="4">[53]Sheet2!#REF!</definedName>
    <definedName name="K2.121">[53]Sheet2!#REF!</definedName>
    <definedName name="K2.131" localSheetId="4">[53]Sheet2!#REF!</definedName>
    <definedName name="K2.131">[53]Sheet2!#REF!</definedName>
    <definedName name="K2.141" localSheetId="4">[53]Sheet2!#REF!</definedName>
    <definedName name="K2.141">[53]Sheet2!#REF!</definedName>
    <definedName name="K2.201" localSheetId="4">[53]Sheet2!#REF!</definedName>
    <definedName name="K2.201">[53]Sheet2!#REF!</definedName>
    <definedName name="K2.211" localSheetId="4">[53]Sheet2!#REF!</definedName>
    <definedName name="K2.211">[53]Sheet2!#REF!</definedName>
    <definedName name="K2.221" localSheetId="4">[53]Sheet2!#REF!</definedName>
    <definedName name="K2.221">[53]Sheet2!#REF!</definedName>
    <definedName name="K2.231" localSheetId="4">[53]Sheet2!#REF!</definedName>
    <definedName name="K2.231">[53]Sheet2!#REF!</definedName>
    <definedName name="K2.241" localSheetId="4">[53]Sheet2!#REF!</definedName>
    <definedName name="K2.241">[53]Sheet2!#REF!</definedName>
    <definedName name="K2.301" localSheetId="4">[53]Sheet2!#REF!</definedName>
    <definedName name="K2.301">[53]Sheet2!#REF!</definedName>
    <definedName name="K2.321" localSheetId="4">[53]Sheet2!#REF!</definedName>
    <definedName name="K2.321">[53]Sheet2!#REF!</definedName>
    <definedName name="K2.341" localSheetId="4">[53]Sheet2!#REF!</definedName>
    <definedName name="K2.341">[53]Sheet2!#REF!</definedName>
    <definedName name="K2.400" localSheetId="4">[53]Sheet2!#REF!</definedName>
    <definedName name="K2.400">[53]Sheet2!#REF!</definedName>
    <definedName name="K2.420" localSheetId="4">[53]Sheet2!#REF!</definedName>
    <definedName name="K2.420">[53]Sheet2!#REF!</definedName>
    <definedName name="K2.440" localSheetId="4">[53]Sheet2!#REF!</definedName>
    <definedName name="K2.440">[53]Sheet2!#REF!</definedName>
    <definedName name="K2.500" localSheetId="4">[53]Sheet2!#REF!</definedName>
    <definedName name="K2.500">[53]Sheet2!#REF!</definedName>
    <definedName name="K2.520" localSheetId="4">[53]Sheet2!#REF!</definedName>
    <definedName name="K2.520">[53]Sheet2!#REF!</definedName>
    <definedName name="K2.540" localSheetId="4">[53]Sheet2!#REF!</definedName>
    <definedName name="K2.540">[53]Sheet2!#REF!</definedName>
    <definedName name="k2b" localSheetId="4">'[9]THPDMoi  (2)'!#REF!</definedName>
    <definedName name="k2b">'[9]THPDMoi  (2)'!#REF!</definedName>
    <definedName name="K3.210" localSheetId="4">[53]Sheet2!#REF!</definedName>
    <definedName name="K3.210">[53]Sheet2!#REF!</definedName>
    <definedName name="K3.220" localSheetId="4">[53]Sheet2!#REF!</definedName>
    <definedName name="K3.220">[53]Sheet2!#REF!</definedName>
    <definedName name="K3.230" localSheetId="4">[53]Sheet2!#REF!</definedName>
    <definedName name="K3.230">[53]Sheet2!#REF!</definedName>
    <definedName name="K3.310" localSheetId="4">[53]Sheet2!#REF!</definedName>
    <definedName name="K3.310">[53]Sheet2!#REF!</definedName>
    <definedName name="K3.320" localSheetId="4">[53]Sheet2!#REF!</definedName>
    <definedName name="K3.320">[53]Sheet2!#REF!</definedName>
    <definedName name="K3.330" localSheetId="4">[53]Sheet2!#REF!</definedName>
    <definedName name="K3.330">[53]Sheet2!#REF!</definedName>
    <definedName name="K3.410" localSheetId="4">[53]Sheet2!#REF!</definedName>
    <definedName name="K3.410">[53]Sheet2!#REF!</definedName>
    <definedName name="K3.430" localSheetId="4">[53]Sheet2!#REF!</definedName>
    <definedName name="K3.430">[53]Sheet2!#REF!</definedName>
    <definedName name="K3.450" localSheetId="4">[53]Sheet2!#REF!</definedName>
    <definedName name="K3.450">[53]Sheet2!#REF!</definedName>
    <definedName name="K4.010" localSheetId="4">[53]Sheet2!#REF!</definedName>
    <definedName name="K4.010">[53]Sheet2!#REF!</definedName>
    <definedName name="K4.020" localSheetId="4">[53]Sheet2!#REF!</definedName>
    <definedName name="K4.020">[53]Sheet2!#REF!</definedName>
    <definedName name="K4.110" localSheetId="4">[53]Sheet2!#REF!</definedName>
    <definedName name="K4.110">[53]Sheet2!#REF!</definedName>
    <definedName name="K4.120" localSheetId="4">[53]Sheet2!#REF!</definedName>
    <definedName name="K4.120">[53]Sheet2!#REF!</definedName>
    <definedName name="K4.210" localSheetId="4">[53]Sheet2!#REF!</definedName>
    <definedName name="K4.210">[53]Sheet2!#REF!</definedName>
    <definedName name="K4.220" localSheetId="4">[53]Sheet2!#REF!</definedName>
    <definedName name="K4.220">[53]Sheet2!#REF!</definedName>
    <definedName name="K4.230" localSheetId="4">[53]Sheet2!#REF!</definedName>
    <definedName name="K4.230">[53]Sheet2!#REF!</definedName>
    <definedName name="K4.240" localSheetId="4">[53]Sheet2!#REF!</definedName>
    <definedName name="K4.240">[53]Sheet2!#REF!</definedName>
    <definedName name="k935_daokenhc1" localSheetId="4">[31]DINH_MUC!#REF!</definedName>
    <definedName name="k935_daokenhc1">[31]DINH_MUC!#REF!</definedName>
    <definedName name="k935_daokenhc2" localSheetId="4">[31]DINH_MUC!#REF!</definedName>
    <definedName name="k935_daokenhc2">[31]DINH_MUC!#REF!</definedName>
    <definedName name="k935_daokenhc3" localSheetId="4">[31]DINH_MUC!#REF!</definedName>
    <definedName name="k935_daokenhc3">[31]DINH_MUC!#REF!</definedName>
    <definedName name="kcong">#REF!</definedName>
    <definedName name="KcTieuChuan">[7]!KcTieuChuan</definedName>
    <definedName name="KEMGAI" localSheetId="4">[16]DT!#REF!</definedName>
    <definedName name="KEMGAI">[16]DT!#REF!</definedName>
    <definedName name="khmk5">#REF!</definedName>
    <definedName name="khoa">[67]XL4Poppy!$C$9</definedName>
    <definedName name="khoan" localSheetId="4">[6]CTTiem!#REF!</definedName>
    <definedName name="khoan">[6]CTTiem!#REF!</definedName>
    <definedName name="khroc">#REF!</definedName>
    <definedName name="Kiem_tra_trung_ten">#REF!</definedName>
    <definedName name="kl">#REF!</definedName>
    <definedName name="KL_1">[63]PA2!$D$6:$D$142</definedName>
    <definedName name="KL_2">[63]PA3!$D$6:$D$560</definedName>
    <definedName name="KL_cau">[68]ptvt!$G$2:$G$47</definedName>
    <definedName name="klc">#REF!</definedName>
    <definedName name="klcau">'[69]ptvt-dg'!$H$14:$H$581</definedName>
    <definedName name="klctbb">#REF!</definedName>
    <definedName name="kld" localSheetId="4">'[70]ptvt-dg'!#REF!</definedName>
    <definedName name="kld">'[70]ptvt-dg'!#REF!</definedName>
    <definedName name="kldd1p" localSheetId="4">'[9]#REF'!#REF!</definedName>
    <definedName name="kldd1p">'[9]#REF'!#REF!</definedName>
    <definedName name="kldd3p" localSheetId="4">'[9]lam-moi'!#REF!</definedName>
    <definedName name="kldd3p">'[9]lam-moi'!#REF!</definedName>
    <definedName name="kmong" localSheetId="4">[9]giathanh1!#REF!</definedName>
    <definedName name="kmong">[9]giathanh1!#REF!</definedName>
    <definedName name="kno">[38]gVL!$Q$48</definedName>
    <definedName name="kp1ph" localSheetId="4">#REF!</definedName>
    <definedName name="kp1ph">#REF!</definedName>
    <definedName name="KSKT" localSheetId="4">#REF!</definedName>
    <definedName name="KSKT">#REF!</definedName>
    <definedName name="kstk">#REF!</definedName>
    <definedName name="KTDATCL" localSheetId="4">[16]DT!#REF!</definedName>
    <definedName name="KTDATCL">[16]DT!#REF!</definedName>
    <definedName name="KTHD" localSheetId="4">'[71]khung ten TD'!#REF!</definedName>
    <definedName name="KTHD">'[71]khung ten TD'!#REF!</definedName>
    <definedName name="KTSOIDO" localSheetId="4">[16]DT!#REF!</definedName>
    <definedName name="KTSOIDO">[16]DT!#REF!</definedName>
    <definedName name="KVC">#REF!</definedName>
    <definedName name="l">#REF!</definedName>
    <definedName name="Lai_Vay_DT">'[72]DI-ESTI'!$A$8:$R$489</definedName>
    <definedName name="Laivay">#REF!</definedName>
    <definedName name="LANDIMP" localSheetId="4">'[2]FA-LISTING'!#REF!</definedName>
    <definedName name="LANDIMP">'[2]FA-LISTING'!#REF!</definedName>
    <definedName name="LANDREV" localSheetId="4">'[2]FA-LISTING'!#REF!</definedName>
    <definedName name="LANDREV">'[2]FA-LISTING'!#REF!</definedName>
    <definedName name="langnen_m75" localSheetId="4">[31]DINH_MUC!#REF!</definedName>
    <definedName name="langnen_m75">[31]DINH_MUC!#REF!</definedName>
    <definedName name="lao" localSheetId="4">#REF!</definedName>
    <definedName name="lao">#REF!</definedName>
    <definedName name="lao_keo_dam_cau" localSheetId="4">[27]ptdg!#REF!</definedName>
    <definedName name="lao_keo_dam_cau">[27]ptdg!#REF!</definedName>
    <definedName name="lapa">'[10]CT Thang Mo'!$B$350:$H$350</definedName>
    <definedName name="lapb">'[10]CT Thang Mo'!$B$370:$H$370</definedName>
    <definedName name="lapc">'[10]CT Thang Mo'!$B$390:$H$390</definedName>
    <definedName name="LargerSpan">IF('[54]Tổng kê'!XEY2&gt;'[54]Tổng kê'!XEY1,'[54]Tổng kê'!XEY2,'[54]Tổng kê'!XEY1)</definedName>
    <definedName name="Lmk">#REF!</definedName>
    <definedName name="LN">#REF!</definedName>
    <definedName name="LN3.5" localSheetId="4">[22]DTCT!#REF!</definedName>
    <definedName name="LN3.5">[22]DTCT!#REF!</definedName>
    <definedName name="Lnsc">#REF!</definedName>
    <definedName name="loai">#REF!</definedName>
    <definedName name="LOAI_DUONG">#REF!</definedName>
    <definedName name="LoaiCT">[29]BkeNX!$E$3:$E$2321</definedName>
    <definedName name="loc">#REF!</definedName>
    <definedName name="LOCATION">[36]LEGEND!$D$7</definedName>
    <definedName name="Luanthanh">#REF!</definedName>
    <definedName name="lVC">#REF!</definedName>
    <definedName name="m" localSheetId="4">#REF!</definedName>
    <definedName name="m">#REF!</definedName>
    <definedName name="M_BVCN" localSheetId="4">[16]DT!#REF!</definedName>
    <definedName name="M_BVCN">[16]DT!#REF!</definedName>
    <definedName name="M_C" localSheetId="4">[16]DT!#REF!</definedName>
    <definedName name="M_C">[16]DT!#REF!</definedName>
    <definedName name="M_CB" localSheetId="4">[28]CN70!#REF!</definedName>
    <definedName name="M_CB">[28]CN70!#REF!</definedName>
    <definedName name="M_CCN" localSheetId="4">[16]DT!#REF!</definedName>
    <definedName name="M_CCN">[16]DT!#REF!</definedName>
    <definedName name="M_CN" localSheetId="4">[16]DT!#REF!</definedName>
    <definedName name="M_CN">[16]DT!#REF!</definedName>
    <definedName name="M_CT" localSheetId="4">[28]CN70!#REF!</definedName>
    <definedName name="M_CT">[28]CN70!#REF!</definedName>
    <definedName name="M_CX" localSheetId="4">[16]DT!#REF!</definedName>
    <definedName name="M_CX">[16]DT!#REF!</definedName>
    <definedName name="M_CX2" localSheetId="4">#REF!</definedName>
    <definedName name="M_CX2">#REF!</definedName>
    <definedName name="M_Dcs" localSheetId="4">[16]DT!#REF!</definedName>
    <definedName name="M_Dcs">[16]DT!#REF!</definedName>
    <definedName name="M_HG" localSheetId="4">[16]DT!#REF!</definedName>
    <definedName name="M_HG">[16]DT!#REF!</definedName>
    <definedName name="M_TN" localSheetId="4">[16]DT!#REF!</definedName>
    <definedName name="M_TN">[16]DT!#REF!</definedName>
    <definedName name="M_VH" localSheetId="4">[16]DT!#REF!</definedName>
    <definedName name="M_VH">[16]DT!#REF!</definedName>
    <definedName name="m102bnnc" localSheetId="4">'[9]lam-moi'!#REF!</definedName>
    <definedName name="m102bnnc">'[9]lam-moi'!#REF!</definedName>
    <definedName name="m102bnvl" localSheetId="4">'[9]lam-moi'!#REF!</definedName>
    <definedName name="m102bnvl">'[9]lam-moi'!#REF!</definedName>
    <definedName name="m10aamtc" localSheetId="4">'[9]t-h HA THE'!#REF!</definedName>
    <definedName name="m10aamtc">'[9]t-h HA THE'!#REF!</definedName>
    <definedName name="m10aanc" localSheetId="4">'[9]lam-moi'!#REF!</definedName>
    <definedName name="m10aanc">'[9]lam-moi'!#REF!</definedName>
    <definedName name="m10aavl" localSheetId="4">'[9]lam-moi'!#REF!</definedName>
    <definedName name="m10aavl">'[9]lam-moi'!#REF!</definedName>
    <definedName name="m10anc" localSheetId="4">'[9]lam-moi'!#REF!</definedName>
    <definedName name="m10anc">'[9]lam-moi'!#REF!</definedName>
    <definedName name="m10avl" localSheetId="4">'[9]lam-moi'!#REF!</definedName>
    <definedName name="m10avl">'[9]lam-moi'!#REF!</definedName>
    <definedName name="m10banc" localSheetId="4">'[9]lam-moi'!#REF!</definedName>
    <definedName name="m10banc">'[9]lam-moi'!#REF!</definedName>
    <definedName name="m10bavl" localSheetId="4">'[9]lam-moi'!#REF!</definedName>
    <definedName name="m10bavl">'[9]lam-moi'!#REF!</definedName>
    <definedName name="m122bnnc" localSheetId="4">'[9]lam-moi'!#REF!</definedName>
    <definedName name="m122bnnc">'[9]lam-moi'!#REF!</definedName>
    <definedName name="m122bnvl" localSheetId="4">'[9]lam-moi'!#REF!</definedName>
    <definedName name="m122bnvl">'[9]lam-moi'!#REF!</definedName>
    <definedName name="m12aanc" localSheetId="4">'[9]lam-moi'!#REF!</definedName>
    <definedName name="m12aanc">'[9]lam-moi'!#REF!</definedName>
    <definedName name="m12aavl" localSheetId="4">'[9]lam-moi'!#REF!</definedName>
    <definedName name="m12aavl">'[9]lam-moi'!#REF!</definedName>
    <definedName name="m12anc" localSheetId="4">'[9]lam-moi'!#REF!</definedName>
    <definedName name="m12anc">'[9]lam-moi'!#REF!</definedName>
    <definedName name="m12avl" localSheetId="4">'[9]lam-moi'!#REF!</definedName>
    <definedName name="m12avl">'[9]lam-moi'!#REF!</definedName>
    <definedName name="M12ba3p">#REF!</definedName>
    <definedName name="m12banc" localSheetId="4">'[9]lam-moi'!#REF!</definedName>
    <definedName name="m12banc">'[9]lam-moi'!#REF!</definedName>
    <definedName name="m12bavl" localSheetId="4">'[9]lam-moi'!#REF!</definedName>
    <definedName name="m12bavl">'[9]lam-moi'!#REF!</definedName>
    <definedName name="M12bb1p">#REF!</definedName>
    <definedName name="m12bbnc" localSheetId="4">'[9]lam-moi'!#REF!</definedName>
    <definedName name="m12bbnc">'[9]lam-moi'!#REF!</definedName>
    <definedName name="m12bbvl" localSheetId="4">'[9]lam-moi'!#REF!</definedName>
    <definedName name="m12bbvl">'[9]lam-moi'!#REF!</definedName>
    <definedName name="M12bnnc" localSheetId="4">'[9]#REF'!#REF!</definedName>
    <definedName name="M12bnnc">'[9]#REF'!#REF!</definedName>
    <definedName name="M12bnvl" localSheetId="4">'[9]#REF'!#REF!</definedName>
    <definedName name="M12bnvl">'[9]#REF'!#REF!</definedName>
    <definedName name="M12cbnc" localSheetId="4">#REF!</definedName>
    <definedName name="M12cbnc">#REF!</definedName>
    <definedName name="M12cbvl" localSheetId="4">#REF!</definedName>
    <definedName name="M12cbvl">#REF!</definedName>
    <definedName name="m142bnnc" localSheetId="4">'[9]lam-moi'!#REF!</definedName>
    <definedName name="m142bnnc">'[9]lam-moi'!#REF!</definedName>
    <definedName name="m142bnvl" localSheetId="4">'[9]lam-moi'!#REF!</definedName>
    <definedName name="m142bnvl">'[9]lam-moi'!#REF!</definedName>
    <definedName name="M14bb1p">#REF!</definedName>
    <definedName name="m14bbnc" localSheetId="4">'[9]lam-moi'!#REF!</definedName>
    <definedName name="m14bbnc">'[9]lam-moi'!#REF!</definedName>
    <definedName name="M14bbvc" localSheetId="4">'[9]CHITIET VL-NC-TT -1p'!#REF!</definedName>
    <definedName name="M14bbvc">'[9]CHITIET VL-NC-TT -1p'!#REF!</definedName>
    <definedName name="m14bbvl" localSheetId="4">'[9]lam-moi'!#REF!</definedName>
    <definedName name="m14bbvl">'[9]lam-moi'!#REF!</definedName>
    <definedName name="M8a" localSheetId="4">'[9]THPDMoi  (2)'!#REF!</definedName>
    <definedName name="M8a">'[9]THPDMoi  (2)'!#REF!</definedName>
    <definedName name="M8aa" localSheetId="4">'[9]THPDMoi  (2)'!#REF!</definedName>
    <definedName name="M8aa">'[9]THPDMoi  (2)'!#REF!</definedName>
    <definedName name="m8aanc">#REF!</definedName>
    <definedName name="m8aavl">#REF!</definedName>
    <definedName name="m8amtc" localSheetId="4">'[9]t-h HA THE'!#REF!</definedName>
    <definedName name="m8amtc">'[9]t-h HA THE'!#REF!</definedName>
    <definedName name="m8anc" localSheetId="4">'[9]lam-moi'!#REF!</definedName>
    <definedName name="m8anc">'[9]lam-moi'!#REF!</definedName>
    <definedName name="m8avl" localSheetId="4">'[9]lam-moi'!#REF!</definedName>
    <definedName name="m8avl">'[9]lam-moi'!#REF!</definedName>
    <definedName name="Ma3pnc">#REF!</definedName>
    <definedName name="Ma3pvl">#REF!</definedName>
    <definedName name="Maa3pnc">#REF!</definedName>
    <definedName name="Maa3pvl">#REF!</definedName>
    <definedName name="MAJ_CON_EQP">#REF!</definedName>
    <definedName name="MAS" localSheetId="6" hidden="1">{#N/A,#N/A,FALSE,"Project Cost Summary";#N/A,#N/A,FALSE,"Man Hour Summary"}</definedName>
    <definedName name="MAS" hidden="1">{#N/A,#N/A,FALSE,"Project Cost Summary";#N/A,#N/A,FALSE,"Man Hour Summary"}</definedName>
    <definedName name="MAT" localSheetId="4">'[1]COAT&amp;WRAP-QIOT-#3'!#REF!</definedName>
    <definedName name="MAT">'[1]COAT&amp;WRAP-QIOT-#3'!#REF!</definedName>
    <definedName name="Mat_cau" localSheetId="4">'[70]ptvt-dg'!#REF!</definedName>
    <definedName name="Mat_cau">'[70]ptvt-dg'!#REF!</definedName>
    <definedName name="matId" localSheetId="4">'VTTH ELE'!#REF!</definedName>
    <definedName name="MATK_M">[73]MATK!$A$6:$C$292</definedName>
    <definedName name="Mba1p">#REF!</definedName>
    <definedName name="Mba3p">#REF!</definedName>
    <definedName name="Mbb3p">#REF!</definedName>
    <definedName name="Mbn1p">#REF!</definedName>
    <definedName name="mbnc" localSheetId="4">'[9]lam-moi'!#REF!</definedName>
    <definedName name="mbnc">'[9]lam-moi'!#REF!</definedName>
    <definedName name="mbvl" localSheetId="4">'[9]lam-moi'!#REF!</definedName>
    <definedName name="mbvl">'[9]lam-moi'!#REF!</definedName>
    <definedName name="mc">#REF!</definedName>
    <definedName name="me">#REF!</definedName>
    <definedName name="MF" localSheetId="4">'[1]COAT&amp;WRAP-QIOT-#3'!#REF!</definedName>
    <definedName name="MF">'[1]COAT&amp;WRAP-QIOT-#3'!#REF!</definedName>
    <definedName name="MG_A">#REF!</definedName>
    <definedName name="mgiam">#REF!</definedName>
    <definedName name="mmm" localSheetId="4">[9]giathanh1!#REF!</definedName>
    <definedName name="mmm">[9]giathanh1!#REF!</definedName>
    <definedName name="MONG" localSheetId="4">[28]DGKL!#REF!</definedName>
    <definedName name="MONG">[28]DGKL!#REF!</definedName>
    <definedName name="Morong">#REF!</definedName>
    <definedName name="Morong4054_85">#REF!</definedName>
    <definedName name="morong4054_98">#REF!</definedName>
    <definedName name="mp1x25" localSheetId="4">'[9]dongia (2)'!#REF!</definedName>
    <definedName name="mp1x25">'[9]dongia (2)'!#REF!</definedName>
    <definedName name="MTC1P" localSheetId="4">'[9]TONG HOP VL-NC TT'!#REF!</definedName>
    <definedName name="MTC1P">'[9]TONG HOP VL-NC TT'!#REF!</definedName>
    <definedName name="MTC3P" localSheetId="4">'[9]TONG HOP VL-NC TT'!#REF!</definedName>
    <definedName name="MTC3P">'[9]TONG HOP VL-NC TT'!#REF!</definedName>
    <definedName name="Mtccau">[51]ptm!$B$1:$J$65536</definedName>
    <definedName name="MTCHC">[9]TNHCHINH!$K$38</definedName>
    <definedName name="MTCMB" localSheetId="4">'[9]#REF'!#REF!</definedName>
    <definedName name="MTCMB">'[9]#REF'!#REF!</definedName>
    <definedName name="MTMAC12">#REF!</definedName>
    <definedName name="mtr" localSheetId="4">'[9]TH XL'!#REF!</definedName>
    <definedName name="mtr">'[9]TH XL'!#REF!</definedName>
    <definedName name="mtram">#REF!</definedName>
    <definedName name="MV" localSheetId="4">'[2]FA-LISTING'!#REF!</definedName>
    <definedName name="MV">'[2]FA-LISTING'!#REF!</definedName>
    <definedName name="n" localSheetId="4">#REF!</definedName>
    <definedName name="n">#REF!</definedName>
    <definedName name="N1IN">'[9]TONGKE3p '!$U$295</definedName>
    <definedName name="n1pig" localSheetId="4">#REF!</definedName>
    <definedName name="n1pig">#REF!</definedName>
    <definedName name="n1pignc" localSheetId="4">'[9]lam-moi'!#REF!</definedName>
    <definedName name="n1pignc">'[9]lam-moi'!#REF!</definedName>
    <definedName name="n1pigvl" localSheetId="4">'[9]lam-moi'!#REF!</definedName>
    <definedName name="n1pigvl">'[9]lam-moi'!#REF!</definedName>
    <definedName name="n1pind" localSheetId="4">#REF!</definedName>
    <definedName name="n1pind">#REF!</definedName>
    <definedName name="n1pindnc" localSheetId="4">'[9]lam-moi'!#REF!</definedName>
    <definedName name="n1pindnc">'[9]lam-moi'!#REF!</definedName>
    <definedName name="n1pindvl" localSheetId="4">'[9]lam-moi'!#REF!</definedName>
    <definedName name="n1pindvl">'[9]lam-moi'!#REF!</definedName>
    <definedName name="n1ping" localSheetId="4">#REF!</definedName>
    <definedName name="n1ping">#REF!</definedName>
    <definedName name="n1pingnc" localSheetId="4">'[9]lam-moi'!#REF!</definedName>
    <definedName name="n1pingnc">'[9]lam-moi'!#REF!</definedName>
    <definedName name="n1pingvl" localSheetId="4">'[9]lam-moi'!#REF!</definedName>
    <definedName name="n1pingvl">'[9]lam-moi'!#REF!</definedName>
    <definedName name="n1pint" localSheetId="4">#REF!</definedName>
    <definedName name="n1pint">#REF!</definedName>
    <definedName name="n1pintnc" localSheetId="4">'[9]lam-moi'!#REF!</definedName>
    <definedName name="n1pintnc">'[9]lam-moi'!#REF!</definedName>
    <definedName name="n1pintvl" localSheetId="4">'[9]lam-moi'!#REF!</definedName>
    <definedName name="n1pintvl">'[9]lam-moi'!#REF!</definedName>
    <definedName name="n24nc" localSheetId="4">'[9]lam-moi'!#REF!</definedName>
    <definedName name="n24nc">'[9]lam-moi'!#REF!</definedName>
    <definedName name="n24vl" localSheetId="4">'[9]lam-moi'!#REF!</definedName>
    <definedName name="n24vl">'[9]lam-moi'!#REF!</definedName>
    <definedName name="n2mignc" localSheetId="4">'[9]lam-moi'!#REF!</definedName>
    <definedName name="n2mignc">'[9]lam-moi'!#REF!</definedName>
    <definedName name="n2migvl" localSheetId="4">'[9]lam-moi'!#REF!</definedName>
    <definedName name="n2migvl">'[9]lam-moi'!#REF!</definedName>
    <definedName name="n2min1nc" localSheetId="4">'[9]lam-moi'!#REF!</definedName>
    <definedName name="n2min1nc">'[9]lam-moi'!#REF!</definedName>
    <definedName name="n2min1vl" localSheetId="4">'[9]lam-moi'!#REF!</definedName>
    <definedName name="n2min1vl">'[9]lam-moi'!#REF!</definedName>
    <definedName name="nam">#REF!</definedName>
    <definedName name="NC_BVCN" localSheetId="4">[16]DT!#REF!</definedName>
    <definedName name="NC_BVCN">[16]DT!#REF!</definedName>
    <definedName name="NC_C" localSheetId="4">[16]DT!#REF!</definedName>
    <definedName name="NC_C">[16]DT!#REF!</definedName>
    <definedName name="NC_CB" localSheetId="4">[28]CN70!#REF!</definedName>
    <definedName name="NC_CB">[28]CN70!#REF!</definedName>
    <definedName name="NC_CCN" localSheetId="4">[16]DT!#REF!</definedName>
    <definedName name="NC_CCN">[16]DT!#REF!</definedName>
    <definedName name="NC_CN" localSheetId="4">[16]DT!#REF!</definedName>
    <definedName name="NC_CN">[16]DT!#REF!</definedName>
    <definedName name="NC_CT" localSheetId="4">[28]CN70!#REF!</definedName>
    <definedName name="NC_CT">[28]CN70!#REF!</definedName>
    <definedName name="NC_CX" localSheetId="4">[16]DT!#REF!</definedName>
    <definedName name="NC_CX">[16]DT!#REF!</definedName>
    <definedName name="NC_CX2" localSheetId="4">#REF!</definedName>
    <definedName name="NC_CX2">#REF!</definedName>
    <definedName name="NC_Dcs" localSheetId="4">[16]DT!#REF!</definedName>
    <definedName name="NC_Dcs">[16]DT!#REF!</definedName>
    <definedName name="NC_HG" localSheetId="4">[16]DT!#REF!</definedName>
    <definedName name="NC_HG">[16]DT!#REF!</definedName>
    <definedName name="NC_TN" localSheetId="4">[16]DT!#REF!</definedName>
    <definedName name="NC_TN">[16]DT!#REF!</definedName>
    <definedName name="NC_VH" localSheetId="4">[16]DT!#REF!</definedName>
    <definedName name="NC_VH">[16]DT!#REF!</definedName>
    <definedName name="nc1nc" localSheetId="4">'[9]lam-moi'!#REF!</definedName>
    <definedName name="nc1nc">'[9]lam-moi'!#REF!</definedName>
    <definedName name="nc1p">#REF!</definedName>
    <definedName name="nc1vl" localSheetId="4">'[9]lam-moi'!#REF!</definedName>
    <definedName name="nc1vl">'[9]lam-moi'!#REF!</definedName>
    <definedName name="nc24nc" localSheetId="4">'[9]lam-moi'!#REF!</definedName>
    <definedName name="nc24nc">'[9]lam-moi'!#REF!</definedName>
    <definedName name="nc24vl" localSheetId="4">'[9]lam-moi'!#REF!</definedName>
    <definedName name="nc24vl">'[9]lam-moi'!#REF!</definedName>
    <definedName name="nc3p" localSheetId="4">#REF!</definedName>
    <definedName name="nc3p">#REF!</definedName>
    <definedName name="NCBD100" localSheetId="4">#REF!</definedName>
    <definedName name="NCBD100">#REF!</definedName>
    <definedName name="NCBD200" localSheetId="4">#REF!</definedName>
    <definedName name="NCBD200">#REF!</definedName>
    <definedName name="NCBD250" localSheetId="4">#REF!</definedName>
    <definedName name="NCBD250">#REF!</definedName>
    <definedName name="NCcap0.7">#REF!</definedName>
    <definedName name="NCcap1">#REF!</definedName>
    <definedName name="ncdd" localSheetId="4">'[9]TH XL'!#REF!</definedName>
    <definedName name="ncdd">'[9]TH XL'!#REF!</definedName>
    <definedName name="NCDD2" localSheetId="4">'[9]TH XL'!#REF!</definedName>
    <definedName name="NCDD2">'[9]TH XL'!#REF!</definedName>
    <definedName name="NCHC">[9]TNHCHINH!$J$38</definedName>
    <definedName name="nctr" localSheetId="4">'[9]TH XL'!#REF!</definedName>
    <definedName name="nctr">'[9]TH XL'!#REF!</definedName>
    <definedName name="nctram">#REF!</definedName>
    <definedName name="NCVC100">#REF!</definedName>
    <definedName name="NCVC200">#REF!</definedName>
    <definedName name="NCVC250">#REF!</definedName>
    <definedName name="NCVC3P">#REF!</definedName>
    <definedName name="nd">[20]gVL!$N$27</definedName>
    <definedName name="NET">#REF!</definedName>
    <definedName name="NET_1">#REF!</definedName>
    <definedName name="NET_ANA">#REF!</definedName>
    <definedName name="NET_ANA_1">#REF!</definedName>
    <definedName name="NET_ANA_2">#REF!</definedName>
    <definedName name="ngy">#REF!</definedName>
    <definedName name="NH">#REF!</definedName>
    <definedName name="nhn" localSheetId="4">#REF!</definedName>
    <definedName name="nhn">#REF!</definedName>
    <definedName name="nhnnc" localSheetId="4">'[9]lam-moi'!#REF!</definedName>
    <definedName name="nhnnc">'[9]lam-moi'!#REF!</definedName>
    <definedName name="nhnvl" localSheetId="4">'[9]lam-moi'!#REF!</definedName>
    <definedName name="nhnvl">'[9]lam-moi'!#REF!</definedName>
    <definedName name="NHot">#REF!</definedName>
    <definedName name="nig" localSheetId="4">#REF!</definedName>
    <definedName name="nig">#REF!</definedName>
    <definedName name="NIG13p">'[9]TONGKE3p '!$T$295</definedName>
    <definedName name="nig1p">#REF!</definedName>
    <definedName name="nig3p">#REF!</definedName>
    <definedName name="nightnc" localSheetId="4">[9]gtrinh!#REF!</definedName>
    <definedName name="nightnc">[9]gtrinh!#REF!</definedName>
    <definedName name="nightvl" localSheetId="4">[9]gtrinh!#REF!</definedName>
    <definedName name="nightvl">[9]gtrinh!#REF!</definedName>
    <definedName name="nignc1p">#REF!</definedName>
    <definedName name="nignc3p">'[9]CHITIET VL-NC'!$G$107</definedName>
    <definedName name="nigvl1p">#REF!</definedName>
    <definedName name="nigvl3p">'[9]CHITIET VL-NC'!$G$99</definedName>
    <definedName name="nin" localSheetId="4">#REF!</definedName>
    <definedName name="nin">#REF!</definedName>
    <definedName name="nin14nc3p" localSheetId="4">#REF!</definedName>
    <definedName name="nin14nc3p">#REF!</definedName>
    <definedName name="nin14vl3p" localSheetId="4">#REF!</definedName>
    <definedName name="nin14vl3p">#REF!</definedName>
    <definedName name="nin1903p">#REF!</definedName>
    <definedName name="nin190nc" localSheetId="4">'[9]lam-moi'!#REF!</definedName>
    <definedName name="nin190nc">'[9]lam-moi'!#REF!</definedName>
    <definedName name="nin190nc3p" localSheetId="4">#REF!</definedName>
    <definedName name="nin190nc3p">#REF!</definedName>
    <definedName name="nin190vl" localSheetId="4">'[9]lam-moi'!#REF!</definedName>
    <definedName name="nin190vl">'[9]lam-moi'!#REF!</definedName>
    <definedName name="nin190vl3p" localSheetId="4">#REF!</definedName>
    <definedName name="nin190vl3p">#REF!</definedName>
    <definedName name="nin1pnc" localSheetId="4">'[9]lam-moi'!#REF!</definedName>
    <definedName name="nin1pnc">'[9]lam-moi'!#REF!</definedName>
    <definedName name="nin1pvl" localSheetId="4">'[9]lam-moi'!#REF!</definedName>
    <definedName name="nin1pvl">'[9]lam-moi'!#REF!</definedName>
    <definedName name="nin2903p">#REF!</definedName>
    <definedName name="nin290nc3p" localSheetId="4">#REF!</definedName>
    <definedName name="nin290nc3p">#REF!</definedName>
    <definedName name="nin290vl3p" localSheetId="4">#REF!</definedName>
    <definedName name="nin290vl3p">#REF!</definedName>
    <definedName name="nin3p">#REF!</definedName>
    <definedName name="nind" localSheetId="4">#REF!</definedName>
    <definedName name="nind">#REF!</definedName>
    <definedName name="nind1p">#REF!</definedName>
    <definedName name="nind3p">#REF!</definedName>
    <definedName name="nindnc" localSheetId="4">'[9]lam-moi'!#REF!</definedName>
    <definedName name="nindnc">'[9]lam-moi'!#REF!</definedName>
    <definedName name="nindnc1p">#REF!</definedName>
    <definedName name="nindnc3p" localSheetId="4">#REF!</definedName>
    <definedName name="nindnc3p">#REF!</definedName>
    <definedName name="nindvl" localSheetId="4">'[9]lam-moi'!#REF!</definedName>
    <definedName name="nindvl">'[9]lam-moi'!#REF!</definedName>
    <definedName name="nindvl1p">#REF!</definedName>
    <definedName name="nindvl3p" localSheetId="4">#REF!</definedName>
    <definedName name="nindvl3p">#REF!</definedName>
    <definedName name="ning1p">#REF!</definedName>
    <definedName name="ningnc1p">#REF!</definedName>
    <definedName name="ningvl1p">#REF!</definedName>
    <definedName name="ninnc" localSheetId="4">'[9]lam-moi'!#REF!</definedName>
    <definedName name="ninnc">'[9]lam-moi'!#REF!</definedName>
    <definedName name="ninnc3p" localSheetId="4">#REF!</definedName>
    <definedName name="ninnc3p">#REF!</definedName>
    <definedName name="nint1p">#REF!</definedName>
    <definedName name="nintnc1p">#REF!</definedName>
    <definedName name="nintvl1p">#REF!</definedName>
    <definedName name="ninvl" localSheetId="4">'[9]lam-moi'!#REF!</definedName>
    <definedName name="ninvl">'[9]lam-moi'!#REF!</definedName>
    <definedName name="ninvl3p" localSheetId="4">#REF!</definedName>
    <definedName name="ninvl3p">#REF!</definedName>
    <definedName name="nl" localSheetId="4">#REF!</definedName>
    <definedName name="nl">#REF!</definedName>
    <definedName name="NL12nc" localSheetId="4">'[9]#REF'!#REF!</definedName>
    <definedName name="NL12nc">'[9]#REF'!#REF!</definedName>
    <definedName name="NL12vl" localSheetId="4">'[9]#REF'!#REF!</definedName>
    <definedName name="NL12vl">'[9]#REF'!#REF!</definedName>
    <definedName name="nl1p" localSheetId="4">#REF!</definedName>
    <definedName name="nl1p">#REF!</definedName>
    <definedName name="nl3p">#REF!</definedName>
    <definedName name="nlht" localSheetId="4">'[9]THPDMoi  (2)'!#REF!</definedName>
    <definedName name="nlht">'[9]THPDMoi  (2)'!#REF!</definedName>
    <definedName name="nlmtc" localSheetId="4">'[9]t-h HA THE'!#REF!</definedName>
    <definedName name="nlmtc">'[9]t-h HA THE'!#REF!</definedName>
    <definedName name="nlnc" localSheetId="4">'[9]lam-moi'!#REF!</definedName>
    <definedName name="nlnc">'[9]lam-moi'!#REF!</definedName>
    <definedName name="nlnc3p">#REF!</definedName>
    <definedName name="nlnc3pha">#REF!</definedName>
    <definedName name="NLTK1p">#REF!</definedName>
    <definedName name="nlvl" localSheetId="4">'[9]lam-moi'!#REF!</definedName>
    <definedName name="nlvl">'[9]lam-moi'!#REF!</definedName>
    <definedName name="nlvl1">[9]chitiet!$G$302</definedName>
    <definedName name="nlvl3p">#REF!</definedName>
    <definedName name="NMD" localSheetId="4">[16]GTXL1!#REF!</definedName>
    <definedName name="NMD">[16]GTXL1!#REF!</definedName>
    <definedName name="nn" localSheetId="4">#REF!</definedName>
    <definedName name="nn">#REF!</definedName>
    <definedName name="nn1p" localSheetId="4">#REF!</definedName>
    <definedName name="nn1p">#REF!</definedName>
    <definedName name="nn3p">#REF!</definedName>
    <definedName name="nnnc" localSheetId="4">'[9]lam-moi'!#REF!</definedName>
    <definedName name="nnnc">'[9]lam-moi'!#REF!</definedName>
    <definedName name="nnnc3p" localSheetId="4">#REF!</definedName>
    <definedName name="nnnc3p">#REF!</definedName>
    <definedName name="nnvl" localSheetId="4">'[9]lam-moi'!#REF!</definedName>
    <definedName name="nnvl">'[9]lam-moi'!#REF!</definedName>
    <definedName name="nnvl3p" localSheetId="4">#REF!</definedName>
    <definedName name="nnvl3p">#REF!</definedName>
    <definedName name="No">#REF!</definedName>
    <definedName name="Noidung" localSheetId="4">[49]Dieuchinh!#REF!</definedName>
    <definedName name="Noidung">[49]Dieuchinh!#REF!</definedName>
    <definedName name="nominkhoantay" localSheetId="4">[31]DINH_MUC!#REF!</definedName>
    <definedName name="nominkhoantay">[31]DINH_MUC!#REF!</definedName>
    <definedName name="normal" localSheetId="4">[31]DINH_MUC!#REF!</definedName>
    <definedName name="normal">[31]DINH_MUC!#REF!</definedName>
    <definedName name="NT" localSheetId="4">#REF!</definedName>
    <definedName name="NT">#REF!</definedName>
    <definedName name="NUOC" localSheetId="4">[16]DT!#REF!</definedName>
    <definedName name="NUOC">[16]DT!#REF!</definedName>
    <definedName name="nx" localSheetId="4">'[9]THPDMoi  (2)'!#REF!</definedName>
    <definedName name="nx">'[9]THPDMoi  (2)'!#REF!</definedName>
    <definedName name="nxmtc" localSheetId="4">'[9]t-h HA THE'!#REF!</definedName>
    <definedName name="nxmtc">'[9]t-h HA THE'!#REF!</definedName>
    <definedName name="o">#REF!</definedName>
    <definedName name="OE" localSheetId="4">'[2]FA-LISTING'!#REF!</definedName>
    <definedName name="OE">'[2]FA-LISTING'!#REF!</definedName>
    <definedName name="ong_cong_duc_san" localSheetId="4">[27]ptdg!#REF!</definedName>
    <definedName name="ong_cong_duc_san">[27]ptdg!#REF!</definedName>
    <definedName name="Ong_cong_hinh_hop_do_tai_cho" localSheetId="4">[27]ptdg!#REF!</definedName>
    <definedName name="Ong_cong_hinh_hop_do_tai_cho">[27]ptdg!#REF!</definedName>
    <definedName name="osc" localSheetId="4">'[9]THPDMoi  (2)'!#REF!</definedName>
    <definedName name="osc">'[9]THPDMoi  (2)'!#REF!</definedName>
    <definedName name="OTHER_PANEL" localSheetId="4">'[60]NEW-PANEL'!#REF!</definedName>
    <definedName name="OTHER_PANEL">'[60]NEW-PANEL'!#REF!</definedName>
    <definedName name="OTO" localSheetId="4">[6]CTTiem!#REF!</definedName>
    <definedName name="OTO">[6]CTTiem!#REF!</definedName>
    <definedName name="OTTK300" localSheetId="4">[22]DTCT!#REF!</definedName>
    <definedName name="OTTK300">[22]DTCT!#REF!</definedName>
    <definedName name="Óu75" localSheetId="4">[25]chitiet!#REF!</definedName>
    <definedName name="Óu75">[25]chitiet!#REF!</definedName>
    <definedName name="P" localSheetId="4">'[1]PNT-QUOT-#3'!#REF!</definedName>
    <definedName name="P">'[1]PNT-QUOT-#3'!#REF!</definedName>
    <definedName name="P_M" localSheetId="4">'[2]FA-LISTING'!#REF!</definedName>
    <definedName name="P_M">'[2]FA-LISTING'!#REF!</definedName>
    <definedName name="PA">#REF!</definedName>
    <definedName name="pc400_daokenhc1" localSheetId="4">[31]DINH_MUC!#REF!</definedName>
    <definedName name="pc400_daokenhc1">[31]DINH_MUC!#REF!</definedName>
    <definedName name="pc400_daokenhc2" localSheetId="4">[31]DINH_MUC!#REF!</definedName>
    <definedName name="pc400_daokenhc2">[31]DINH_MUC!#REF!</definedName>
    <definedName name="pc400_daokenhc3" localSheetId="4">[31]DINH_MUC!#REF!</definedName>
    <definedName name="pc400_daokenhc3">[31]DINH_MUC!#REF!</definedName>
    <definedName name="PC400_datc1_dap" localSheetId="4">[31]DINH_MUC!#REF!</definedName>
    <definedName name="PC400_datc1_dap">[31]DINH_MUC!#REF!</definedName>
    <definedName name="PC400_dichuyen_gio" localSheetId="4">[31]DINH_MUC!#REF!</definedName>
    <definedName name="PC400_dichuyen_gio">[31]DINH_MUC!#REF!</definedName>
    <definedName name="PC400_lam_gio" localSheetId="4">[31]DINH_MUC!#REF!</definedName>
    <definedName name="PC400_lam_gio">[31]DINH_MUC!#REF!</definedName>
    <definedName name="PEJM" localSheetId="4">'[1]COAT&amp;WRAP-QIOT-#3'!#REF!</definedName>
    <definedName name="PEJM">'[1]COAT&amp;WRAP-QIOT-#3'!#REF!</definedName>
    <definedName name="PF" localSheetId="4">'[1]PNT-QUOT-#3'!#REF!</definedName>
    <definedName name="PF">'[1]PNT-QUOT-#3'!#REF!</definedName>
    <definedName name="phainop">#REF!</definedName>
    <definedName name="PHCO" localSheetId="4">[16]DT!#REF!</definedName>
    <definedName name="PHCO">[16]DT!#REF!</definedName>
    <definedName name="phu_luc_vua">#REF!</definedName>
    <definedName name="phugia">[18]GiaVL!$F$28</definedName>
    <definedName name="PIPING" localSheetId="6" hidden="1">{#N/A,#N/A,FALSE,"Project Cost Summary";#N/A,#N/A,FALSE,"Man Hour Summary"}</definedName>
    <definedName name="PIPING" hidden="1">{#N/A,#N/A,FALSE,"Project Cost Summary";#N/A,#N/A,FALSE,"Man Hour Summary"}</definedName>
    <definedName name="PK">[74]DATA!$C$6:$P$119</definedName>
    <definedName name="PL_???___P.B.___REST_P.B._????" localSheetId="4">'[75]NEW-PANEL'!#REF!</definedName>
    <definedName name="PL_???___P.B.___REST_P.B._????">'[75]NEW-PANEL'!#REF!</definedName>
    <definedName name="PL_指示燈___P.B.___REST_P.B._壓扣開關" localSheetId="4">'[60]NEW-PANEL'!#REF!</definedName>
    <definedName name="PL_指示燈___P.B.___REST_P.B._壓扣開關">'[60]NEW-PANEL'!#REF!</definedName>
    <definedName name="PM">[76]IBASE!$AH$16:$AV$110</definedName>
    <definedName name="pppp" localSheetId="6" hidden="1">{#N/A,#N/A,FALSE,"Project Cost Summary";#N/A,#N/A,FALSE,"Man Hour Summary"}</definedName>
    <definedName name="pppp" hidden="1">{#N/A,#N/A,FALSE,"Project Cost Summary";#N/A,#N/A,FALSE,"Man Hour Summary"}</definedName>
    <definedName name="PRICE">#REF!</definedName>
    <definedName name="PRICE1">#REF!</definedName>
    <definedName name="_xlnm.Print_Area" localSheetId="3">CCDC!$A$2:$N$137</definedName>
    <definedName name="_xlnm.Print_Area" localSheetId="1">'list thiết bị'!$A$1:$F$32</definedName>
    <definedName name="_xlnm.Print_Area" localSheetId="0">'Main Equipment'!$A$2:$O$81</definedName>
    <definedName name="_xlnm.Print_Area" localSheetId="2">'sheet 1'!$A$1:$G$26</definedName>
    <definedName name="_xlnm.Print_Area" localSheetId="4">'VTTH ELE'!$A$1:$L$127</definedName>
    <definedName name="_xlnm.Print_Area" localSheetId="6">'VTTH P&amp;M'!$A$1:$AB$176</definedName>
    <definedName name="_xlnm.Print_Area" localSheetId="7">'VTTH Preservation'!$A$1:$AD$129</definedName>
    <definedName name="_xlnm.Print_Area">#REF!</definedName>
    <definedName name="Print_Area_MI">[77]ESTI.!$A$1:$U$52</definedName>
    <definedName name="_xlnm.Print_Titles" localSheetId="3">CCDC!$14:$15</definedName>
    <definedName name="_xlnm.Print_Titles" localSheetId="1">'list thiết bị'!$2:$2</definedName>
    <definedName name="_xlnm.Print_Titles" localSheetId="0">'Main Equipment'!$14:$16</definedName>
    <definedName name="_xlnm.Print_Titles" localSheetId="2">'sheet 1'!$2:$2</definedName>
    <definedName name="_xlnm.Print_Titles" localSheetId="4">'VTTH ELE'!$12:$13</definedName>
    <definedName name="_xlnm.Print_Titles" localSheetId="6">'VTTH P&amp;M'!$10:$11</definedName>
    <definedName name="_xlnm.Print_Titles" localSheetId="7">'VTTH Preservation'!$10:$11</definedName>
    <definedName name="_xlnm.Print_Titles">#REF!</definedName>
    <definedName name="Print_Titles_MI">#REF!</definedName>
    <definedName name="PRINTA">#REF!</definedName>
    <definedName name="PRINTB">#REF!</definedName>
    <definedName name="PRINTC">#REF!</definedName>
    <definedName name="prjName">#REF!</definedName>
    <definedName name="prjNo">#REF!</definedName>
    <definedName name="PROJ">[36]LEGEND!$D$4</definedName>
    <definedName name="PROPOSAL">#REF!</definedName>
    <definedName name="pt">[78]ptdg!$C$11:$I$418</definedName>
    <definedName name="PT_Duong">#REF!</definedName>
    <definedName name="ptbc">#REF!</definedName>
    <definedName name="ptdg">#REF!</definedName>
    <definedName name="PTDG_cau">#REF!</definedName>
    <definedName name="ptdg_cong">#REF!</definedName>
    <definedName name="ptdg_duong">#REF!</definedName>
    <definedName name="ptdg_ke">#REF!</definedName>
    <definedName name="PTG">#REF!</definedName>
    <definedName name="PTNC">'[9]DON GIA'!$G$227</definedName>
    <definedName name="PTST">[79]sat!$A$6:$K$38</definedName>
    <definedName name="PTVT">[79]ptvt!$A$6:$X$128</definedName>
    <definedName name="Q" localSheetId="4">[9]giathanh1!#REF!</definedName>
    <definedName name="Q">[9]giathanh1!#REF!</definedName>
    <definedName name="qh">[20]gVL!$N$40</definedName>
    <definedName name="qq" localSheetId="4">[80]Tra_bang!#REF!</definedName>
    <definedName name="qq">[80]Tra_bang!#REF!</definedName>
    <definedName name="qqq" localSheetId="6" hidden="1">{#N/A,#N/A,FALSE,"Project Cost Summary";#N/A,#N/A,FALSE,"Man Hour Summary"}</definedName>
    <definedName name="qqq" hidden="1">{#N/A,#N/A,FALSE,"Project Cost Summary";#N/A,#N/A,FALSE,"Man Hour Summary"}</definedName>
    <definedName name="QVOI" localSheetId="4">[16]DT!#REF!</definedName>
    <definedName name="QVOI">[16]DT!#REF!</definedName>
    <definedName name="ra11p">#REF!</definedName>
    <definedName name="ra13p">#REF!</definedName>
    <definedName name="rack1" localSheetId="4">'[9]THPDMoi  (2)'!#REF!</definedName>
    <definedName name="rack1">'[9]THPDMoi  (2)'!#REF!</definedName>
    <definedName name="rack2" localSheetId="4">'[9]THPDMoi  (2)'!#REF!</definedName>
    <definedName name="rack2">'[9]THPDMoi  (2)'!#REF!</definedName>
    <definedName name="rack3" localSheetId="4">'[9]THPDMoi  (2)'!#REF!</definedName>
    <definedName name="rack3">'[9]THPDMoi  (2)'!#REF!</definedName>
    <definedName name="rack4" localSheetId="4">'[9]THPDMoi  (2)'!#REF!</definedName>
    <definedName name="rack4">'[9]THPDMoi  (2)'!#REF!</definedName>
    <definedName name="ranh" localSheetId="4">[28]DGKL!#REF!</definedName>
    <definedName name="ranh">[28]DGKL!#REF!</definedName>
    <definedName name="RECOUT">#N/A</definedName>
    <definedName name="retÎtettt">'[81]tra-vat-lieu'!$B$4:$E$190</definedName>
    <definedName name="RFP003A">#REF!</definedName>
    <definedName name="RFP003B">#REF!</definedName>
    <definedName name="RFP003C">#REF!</definedName>
    <definedName name="RFP003D">#REF!</definedName>
    <definedName name="RFP003E">#REF!</definedName>
    <definedName name="RFP003F">#REF!</definedName>
    <definedName name="roda" localSheetId="4">[31]DINH_MUC!#REF!</definedName>
    <definedName name="roda">[31]DINH_MUC!#REF!</definedName>
    <definedName name="RT" localSheetId="4">'[1]COAT&amp;WRAP-QIOT-#3'!#REF!</definedName>
    <definedName name="RT">'[1]COAT&amp;WRAP-QIOT-#3'!#REF!</definedName>
    <definedName name="s75F29" localSheetId="4">[25]chitiet!#REF!</definedName>
    <definedName name="s75F29">[25]chitiet!#REF!</definedName>
    <definedName name="San_truoc" localSheetId="4">[82]tienluong!#REF!</definedName>
    <definedName name="San_truoc">[82]tienluong!#REF!</definedName>
    <definedName name="SASASASSSSSS" localSheetId="6" hidden="1">{#N/A,#N/A,FALSE,"Project Cost Summary";#N/A,#N/A,FALSE,"Man Hour Summary"}</definedName>
    <definedName name="SASASASSSSSS" hidden="1">{#N/A,#N/A,FALSE,"Project Cost Summary";#N/A,#N/A,FALSE,"Man Hour Summary"}</definedName>
    <definedName name="SASSASAS" localSheetId="6" hidden="1">{#N/A,#N/A,FALSE,"Project Cost Summary";#N/A,#N/A,FALSE,"Man Hour Summary"}</definedName>
    <definedName name="SASSASAS" hidden="1">{#N/A,#N/A,FALSE,"Project Cost Summary";#N/A,#N/A,FALSE,"Man Hour Summary"}</definedName>
    <definedName name="sau">'[12]Chiet tinh dz35'!$H$4</definedName>
    <definedName name="SB">[76]IBASE!$AH$7:$AL$14</definedName>
    <definedName name="scao98">#REF!</definedName>
    <definedName name="SCH">#REF!</definedName>
    <definedName name="sd3p" localSheetId="4">'[9]lam-moi'!#REF!</definedName>
    <definedName name="sd3p">'[9]lam-moi'!#REF!</definedName>
    <definedName name="SDMONG">#REF!</definedName>
    <definedName name="sgnc" localSheetId="4">[9]gtrinh!#REF!</definedName>
    <definedName name="sgnc">[9]gtrinh!#REF!</definedName>
    <definedName name="sgsgsgsg" localSheetId="6" hidden="1">{#N/A,#N/A,FALSE,"Project Cost Summary";#N/A,#N/A,FALSE,"Man Hour Summary"}</definedName>
    <definedName name="sgsgsgsg" hidden="1">{#N/A,#N/A,FALSE,"Project Cost Summary";#N/A,#N/A,FALSE,"Man Hour Summary"}</definedName>
    <definedName name="sgvl" localSheetId="4">[9]gtrinh!#REF!</definedName>
    <definedName name="sgvl">[9]gtrinh!#REF!</definedName>
    <definedName name="sht" localSheetId="4">'[9]THPDMoi  (2)'!#REF!</definedName>
    <definedName name="sht">'[9]THPDMoi  (2)'!#REF!</definedName>
    <definedName name="sht3p" localSheetId="4">'[9]lam-moi'!#REF!</definedName>
    <definedName name="sht3p">'[9]lam-moi'!#REF!</definedName>
    <definedName name="sieucao">#REF!</definedName>
    <definedName name="SIZE">#REF!</definedName>
    <definedName name="skd" localSheetId="4">[83]gVL!#REF!</definedName>
    <definedName name="skd">[83]gVL!#REF!</definedName>
    <definedName name="SL">[40]BangkeNX!$K$4:$K$1067</definedName>
    <definedName name="SL_CRD">#REF!</definedName>
    <definedName name="SL_CRS">#REF!</definedName>
    <definedName name="SL_CS">#REF!</definedName>
    <definedName name="SL_DD">#REF!</definedName>
    <definedName name="soc3p">#REF!</definedName>
    <definedName name="SoCT">[29]BkeNX!$C$3:$C$2321</definedName>
    <definedName name="soido" localSheetId="4">[31]GIA_VATTU!#REF!</definedName>
    <definedName name="soido">[31]GIA_VATTU!#REF!</definedName>
    <definedName name="SON" localSheetId="4">[84]CPVC!#REF!</definedName>
    <definedName name="SON">[84]CPVC!#REF!</definedName>
    <definedName name="SORT">#REF!</definedName>
    <definedName name="SORT_AREA">'[77]DI-ESTI'!$A$8:$R$489</definedName>
    <definedName name="SOTIEN_CO_NK">[73]NKC!$H$6:$H$105</definedName>
    <definedName name="SOTIEN_NO_NK">[73]NKC!$G$6:$G$105</definedName>
    <definedName name="SP" localSheetId="4">'[1]PNT-QUOT-#3'!#REF!</definedName>
    <definedName name="SP">'[1]PNT-QUOT-#3'!#REF!</definedName>
    <definedName name="Spanner_Auto_File">"C:\My Documents\tinh cdo.x2a"</definedName>
    <definedName name="SPEC">#REF!</definedName>
    <definedName name="SPECSUMMARY">#REF!</definedName>
    <definedName name="spk1p" localSheetId="4">'[9]#REF'!#REF!</definedName>
    <definedName name="spk1p">'[9]#REF'!#REF!</definedName>
    <definedName name="spk3p" localSheetId="4">'[9]lam-moi'!#REF!</definedName>
    <definedName name="spk3p">'[9]lam-moi'!#REF!</definedName>
    <definedName name="SPQ" localSheetId="4">[16]DT!#REF!</definedName>
    <definedName name="SPQ">[16]DT!#REF!</definedName>
    <definedName name="SSASAS" localSheetId="6" hidden="1">{#N/A,#N/A,FALSE,"Project Cost Summary";#N/A,#N/A,FALSE,"Man Hour Summary"}</definedName>
    <definedName name="SSASAS" hidden="1">{#N/A,#N/A,FALSE,"Project Cost Summary";#N/A,#N/A,FALSE,"Man Hour Summary"}</definedName>
    <definedName name="st3p" localSheetId="4">'[9]lam-moi'!#REF!</definedName>
    <definedName name="st3p">'[9]lam-moi'!#REF!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 localSheetId="6" hidden="1">{#N/A,#N/A,FALSE,"Project Cost Summary";#N/A,#N/A,FALSE,"Man Hour Summary"}</definedName>
    <definedName name="STR" hidden="1">{#N/A,#N/A,FALSE,"Project Cost Summary";#N/A,#N/A,FALSE,"Man Hour Summary"}</definedName>
    <definedName name="SUM">#REF!,#REF!</definedName>
    <definedName name="SUMMARY">#REF!</definedName>
    <definedName name="SX_Lapthao_khungV_Sdao" localSheetId="4">[27]ptdg!#REF!</definedName>
    <definedName name="SX_Lapthao_khungV_Sdao">[27]ptdg!#REF!</definedName>
    <definedName name="T" localSheetId="4">#REF!</definedName>
    <definedName name="T">#REF!</definedName>
    <definedName name="t101p" localSheetId="4">#REF!</definedName>
    <definedName name="t101p">#REF!</definedName>
    <definedName name="t103p" localSheetId="4">#REF!</definedName>
    <definedName name="t103p">#REF!</definedName>
    <definedName name="t105mnc" localSheetId="4">'[9]thao-go'!#REF!</definedName>
    <definedName name="t105mnc">'[9]thao-go'!#REF!</definedName>
    <definedName name="t10m" localSheetId="4">'[9]lam-moi'!#REF!</definedName>
    <definedName name="t10m">'[9]lam-moi'!#REF!</definedName>
    <definedName name="t10nc" localSheetId="4">'[9]lam-moi'!#REF!</definedName>
    <definedName name="t10nc">'[9]lam-moi'!#REF!</definedName>
    <definedName name="t10nc1p">#REF!</definedName>
    <definedName name="t10ncm" localSheetId="4">'[9]lam-moi'!#REF!</definedName>
    <definedName name="t10ncm">'[9]lam-moi'!#REF!</definedName>
    <definedName name="t10vl" localSheetId="4">'[9]lam-moi'!#REF!</definedName>
    <definedName name="t10vl">'[9]lam-moi'!#REF!</definedName>
    <definedName name="t10vl1p">#REF!</definedName>
    <definedName name="t121p" localSheetId="4">#REF!</definedName>
    <definedName name="t121p">#REF!</definedName>
    <definedName name="t123p" localSheetId="4">#REF!</definedName>
    <definedName name="t123p">#REF!</definedName>
    <definedName name="t12m" localSheetId="4">'[9]lam-moi'!#REF!</definedName>
    <definedName name="t12m">'[9]lam-moi'!#REF!</definedName>
    <definedName name="t12mnc" localSheetId="4">'[9]thao-go'!#REF!</definedName>
    <definedName name="t12mnc">'[9]thao-go'!#REF!</definedName>
    <definedName name="t12nc" localSheetId="4">'[9]lam-moi'!#REF!</definedName>
    <definedName name="t12nc">'[9]lam-moi'!#REF!</definedName>
    <definedName name="t12nc3p">'[9]CHITIET VL-NC'!$G$38</definedName>
    <definedName name="t12ncm" localSheetId="4">'[9]lam-moi'!#REF!</definedName>
    <definedName name="t12ncm">'[9]lam-moi'!#REF!</definedName>
    <definedName name="t12vl" localSheetId="4">'[9]lam-moi'!#REF!</definedName>
    <definedName name="t12vl">'[9]lam-moi'!#REF!</definedName>
    <definedName name="t12vl3p">'[9]CHITIET VL-NC'!$G$34</definedName>
    <definedName name="t141p" localSheetId="4">#REF!</definedName>
    <definedName name="t141p">#REF!</definedName>
    <definedName name="t143p" localSheetId="4">#REF!</definedName>
    <definedName name="t143p">#REF!</definedName>
    <definedName name="t14m" localSheetId="4">'[9]lam-moi'!#REF!</definedName>
    <definedName name="t14m">'[9]lam-moi'!#REF!</definedName>
    <definedName name="t14mnc" localSheetId="4">'[9]thao-go'!#REF!</definedName>
    <definedName name="t14mnc">'[9]thao-go'!#REF!</definedName>
    <definedName name="t14nc" localSheetId="4">'[9]lam-moi'!#REF!</definedName>
    <definedName name="t14nc">'[9]lam-moi'!#REF!</definedName>
    <definedName name="t14nc3p">#REF!</definedName>
    <definedName name="t14ncm" localSheetId="4">'[9]lam-moi'!#REF!</definedName>
    <definedName name="t14ncm">'[9]lam-moi'!#REF!</definedName>
    <definedName name="T14vc" localSheetId="4">'[9]CHITIET VL-NC-TT -1p'!#REF!</definedName>
    <definedName name="T14vc">'[9]CHITIET VL-NC-TT -1p'!#REF!</definedName>
    <definedName name="t14vl" localSheetId="4">'[9]lam-moi'!#REF!</definedName>
    <definedName name="t14vl">'[9]lam-moi'!#REF!</definedName>
    <definedName name="t14vl3p">#REF!</definedName>
    <definedName name="T203P" localSheetId="4">[9]VC!#REF!</definedName>
    <definedName name="T203P">[9]VC!#REF!</definedName>
    <definedName name="t20m" localSheetId="4">'[9]lam-moi'!#REF!</definedName>
    <definedName name="t20m">'[9]lam-moi'!#REF!</definedName>
    <definedName name="t20ncm" localSheetId="4">'[9]lam-moi'!#REF!</definedName>
    <definedName name="t20ncm">'[9]lam-moi'!#REF!</definedName>
    <definedName name="t7m" localSheetId="4">'[9]THPDMoi  (2)'!#REF!</definedName>
    <definedName name="t7m">'[9]THPDMoi  (2)'!#REF!</definedName>
    <definedName name="t7nc" localSheetId="4">'[9]lam-moi'!#REF!</definedName>
    <definedName name="t7nc">'[9]lam-moi'!#REF!</definedName>
    <definedName name="t7vl" localSheetId="4">'[9]lam-moi'!#REF!</definedName>
    <definedName name="t7vl">'[9]lam-moi'!#REF!</definedName>
    <definedName name="t84mnc" localSheetId="4">'[9]thao-go'!#REF!</definedName>
    <definedName name="t84mnc">'[9]thao-go'!#REF!</definedName>
    <definedName name="t8m" localSheetId="4">'[9]THPDMoi  (2)'!#REF!</definedName>
    <definedName name="t8m">'[9]THPDMoi  (2)'!#REF!</definedName>
    <definedName name="t8nc" localSheetId="4">'[9]lam-moi'!#REF!</definedName>
    <definedName name="t8nc">'[9]lam-moi'!#REF!</definedName>
    <definedName name="t8vl" localSheetId="4">'[9]lam-moi'!#REF!</definedName>
    <definedName name="t8vl">'[9]lam-moi'!#REF!</definedName>
    <definedName name="ta">#REF!</definedName>
    <definedName name="Taikhoan">'[85]Tai khoan'!$A$3:$C$93</definedName>
    <definedName name="tamdan">#REF!</definedName>
    <definedName name="Täng_kinh_phÏ_x_y_l_p">#REF!</definedName>
    <definedName name="tb">[20]gVL!$N$26</definedName>
    <definedName name="TBA">#REF!</definedName>
    <definedName name="tbdd1p" localSheetId="4">'[9]lam-moi'!#REF!</definedName>
    <definedName name="tbdd1p">'[9]lam-moi'!#REF!</definedName>
    <definedName name="tbdd3p" localSheetId="4">'[9]lam-moi'!#REF!</definedName>
    <definedName name="tbdd3p">'[9]lam-moi'!#REF!</definedName>
    <definedName name="tbddsdl" localSheetId="4">'[9]lam-moi'!#REF!</definedName>
    <definedName name="tbddsdl">'[9]lam-moi'!#REF!</definedName>
    <definedName name="TBI" localSheetId="4">'[9]TH XL'!#REF!</definedName>
    <definedName name="TBI">'[9]TH XL'!#REF!</definedName>
    <definedName name="tbtr" localSheetId="4">'[9]TH XL'!#REF!</definedName>
    <definedName name="tbtr">'[9]TH XL'!#REF!</definedName>
    <definedName name="tbtram">#REF!</definedName>
    <definedName name="TBVCH" localSheetId="4">#REF!</definedName>
    <definedName name="TBVCH">#REF!</definedName>
    <definedName name="TC" localSheetId="4">#REF!</definedName>
    <definedName name="TC">#REF!</definedName>
    <definedName name="TC_NHANH1">#REF!</definedName>
    <definedName name="Tchuan">#REF!</definedName>
    <definedName name="tcxxnc" localSheetId="4">'[9]thao-go'!#REF!</definedName>
    <definedName name="tcxxnc">'[9]thao-go'!#REF!</definedName>
    <definedName name="td" localSheetId="4">'[9]THPDMoi  (2)'!#REF!</definedName>
    <definedName name="td">'[9]THPDMoi  (2)'!#REF!</definedName>
    <definedName name="td10vl" localSheetId="4">'[9]#REF'!#REF!</definedName>
    <definedName name="td10vl">'[9]#REF'!#REF!</definedName>
    <definedName name="td12nc" localSheetId="4">'[9]#REF'!#REF!</definedName>
    <definedName name="td12nc">'[9]#REF'!#REF!</definedName>
    <definedName name="td1cnc" localSheetId="4">'[9]lam-moi'!#REF!</definedName>
    <definedName name="td1cnc">'[9]lam-moi'!#REF!</definedName>
    <definedName name="td1cvl" localSheetId="4">'[9]lam-moi'!#REF!</definedName>
    <definedName name="td1cvl">'[9]lam-moi'!#REF!</definedName>
    <definedName name="td1p" localSheetId="4">#REF!</definedName>
    <definedName name="td1p">#REF!</definedName>
    <definedName name="TD1pnc" localSheetId="4">'[9]CHITIET VL-NC-TT -1p'!#REF!</definedName>
    <definedName name="TD1pnc">'[9]CHITIET VL-NC-TT -1p'!#REF!</definedName>
    <definedName name="TD1pvl" localSheetId="4">'[9]CHITIET VL-NC-TT -1p'!#REF!</definedName>
    <definedName name="TD1pvl">'[9]CHITIET VL-NC-TT -1p'!#REF!</definedName>
    <definedName name="td3p" localSheetId="4">#REF!</definedName>
    <definedName name="td3p">#REF!</definedName>
    <definedName name="tdc84nc" localSheetId="4">'[9]thao-go'!#REF!</definedName>
    <definedName name="tdc84nc">'[9]thao-go'!#REF!</definedName>
    <definedName name="tdcnc" localSheetId="4">'[9]thao-go'!#REF!</definedName>
    <definedName name="tdcnc">'[9]thao-go'!#REF!</definedName>
    <definedName name="tdgnc" localSheetId="4">'[9]lam-moi'!#REF!</definedName>
    <definedName name="tdgnc">'[9]lam-moi'!#REF!</definedName>
    <definedName name="tdgvl" localSheetId="4">'[9]lam-moi'!#REF!</definedName>
    <definedName name="tdgvl">'[9]lam-moi'!#REF!</definedName>
    <definedName name="tdhtnc" localSheetId="4">'[9]lam-moi'!#REF!</definedName>
    <definedName name="tdhtnc">'[9]lam-moi'!#REF!</definedName>
    <definedName name="tdhtvl" localSheetId="4">'[9]lam-moi'!#REF!</definedName>
    <definedName name="tdhtvl">'[9]lam-moi'!#REF!</definedName>
    <definedName name="tdnc" localSheetId="4">[9]gtrinh!#REF!</definedName>
    <definedName name="tdnc">[9]gtrinh!#REF!</definedName>
    <definedName name="tdnc1p">#REF!</definedName>
    <definedName name="tdnc3p">'[9]CHITIET VL-NC'!$G$28</definedName>
    <definedName name="tdt">#REF!</definedName>
    <definedName name="tdt1pnc" localSheetId="4">[9]gtrinh!#REF!</definedName>
    <definedName name="tdt1pnc">[9]gtrinh!#REF!</definedName>
    <definedName name="tdt1pvl" localSheetId="4">[9]gtrinh!#REF!</definedName>
    <definedName name="tdt1pvl">[9]gtrinh!#REF!</definedName>
    <definedName name="tdt2cnc" localSheetId="4">'[9]lam-moi'!#REF!</definedName>
    <definedName name="tdt2cnc">'[9]lam-moi'!#REF!</definedName>
    <definedName name="tdt2cvl" localSheetId="4">[9]chitiet!#REF!</definedName>
    <definedName name="tdt2cvl">[9]chitiet!#REF!</definedName>
    <definedName name="tdtr2cnc">#REF!</definedName>
    <definedName name="tdtr2cvl">#REF!</definedName>
    <definedName name="tdtrnc" localSheetId="4">[9]gtrinh!#REF!</definedName>
    <definedName name="tdtrnc">[9]gtrinh!#REF!</definedName>
    <definedName name="tdtrvl" localSheetId="4">[9]gtrinh!#REF!</definedName>
    <definedName name="tdtrvl">[9]gtrinh!#REF!</definedName>
    <definedName name="tdvl" localSheetId="4">[9]gtrinh!#REF!</definedName>
    <definedName name="tdvl">[9]gtrinh!#REF!</definedName>
    <definedName name="tdvl1p">#REF!</definedName>
    <definedName name="tdvl3p">'[9]CHITIET VL-NC'!$G$23</definedName>
    <definedName name="tencs">#REF!</definedName>
    <definedName name="test">#REF!</definedName>
    <definedName name="th">[20]gVL!$N$20</definedName>
    <definedName name="th3x15" localSheetId="4">[9]giathanh1!#REF!</definedName>
    <definedName name="th3x15">[9]giathanh1!#REF!</definedName>
    <definedName name="thang" localSheetId="4">[86]ptdg!#REF!</definedName>
    <definedName name="thang">[86]ptdg!#REF!</definedName>
    <definedName name="Thanh_LC_tayvin" localSheetId="4">[27]ptdg!#REF!</definedName>
    <definedName name="Thanh_LC_tayvin">[27]ptdg!#REF!</definedName>
    <definedName name="ThanhXuan110" localSheetId="4">'[87]KH-Q1,Q2,01'!#REF!</definedName>
    <definedName name="ThanhXuan110">'[87]KH-Q1,Q2,01'!#REF!</definedName>
    <definedName name="thdt">#REF!</definedName>
    <definedName name="thepbuoc">[59]GiaVL!$F$20</definedName>
    <definedName name="thephinh">[59]GiaVL!$F$18</definedName>
    <definedName name="theptam">[59]GiaVL!$F$19</definedName>
    <definedName name="theptron" localSheetId="4">[31]GIA_VATTU!#REF!</definedName>
    <definedName name="theptron">[31]GIA_VATTU!#REF!</definedName>
    <definedName name="thg">#REF!</definedName>
    <definedName name="THGO1pnc">#REF!</definedName>
    <definedName name="THHC" localSheetId="4">#REF!</definedName>
    <definedName name="THHC">#REF!</definedName>
    <definedName name="thht">#REF!</definedName>
    <definedName name="THI">#REF!</definedName>
    <definedName name="THK" localSheetId="4">'[1]COAT&amp;WRAP-QIOT-#3'!#REF!</definedName>
    <definedName name="THK">'[1]COAT&amp;WRAP-QIOT-#3'!#REF!</definedName>
    <definedName name="THKP160" localSheetId="4">'[9]dongia (2)'!#REF!</definedName>
    <definedName name="THKP160">'[9]dongia (2)'!#REF!</definedName>
    <definedName name="thkp3" localSheetId="4">#REF!</definedName>
    <definedName name="thkp3">#REF!</definedName>
    <definedName name="thtr15" localSheetId="4">[9]giathanh1!#REF!</definedName>
    <definedName name="thtr15">[9]giathanh1!#REF!</definedName>
    <definedName name="thtt">#REF!</definedName>
    <definedName name="thucthanh">'[88]Thuc thanh'!$E$29</definedName>
    <definedName name="ThueGTGT">[29]BkeNX!$Q$3:$Q$2321</definedName>
    <definedName name="THUYETMINH">[89]ptvt!$A$6:$X$128</definedName>
    <definedName name="Tien">#REF!</definedName>
    <definedName name="TIENLUONG">#REF!</definedName>
    <definedName name="Tiep_dia" localSheetId="4">[19]Sheet3!#REF!</definedName>
    <definedName name="Tiep_dia">[19]Sheet3!#REF!</definedName>
    <definedName name="Tiepdia">[9]Tiepdia!$A:$IV</definedName>
    <definedName name="Tim_lan_xuat_hien">#REF!</definedName>
    <definedName name="Tim_lan_xuat_hien_cong">#REF!</definedName>
    <definedName name="tim_tam">'[90]ptdg-duong'!$C$1:$C$857</definedName>
    <definedName name="tim_xuat_hien">#REF!</definedName>
    <definedName name="TITAN">#REF!</definedName>
    <definedName name="TKCO_NK">[73]NKC!$F$6:$F$105</definedName>
    <definedName name="TKNO_NK">[73]NKC!$E$6:$E$105</definedName>
    <definedName name="TKP">#REF!</definedName>
    <definedName name="TL" localSheetId="4">[17]ND!#REF!</definedName>
    <definedName name="TL">[17]ND!#REF!</definedName>
    <definedName name="TLAC120">#REF!</definedName>
    <definedName name="TLAC35">#REF!</definedName>
    <definedName name="TLAC50">#REF!</definedName>
    <definedName name="TLAC70">#REF!</definedName>
    <definedName name="TLAC95">#REF!</definedName>
    <definedName name="TLDa" localSheetId="4">[19]Sheet3!#REF!</definedName>
    <definedName name="TLDa">[19]Sheet3!#REF!</definedName>
    <definedName name="TLdat" localSheetId="4">[19]Sheet3!#REF!</definedName>
    <definedName name="TLdat">[19]Sheet3!#REF!</definedName>
    <definedName name="TLDM" localSheetId="4">[19]Sheet3!#REF!</definedName>
    <definedName name="TLDM">[19]Sheet3!#REF!</definedName>
    <definedName name="TLe">#REF!</definedName>
    <definedName name="Tle_1">#REF!</definedName>
    <definedName name="tlntt">#REF!</definedName>
    <definedName name="TMDT_THEO_NAM">'[72]DI-ESTI'!$A$8:$R$489</definedName>
    <definedName name="TMNCCN" localSheetId="4">#REF!</definedName>
    <definedName name="TMNCCN">#REF!</definedName>
    <definedName name="tn1pinnc" localSheetId="4">'[9]thao-go'!#REF!</definedName>
    <definedName name="tn1pinnc">'[9]thao-go'!#REF!</definedName>
    <definedName name="tn2mhnnc" localSheetId="4">'[9]thao-go'!#REF!</definedName>
    <definedName name="tn2mhnnc">'[9]thao-go'!#REF!</definedName>
    <definedName name="TNCM" localSheetId="4">'[9]CHITIET VL-NC-TT-3p'!#REF!</definedName>
    <definedName name="TNCM">'[9]CHITIET VL-NC-TT-3p'!#REF!</definedName>
    <definedName name="tnhnnc" localSheetId="4">'[9]thao-go'!#REF!</definedName>
    <definedName name="tnhnnc">'[9]thao-go'!#REF!</definedName>
    <definedName name="tnignc" localSheetId="4">'[9]thao-go'!#REF!</definedName>
    <definedName name="tnignc">'[9]thao-go'!#REF!</definedName>
    <definedName name="tnin190nc" localSheetId="4">'[9]thao-go'!#REF!</definedName>
    <definedName name="tnin190nc">'[9]thao-go'!#REF!</definedName>
    <definedName name="TNL" localSheetId="4">[16]DT!#REF!</definedName>
    <definedName name="TNL">[16]DT!#REF!</definedName>
    <definedName name="tnlnc" localSheetId="4">'[9]thao-go'!#REF!</definedName>
    <definedName name="tnlnc">'[9]thao-go'!#REF!</definedName>
    <definedName name="tnnnc" localSheetId="4">'[9]thao-go'!#REF!</definedName>
    <definedName name="tnnnc">'[9]thao-go'!#REF!</definedName>
    <definedName name="tno">[38]gVL!$Q$47</definedName>
    <definedName name="tocot_m75" localSheetId="4">[31]DINH_MUC!#REF!</definedName>
    <definedName name="tocot_m75">[31]DINH_MUC!#REF!</definedName>
    <definedName name="TOTAL">#REF!</definedName>
    <definedName name="totuong_m75" localSheetId="4">[31]DINH_MUC!#REF!</definedName>
    <definedName name="totuong_m75">[31]DINH_MUC!#REF!</definedName>
    <definedName name="TPLRP">#REF!</definedName>
    <definedName name="TR15HT" localSheetId="4">'[9]TONGKE-HT'!#REF!</definedName>
    <definedName name="TR15HT">'[9]TONGKE-HT'!#REF!</definedName>
    <definedName name="TR16HT" localSheetId="4">'[9]TONGKE-HT'!#REF!</definedName>
    <definedName name="TR16HT">'[9]TONGKE-HT'!#REF!</definedName>
    <definedName name="TR19HT" localSheetId="4">'[9]TONGKE-HT'!#REF!</definedName>
    <definedName name="TR19HT">'[9]TONGKE-HT'!#REF!</definedName>
    <definedName name="tr1x15" localSheetId="4">[9]giathanh1!#REF!</definedName>
    <definedName name="tr1x15">[9]giathanh1!#REF!</definedName>
    <definedName name="TR20HT" localSheetId="4">'[9]TONGKE-HT'!#REF!</definedName>
    <definedName name="TR20HT">'[9]TONGKE-HT'!#REF!</definedName>
    <definedName name="tr3x100" localSheetId="4">'[9]dongia (2)'!#REF!</definedName>
    <definedName name="tr3x100">'[9]dongia (2)'!#REF!</definedName>
    <definedName name="tra" localSheetId="4">#REF!</definedName>
    <definedName name="tra">#REF!</definedName>
    <definedName name="Tra_Cot">#REF!</definedName>
    <definedName name="Tra_DM_su_dung">#REF!</definedName>
    <definedName name="Tra_don_gia_KS">#REF!</definedName>
    <definedName name="Tra_DTCT">#REF!</definedName>
    <definedName name="Tra_phan_tram" localSheetId="4">[91]Tra_bang!#REF!</definedName>
    <definedName name="Tra_phan_tram">[91]Tra_bang!#REF!</definedName>
    <definedName name="Tra_T_le_1">#REF!</definedName>
    <definedName name="Tra_ten_cong">#REF!</definedName>
    <definedName name="Tra_tim_hang_mucPT_trung">#REF!</definedName>
    <definedName name="Tra_ty_le">'[92]tra bang'!$A$3:$K$10</definedName>
    <definedName name="TRA_VAT_LIEU">#REF!</definedName>
    <definedName name="TRA_VL">'[93]tra-vat-lieu'!$J$182:$P$192</definedName>
    <definedName name="tra_VL_1">'[43]tra-vat-lieu'!$A$201:$H$215</definedName>
    <definedName name="trab">#REF!</definedName>
    <definedName name="Tracuu">[40]SoTHVT!$O$6:$O$102</definedName>
    <definedName name="TRADE2">#REF!</definedName>
    <definedName name="traisoido_k0.9" localSheetId="4">[31]DINH_MUC!#REF!</definedName>
    <definedName name="traisoido_k0.9">[31]DINH_MUC!#REF!</definedName>
    <definedName name="tram100" localSheetId="4">'[9]dongia (2)'!#REF!</definedName>
    <definedName name="tram100">'[9]dongia (2)'!#REF!</definedName>
    <definedName name="tram1x25" localSheetId="4">'[9]dongia (2)'!#REF!</definedName>
    <definedName name="tram1x25">'[9]dongia (2)'!#REF!</definedName>
    <definedName name="TRANSFORMER" localSheetId="4">'[60]NEW-PANEL'!#REF!</definedName>
    <definedName name="TRANSFORMER">'[60]NEW-PANEL'!#REF!</definedName>
    <definedName name="TraQ">[57]BANGTRA!$E$122:$G$128</definedName>
    <definedName name="TRAVL">#REF!</definedName>
    <definedName name="trongco" localSheetId="4">[31]DINH_MUC!#REF!</definedName>
    <definedName name="trongco">[31]DINH_MUC!#REF!</definedName>
    <definedName name="tru_can" localSheetId="4">[27]ptdg!#REF!</definedName>
    <definedName name="tru_can">[27]ptdg!#REF!</definedName>
    <definedName name="tru10mtc" localSheetId="4">'[9]t-h HA THE'!#REF!</definedName>
    <definedName name="tru10mtc">'[9]t-h HA THE'!#REF!</definedName>
    <definedName name="tru8mtc" localSheetId="4">'[9]t-h HA THE'!#REF!</definedName>
    <definedName name="tru8mtc">'[9]t-h HA THE'!#REF!</definedName>
    <definedName name="tstndn">#REF!</definedName>
    <definedName name="TT">[40]BangkeNX!$M$4:$M$1004</definedName>
    <definedName name="TT_1P">#REF!</definedName>
    <definedName name="TT_3p">#REF!</definedName>
    <definedName name="tt1pnc" localSheetId="4">'[9]lam-moi'!#REF!</definedName>
    <definedName name="tt1pnc">'[9]lam-moi'!#REF!</definedName>
    <definedName name="tt1pvl" localSheetId="4">'[9]lam-moi'!#REF!</definedName>
    <definedName name="tt1pvl">'[9]lam-moi'!#REF!</definedName>
    <definedName name="tt3pnc" localSheetId="4">'[9]lam-moi'!#REF!</definedName>
    <definedName name="tt3pnc">'[9]lam-moi'!#REF!</definedName>
    <definedName name="tt3pvl" localSheetId="4">'[9]lam-moi'!#REF!</definedName>
    <definedName name="tt3pvl">'[9]lam-moi'!#REF!</definedName>
    <definedName name="ttam">[20]gVL!$N$21</definedName>
    <definedName name="ttbt">#REF!</definedName>
    <definedName name="TTDD">[9]TDTKP!$E$44+[9]TDTKP!$F$44+[9]TDTKP!$G$44</definedName>
    <definedName name="TTDD3P" localSheetId="4">[9]TDTKP1!#REF!</definedName>
    <definedName name="TTDD3P">[9]TDTKP1!#REF!</definedName>
    <definedName name="TTDDCT3p" localSheetId="4">[9]TDTKP1!#REF!</definedName>
    <definedName name="TTDDCT3p">[9]TDTKP1!#REF!</definedName>
    <definedName name="TTDHC10" localSheetId="4">#REF!</definedName>
    <definedName name="TTDHC10">#REF!</definedName>
    <definedName name="TTDHC20" localSheetId="4">#REF!</definedName>
    <definedName name="TTDHC20">#REF!</definedName>
    <definedName name="tthi">#REF!</definedName>
    <definedName name="Ttien">[29]BkeNX!$N$3:$N$2321</definedName>
    <definedName name="TTK3p">'[9]TONGKE3p '!$C$295</definedName>
    <definedName name="ttronmk">#REF!</definedName>
    <definedName name="ttt">'[10]CT Thang Mo'!$B$309:$M$309</definedName>
    <definedName name="tttb">'[10]CT Thang Mo'!$B$431:$I$431</definedName>
    <definedName name="tudc">#REF!</definedName>
    <definedName name="Tuong_chan" localSheetId="4">[27]ptdg!#REF!</definedName>
    <definedName name="Tuong_chan">[27]ptdg!#REF!</definedName>
    <definedName name="tv75nc">#REF!</definedName>
    <definedName name="tv75vl">#REF!</definedName>
    <definedName name="TVXMHTC" localSheetId="4">[22]DTCT!#REF!</definedName>
    <definedName name="TVXMHTC">[22]DTCT!#REF!</definedName>
    <definedName name="tx1pignc" localSheetId="4">'[9]thao-go'!#REF!</definedName>
    <definedName name="tx1pignc">'[9]thao-go'!#REF!</definedName>
    <definedName name="tx1pindnc" localSheetId="4">'[9]thao-go'!#REF!</definedName>
    <definedName name="tx1pindnc">'[9]thao-go'!#REF!</definedName>
    <definedName name="tx1pingnc" localSheetId="4">'[9]thao-go'!#REF!</definedName>
    <definedName name="tx1pingnc">'[9]thao-go'!#REF!</definedName>
    <definedName name="tx1pintnc" localSheetId="4">'[9]thao-go'!#REF!</definedName>
    <definedName name="tx1pintnc">'[9]thao-go'!#REF!</definedName>
    <definedName name="tx1pitnc" localSheetId="4">'[9]thao-go'!#REF!</definedName>
    <definedName name="tx1pitnc">'[9]thao-go'!#REF!</definedName>
    <definedName name="tx2mhnnc" localSheetId="4">'[9]thao-go'!#REF!</definedName>
    <definedName name="tx2mhnnc">'[9]thao-go'!#REF!</definedName>
    <definedName name="tx2mitnc" localSheetId="4">'[9]thao-go'!#REF!</definedName>
    <definedName name="tx2mitnc">'[9]thao-go'!#REF!</definedName>
    <definedName name="txhnnc" localSheetId="4">'[9]thao-go'!#REF!</definedName>
    <definedName name="txhnnc">'[9]thao-go'!#REF!</definedName>
    <definedName name="txig1nc" localSheetId="4">'[9]thao-go'!#REF!</definedName>
    <definedName name="txig1nc">'[9]thao-go'!#REF!</definedName>
    <definedName name="txin190nc" localSheetId="4">'[9]thao-go'!#REF!</definedName>
    <definedName name="txin190nc">'[9]thao-go'!#REF!</definedName>
    <definedName name="txinnc" localSheetId="4">'[9]thao-go'!#REF!</definedName>
    <definedName name="txinnc">'[9]thao-go'!#REF!</definedName>
    <definedName name="txit1nc" localSheetId="4">'[9]thao-go'!#REF!</definedName>
    <definedName name="txit1nc">'[9]thao-go'!#REF!</definedName>
    <definedName name="ty_le">#REF!</definedName>
    <definedName name="ty_le_BTN">#REF!</definedName>
    <definedName name="Ty_le1">#REF!</definedName>
    <definedName name="u" localSheetId="4">#REF!</definedName>
    <definedName name="u">#REF!</definedName>
    <definedName name="uidat" localSheetId="4">[6]CTTiem!#REF!</definedName>
    <definedName name="uidat">[6]CTTiem!#REF!</definedName>
    <definedName name="uimoi_dat50" localSheetId="4">[31]DINH_MUC!#REF!</definedName>
    <definedName name="uimoi_dat50">[31]DINH_MUC!#REF!</definedName>
    <definedName name="uimoi_datc2_100" localSheetId="4">[31]DINH_MUC!#REF!</definedName>
    <definedName name="uimoi_datc2_100">[31]DINH_MUC!#REF!</definedName>
    <definedName name="uimoi_datc2_50" localSheetId="4">[31]DINH_MUC!#REF!</definedName>
    <definedName name="uimoi_datc2_50">[31]DINH_MUC!#REF!</definedName>
    <definedName name="uimoi_datc2_70" localSheetId="4">[31]DINH_MUC!#REF!</definedName>
    <definedName name="uimoi_datc2_70">[31]DINH_MUC!#REF!</definedName>
    <definedName name="uimoi_dichuyen_gio" localSheetId="4">[31]DINH_MUC!#REF!</definedName>
    <definedName name="uimoi_dichuyen_gio">[31]DINH_MUC!#REF!</definedName>
    <definedName name="uimoi_lam_gio" localSheetId="4">[31]DINH_MUC!#REF!</definedName>
    <definedName name="uimoi_lam_gio">[31]DINH_MUC!#REF!</definedName>
    <definedName name="uimoi_pq_rung1" localSheetId="4">[31]DINH_MUC!#REF!</definedName>
    <definedName name="uimoi_pq_rung1">[31]DINH_MUC!#REF!</definedName>
    <definedName name="uimoi_pq_rung2" localSheetId="4">[31]DINH_MUC!#REF!</definedName>
    <definedName name="uimoi_pq_rung2">[31]DINH_MUC!#REF!</definedName>
    <definedName name="uimoi_pvxuc_da" localSheetId="4">[31]DINH_MUC!#REF!</definedName>
    <definedName name="uimoi_pvxuc_da">[31]DINH_MUC!#REF!</definedName>
    <definedName name="uimoi_pvxuc_dat" localSheetId="4">[31]DINH_MUC!#REF!</definedName>
    <definedName name="uimoi_pvxuc_dat">[31]DINH_MUC!#REF!</definedName>
    <definedName name="uimoi_sanda_dap" localSheetId="4">[31]DINH_MUC!#REF!</definedName>
    <definedName name="uimoi_sanda_dap">[31]DINH_MUC!#REF!</definedName>
    <definedName name="uimoi_sandat_dap" localSheetId="4">[31]DINH_MUC!#REF!</definedName>
    <definedName name="uimoi_sandat_dap">[31]DINH_MUC!#REF!</definedName>
    <definedName name="uimoi_santhai" localSheetId="4">[31]DINH_MUC!#REF!</definedName>
    <definedName name="uimoi_santhai">[31]DINH_MUC!#REF!</definedName>
    <definedName name="uimoi_santhai_da" localSheetId="4">[31]DINH_MUC!#REF!</definedName>
    <definedName name="uimoi_santhai_da">[31]DINH_MUC!#REF!</definedName>
    <definedName name="uimoi_santhai_dat" localSheetId="4">[31]DINH_MUC!#REF!</definedName>
    <definedName name="uimoi_santhai_dat">[31]DINH_MUC!#REF!</definedName>
    <definedName name="UP" localSheetId="4">#REF!,#REF!,#REF!,#REF!,#REF!,#REF!,#REF!,#REF!,#REF!,#REF!,#REF!</definedName>
    <definedName name="UP">#REF!,#REF!,#REF!,#REF!,#REF!,#REF!,#REF!,#REF!,#REF!,#REF!,#REF!</definedName>
    <definedName name="usd">[94]SUMMARY!$I$16</definedName>
    <definedName name="v" localSheetId="4">[95]TSCD!#REF!</definedName>
    <definedName name="v">[95]TSCD!#REF!</definedName>
    <definedName name="V_a_b__t_ng_M200____1x2" localSheetId="4">ptdg</definedName>
    <definedName name="V_a_b__t_ng_M200____1x2">ptdg</definedName>
    <definedName name="VA" localSheetId="4">[17]ND!#REF!</definedName>
    <definedName name="VA">[17]ND!#REF!</definedName>
    <definedName name="vankhuon" localSheetId="4">[31]GIA_VATTU!#REF!</definedName>
    <definedName name="vankhuon">[31]GIA_VATTU!#REF!</definedName>
    <definedName name="VARIINST">#REF!</definedName>
    <definedName name="VARIPURC">#REF!</definedName>
    <definedName name="VAT" localSheetId="4">#REF!</definedName>
    <definedName name="VAT">#REF!</definedName>
    <definedName name="vc3.">'[10]CT  PL'!$B$125:$H$125</definedName>
    <definedName name="vca">'[10]CT  PL'!$B$25:$H$25</definedName>
    <definedName name="vcbun_tiep10m_tc">[48]DINH_MUC!$T$11</definedName>
    <definedName name="vccot">#REF!</definedName>
    <definedName name="vccot.">'[10]CT  PL'!$B$8:$H$8</definedName>
    <definedName name="vcda5" localSheetId="4">[6]CTTiem!#REF!</definedName>
    <definedName name="vcda5">[6]CTTiem!#REF!</definedName>
    <definedName name="vcdbt">'[10]CT Thang Mo'!$B$220:$I$220</definedName>
    <definedName name="vcdc." localSheetId="4">'[96]Chi tiet'!#REF!</definedName>
    <definedName name="vcdc.">'[96]Chi tiet'!#REF!</definedName>
    <definedName name="vcdd">'[10]CT Thang Mo'!$B$182:$H$182</definedName>
    <definedName name="VCDD3p" localSheetId="4">'[9]KPVC-BD '!#REF!</definedName>
    <definedName name="VCDD3p">'[9]KPVC-BD '!#REF!</definedName>
    <definedName name="vcdt">'[10]CT Thang Mo'!$B$406:$I$406</definedName>
    <definedName name="vcdtb">'[10]CT Thang Mo'!$B$432:$I$432</definedName>
    <definedName name="VCHT">#REF!</definedName>
    <definedName name="vct" localSheetId="4">[6]CTTiem!#REF!</definedName>
    <definedName name="vct">[6]CTTiem!#REF!</definedName>
    <definedName name="vctb">#REF!</definedName>
    <definedName name="vctiepdatc2_10m_tc">[48]DINH_MUC!$T$9</definedName>
    <definedName name="vctiepdatc2_40m_tc" localSheetId="4">[31]DINH_MUC!#REF!</definedName>
    <definedName name="vctiepdatc2_40m_tc">[31]DINH_MUC!#REF!</definedName>
    <definedName name="VCTT">#REF!</definedName>
    <definedName name="VCVBT1">'[9]VCV-BE-TONG'!$G$11</definedName>
    <definedName name="VCVBT2">'[9]VCV-BE-TONG'!$G$17</definedName>
    <definedName name="vd">#REF!</definedName>
    <definedName name="vd3p">#REF!</definedName>
    <definedName name="vdkt">[38]gVL!$Q$55</definedName>
    <definedName name="VIAHE" localSheetId="4">[35]THKPKTNEW!#REF!</definedName>
    <definedName name="VIAHE">[35]THKPKTNEW!#REF!</definedName>
    <definedName name="VKBVCH" localSheetId="4">#REF!</definedName>
    <definedName name="VKBVCH">#REF!</definedName>
    <definedName name="VKBVH" localSheetId="4">[16]DT!#REF!</definedName>
    <definedName name="VKBVH">[16]DT!#REF!</definedName>
    <definedName name="VKGC" localSheetId="4">[16]DT!#REF!</definedName>
    <definedName name="VKGC">[16]DT!#REF!</definedName>
    <definedName name="vkh">[97]chiettinh!$I$11</definedName>
    <definedName name="VKHC" localSheetId="4">#REF!</definedName>
    <definedName name="VKHC">#REF!</definedName>
    <definedName name="VKHTC" localSheetId="4">[16]DT!#REF!</definedName>
    <definedName name="VKHTC">[16]DT!#REF!</definedName>
    <definedName name="VKTD" localSheetId="4">[16]DT!#REF!</definedName>
    <definedName name="VKTD">[16]DT!#REF!</definedName>
    <definedName name="VKTDHC" localSheetId="4">#REF!</definedName>
    <definedName name="VKTDHC">#REF!</definedName>
    <definedName name="vl">#REF!</definedName>
    <definedName name="VL_BVCN" localSheetId="4">[16]DT!#REF!</definedName>
    <definedName name="VL_BVCN">[16]DT!#REF!</definedName>
    <definedName name="VL_C" localSheetId="4">[16]DT!#REF!</definedName>
    <definedName name="VL_C">[16]DT!#REF!</definedName>
    <definedName name="VL_cau">[68]ptvt!$C$2:$C$49</definedName>
    <definedName name="VL_CB" localSheetId="4">[28]CN70!#REF!</definedName>
    <definedName name="VL_CB">[28]CN70!#REF!</definedName>
    <definedName name="VL_CCN" localSheetId="4">[16]DT!#REF!</definedName>
    <definedName name="VL_CCN">[16]DT!#REF!</definedName>
    <definedName name="VL_CN" localSheetId="4">[16]DT!#REF!</definedName>
    <definedName name="VL_CN">[16]DT!#REF!</definedName>
    <definedName name="VL_CT" localSheetId="4">[28]CN70!#REF!</definedName>
    <definedName name="VL_CT">[28]CN70!#REF!</definedName>
    <definedName name="VL_CX" localSheetId="4">[16]DT!#REF!</definedName>
    <definedName name="VL_CX">[16]DT!#REF!</definedName>
    <definedName name="VL_CX2" localSheetId="4">#REF!</definedName>
    <definedName name="VL_CX2">#REF!</definedName>
    <definedName name="VL_Dcs" localSheetId="4">[16]DT!#REF!</definedName>
    <definedName name="VL_Dcs">[16]DT!#REF!</definedName>
    <definedName name="VL_HG" localSheetId="4">[16]DT!#REF!</definedName>
    <definedName name="VL_HG">[16]DT!#REF!</definedName>
    <definedName name="VL_TN" localSheetId="4">[16]DT!#REF!</definedName>
    <definedName name="VL_TN">[16]DT!#REF!</definedName>
    <definedName name="VL_VH" localSheetId="4">[16]DT!#REF!</definedName>
    <definedName name="VL_VH">[16]DT!#REF!</definedName>
    <definedName name="vl1p">#REF!</definedName>
    <definedName name="vl3p" localSheetId="4">#REF!</definedName>
    <definedName name="vl3p">#REF!</definedName>
    <definedName name="VL5_2" localSheetId="4">[16]VTTN!#REF!</definedName>
    <definedName name="VL5_2">[16]VTTN!#REF!</definedName>
    <definedName name="vlc">#REF!</definedName>
    <definedName name="Vlcap0.7">#REF!</definedName>
    <definedName name="VLcap1">#REF!</definedName>
    <definedName name="vlcau">'[69]ptvt-dg'!$D$14:$D$581</definedName>
    <definedName name="vlctbb">#REF!</definedName>
    <definedName name="vld" localSheetId="4">'[70]ptvt-dg'!#REF!</definedName>
    <definedName name="vld">'[70]ptvt-dg'!#REF!</definedName>
    <definedName name="vldd" localSheetId="4">'[9]TH XL'!#REF!</definedName>
    <definedName name="vldd">'[9]TH XL'!#REF!</definedName>
    <definedName name="vldn400">#REF!</definedName>
    <definedName name="vldn600">#REF!</definedName>
    <definedName name="VLHC">[9]TNHCHINH!$I$38</definedName>
    <definedName name="VLIEU">#REF!</definedName>
    <definedName name="vltr" localSheetId="4">'[9]TH XL'!#REF!</definedName>
    <definedName name="vltr">'[9]TH XL'!#REF!</definedName>
    <definedName name="vltram">#REF!</definedName>
    <definedName name="vr3p">#REF!</definedName>
    <definedName name="vt1pbs" localSheetId="4">'[9]lam-moi'!#REF!</definedName>
    <definedName name="vt1pbs">'[9]lam-moi'!#REF!</definedName>
    <definedName name="vtbs" localSheetId="4">'[9]lam-moi'!#REF!</definedName>
    <definedName name="vtbs">'[9]lam-moi'!#REF!</definedName>
    <definedName name="vuatotuongm75" localSheetId="4">[31]DINH_MUC!#REF!</definedName>
    <definedName name="vuatotuongm75">[31]DINH_MUC!#REF!</definedName>
    <definedName name="W">#REF!</definedName>
    <definedName name="WEQWEWER" localSheetId="6" hidden="1">{#N/A,#N/A,FALSE,"Project Cost Summary";#N/A,#N/A,FALSE,"Man Hour Summary"}</definedName>
    <definedName name="WEQWEWER" hidden="1">{#N/A,#N/A,FALSE,"Project Cost Summary";#N/A,#N/A,FALSE,"Man Hour Summary"}</definedName>
    <definedName name="wrn.11_96._.Polifin." localSheetId="6" hidden="1">{#N/A,#N/A,FALSE,"Project Cost Summary";#N/A,#N/A,FALSE,"Man Hour Summary"}</definedName>
    <definedName name="wrn.11_96._.Polifin." hidden="1">{#N/A,#N/A,FALSE,"Project Cost Summary";#N/A,#N/A,FALSE,"Man Hour Summary"}</definedName>
    <definedName name="wrn.chi._.tiÆt." localSheetId="4" hidden="1">{#N/A,#N/A,FALSE,"Chi tiÆt"}</definedName>
    <definedName name="wrn.chi._.tiÆt." hidden="1">{#N/A,#N/A,FALSE,"Chi tiÆt"}</definedName>
    <definedName name="wrr" localSheetId="6" hidden="1">{#N/A,#N/A,FALSE,"Project Cost Summary";#N/A,#N/A,FALSE,"Man Hour Summary"}</definedName>
    <definedName name="wrr" hidden="1">{#N/A,#N/A,FALSE,"Project Cost Summary";#N/A,#N/A,FALSE,"Man Hour Summary"}</definedName>
    <definedName name="WWWW" localSheetId="6" hidden="1">{#N/A,#N/A,FALSE,"Project Cost Summary";#N/A,#N/A,FALSE,"Man Hour Summary"}</definedName>
    <definedName name="WWWW" hidden="1">{#N/A,#N/A,FALSE,"Project Cost Summary";#N/A,#N/A,FALSE,"Man Hour Summary"}</definedName>
    <definedName name="WWWWW" localSheetId="6" hidden="1">{#N/A,#N/A,FALSE,"Project Cost Summary";#N/A,#N/A,FALSE,"Man Hour Summary"}</definedName>
    <definedName name="WWWWW" hidden="1">{#N/A,#N/A,FALSE,"Project Cost Summary";#N/A,#N/A,FALSE,"Man Hour Summary"}</definedName>
    <definedName name="X">#REF!</definedName>
    <definedName name="x17dnc" localSheetId="4">[9]chitiet!#REF!</definedName>
    <definedName name="x17dnc">[9]chitiet!#REF!</definedName>
    <definedName name="x17dvl" localSheetId="4">[9]chitiet!#REF!</definedName>
    <definedName name="x17dvl">[9]chitiet!#REF!</definedName>
    <definedName name="x17knc" localSheetId="4">[9]chitiet!#REF!</definedName>
    <definedName name="x17knc">[9]chitiet!#REF!</definedName>
    <definedName name="x17kvl" localSheetId="4">[9]chitiet!#REF!</definedName>
    <definedName name="x17kvl">[9]chitiet!#REF!</definedName>
    <definedName name="X1pFCOnc" localSheetId="4">'[9]CHITIET VL-NC-TT -1p'!#REF!</definedName>
    <definedName name="X1pFCOnc">'[9]CHITIET VL-NC-TT -1p'!#REF!</definedName>
    <definedName name="X1pFCOvc" localSheetId="4">'[9]CHITIET VL-NC-TT -1p'!#REF!</definedName>
    <definedName name="X1pFCOvc">'[9]CHITIET VL-NC-TT -1p'!#REF!</definedName>
    <definedName name="X1pFCOvl" localSheetId="4">'[9]CHITIET VL-NC-TT -1p'!#REF!</definedName>
    <definedName name="X1pFCOvl">'[9]CHITIET VL-NC-TT -1p'!#REF!</definedName>
    <definedName name="x1pignc" localSheetId="4">'[9]lam-moi'!#REF!</definedName>
    <definedName name="x1pignc">'[9]lam-moi'!#REF!</definedName>
    <definedName name="X1pIGvc" localSheetId="4">'[9]CHITIET VL-NC-TT -1p'!#REF!</definedName>
    <definedName name="X1pIGvc">'[9]CHITIET VL-NC-TT -1p'!#REF!</definedName>
    <definedName name="x1pigvl" localSheetId="4">'[9]lam-moi'!#REF!</definedName>
    <definedName name="x1pigvl">'[9]lam-moi'!#REF!</definedName>
    <definedName name="x1pind" localSheetId="4">#REF!</definedName>
    <definedName name="x1pind">#REF!</definedName>
    <definedName name="x1pindnc" localSheetId="4">'[9]lam-moi'!#REF!</definedName>
    <definedName name="x1pindnc">'[9]lam-moi'!#REF!</definedName>
    <definedName name="x1pindvl" localSheetId="4">'[9]lam-moi'!#REF!</definedName>
    <definedName name="x1pindvl">'[9]lam-moi'!#REF!</definedName>
    <definedName name="x1ping" localSheetId="4">#REF!</definedName>
    <definedName name="x1ping">#REF!</definedName>
    <definedName name="x1pingnc" localSheetId="4">'[9]lam-moi'!#REF!</definedName>
    <definedName name="x1pingnc">'[9]lam-moi'!#REF!</definedName>
    <definedName name="x1pingvl" localSheetId="4">'[9]lam-moi'!#REF!</definedName>
    <definedName name="x1pingvl">'[9]lam-moi'!#REF!</definedName>
    <definedName name="x1pint" localSheetId="4">#REF!</definedName>
    <definedName name="x1pint">#REF!</definedName>
    <definedName name="x1pintnc" localSheetId="4">'[9]lam-moi'!#REF!</definedName>
    <definedName name="x1pintnc">'[9]lam-moi'!#REF!</definedName>
    <definedName name="X1pINTvc" localSheetId="4">'[9]CHITIET VL-NC-TT -1p'!#REF!</definedName>
    <definedName name="X1pINTvc">'[9]CHITIET VL-NC-TT -1p'!#REF!</definedName>
    <definedName name="x1pintvl" localSheetId="4">'[9]lam-moi'!#REF!</definedName>
    <definedName name="x1pintvl">'[9]lam-moi'!#REF!</definedName>
    <definedName name="x1pitnc" localSheetId="4">'[9]lam-moi'!#REF!</definedName>
    <definedName name="x1pitnc">'[9]lam-moi'!#REF!</definedName>
    <definedName name="X1pITvc" localSheetId="4">'[9]CHITIET VL-NC-TT -1p'!#REF!</definedName>
    <definedName name="X1pITvc">'[9]CHITIET VL-NC-TT -1p'!#REF!</definedName>
    <definedName name="x1pitvl" localSheetId="4">'[9]lam-moi'!#REF!</definedName>
    <definedName name="x1pitvl">'[9]lam-moi'!#REF!</definedName>
    <definedName name="x20knc" localSheetId="4">[9]chitiet!#REF!</definedName>
    <definedName name="x20knc">[9]chitiet!#REF!</definedName>
    <definedName name="x20kvl" localSheetId="4">[9]chitiet!#REF!</definedName>
    <definedName name="x20kvl">[9]chitiet!#REF!</definedName>
    <definedName name="x22knc" localSheetId="4">[9]chitiet!#REF!</definedName>
    <definedName name="x22knc">[9]chitiet!#REF!</definedName>
    <definedName name="x22kvl" localSheetId="4">[9]chitiet!#REF!</definedName>
    <definedName name="x22kvl">[9]chitiet!#REF!</definedName>
    <definedName name="x2mig1nc" localSheetId="4">'[9]lam-moi'!#REF!</definedName>
    <definedName name="x2mig1nc">'[9]lam-moi'!#REF!</definedName>
    <definedName name="x2mig1vl" localSheetId="4">'[9]lam-moi'!#REF!</definedName>
    <definedName name="x2mig1vl">'[9]lam-moi'!#REF!</definedName>
    <definedName name="x2min1nc" localSheetId="4">'[9]lam-moi'!#REF!</definedName>
    <definedName name="x2min1nc">'[9]lam-moi'!#REF!</definedName>
    <definedName name="x2min1vl" localSheetId="4">'[9]lam-moi'!#REF!</definedName>
    <definedName name="x2min1vl">'[9]lam-moi'!#REF!</definedName>
    <definedName name="x2mit1vl" localSheetId="4">'[9]lam-moi'!#REF!</definedName>
    <definedName name="x2mit1vl">'[9]lam-moi'!#REF!</definedName>
    <definedName name="x2mitnc" localSheetId="4">'[9]lam-moi'!#REF!</definedName>
    <definedName name="x2mitnc">'[9]lam-moi'!#REF!</definedName>
    <definedName name="Xa">#REF!</definedName>
    <definedName name="XB_80">#REF!</definedName>
    <definedName name="XCCT">0.5</definedName>
    <definedName name="XDNHC">[98]dongiachitiet!$A$62:$J$333</definedName>
    <definedName name="xdsnc" localSheetId="4">[9]gtrinh!#REF!</definedName>
    <definedName name="xdsnc">[9]gtrinh!#REF!</definedName>
    <definedName name="xdsvl" localSheetId="4">[9]gtrinh!#REF!</definedName>
    <definedName name="xdsvl">[9]gtrinh!#REF!</definedName>
    <definedName name="xfco" localSheetId="4">#REF!</definedName>
    <definedName name="xfco">#REF!</definedName>
    <definedName name="xfco3p">#REF!</definedName>
    <definedName name="xfconc" localSheetId="4">'[9]lam-moi'!#REF!</definedName>
    <definedName name="xfconc">'[9]lam-moi'!#REF!</definedName>
    <definedName name="xfconc3p">'[9]CHITIET VL-NC'!$G$94</definedName>
    <definedName name="xfcotnc">#REF!</definedName>
    <definedName name="xfcotvl">#REF!</definedName>
    <definedName name="xfcovl" localSheetId="4">'[9]lam-moi'!#REF!</definedName>
    <definedName name="xfcovl">'[9]lam-moi'!#REF!</definedName>
    <definedName name="xfcovl3p">'[9]CHITIET VL-NC'!$G$90</definedName>
    <definedName name="xfnc" localSheetId="4">'[9]lam-moi'!#REF!</definedName>
    <definedName name="xfnc">'[9]lam-moi'!#REF!</definedName>
    <definedName name="xfvl" localSheetId="4">'[9]lam-moi'!#REF!</definedName>
    <definedName name="xfvl">'[9]lam-moi'!#REF!</definedName>
    <definedName name="xh">#REF!</definedName>
    <definedName name="xhn" localSheetId="4">#REF!</definedName>
    <definedName name="xhn">#REF!</definedName>
    <definedName name="xhnnc" localSheetId="4">'[9]lam-moi'!#REF!</definedName>
    <definedName name="xhnnc">'[9]lam-moi'!#REF!</definedName>
    <definedName name="xhnvl" localSheetId="4">'[9]lam-moi'!#REF!</definedName>
    <definedName name="xhnvl">'[9]lam-moi'!#REF!</definedName>
    <definedName name="xig" localSheetId="4">#REF!</definedName>
    <definedName name="xig">#REF!</definedName>
    <definedName name="xig1" localSheetId="4">#REF!</definedName>
    <definedName name="xig1">#REF!</definedName>
    <definedName name="xig1nc" localSheetId="4">'[9]lam-moi'!#REF!</definedName>
    <definedName name="xig1nc">'[9]lam-moi'!#REF!</definedName>
    <definedName name="xig1p">#REF!</definedName>
    <definedName name="xig1pnc" localSheetId="4">'[9]lam-moi'!#REF!</definedName>
    <definedName name="xig1pnc">'[9]lam-moi'!#REF!</definedName>
    <definedName name="xig1pvl" localSheetId="4">'[9]lam-moi'!#REF!</definedName>
    <definedName name="xig1pvl">'[9]lam-moi'!#REF!</definedName>
    <definedName name="xig1vl" localSheetId="4">'[9]lam-moi'!#REF!</definedName>
    <definedName name="xig1vl">'[9]lam-moi'!#REF!</definedName>
    <definedName name="xig2nc" localSheetId="4">'[9]lam-moi'!#REF!</definedName>
    <definedName name="xig2nc">'[9]lam-moi'!#REF!</definedName>
    <definedName name="xig2vl" localSheetId="4">'[9]lam-moi'!#REF!</definedName>
    <definedName name="xig2vl">'[9]lam-moi'!#REF!</definedName>
    <definedName name="xig3p">#REF!</definedName>
    <definedName name="xiggnc">'[9]CHITIET VL-NC'!$G$57</definedName>
    <definedName name="xiggvl">'[9]CHITIET VL-NC'!$G$53</definedName>
    <definedName name="xignc" localSheetId="4">'[9]lam-moi'!#REF!</definedName>
    <definedName name="xignc">'[9]lam-moi'!#REF!</definedName>
    <definedName name="xignc3p" localSheetId="4">#REF!</definedName>
    <definedName name="xignc3p">#REF!</definedName>
    <definedName name="xigvl" localSheetId="4">'[9]lam-moi'!#REF!</definedName>
    <definedName name="xigvl">'[9]lam-moi'!#REF!</definedName>
    <definedName name="xigvl3p" localSheetId="4">#REF!</definedName>
    <definedName name="xigvl3p">#REF!</definedName>
    <definedName name="ximang" localSheetId="4">[31]GIA_VATTU!#REF!</definedName>
    <definedName name="ximang">[31]GIA_VATTU!#REF!</definedName>
    <definedName name="xin" localSheetId="4">#REF!</definedName>
    <definedName name="xin">#REF!</definedName>
    <definedName name="xin190" localSheetId="4">#REF!</definedName>
    <definedName name="xin190">#REF!</definedName>
    <definedName name="xin1903p">#REF!</definedName>
    <definedName name="xin190nc" localSheetId="4">'[9]lam-moi'!#REF!</definedName>
    <definedName name="xin190nc">'[9]lam-moi'!#REF!</definedName>
    <definedName name="xin190nc3p">'[9]CHITIET VL-NC'!$G$76</definedName>
    <definedName name="xin190vl" localSheetId="4">'[9]lam-moi'!#REF!</definedName>
    <definedName name="xin190vl">'[9]lam-moi'!#REF!</definedName>
    <definedName name="xin190vl3p">'[9]CHITIET VL-NC'!$G$72</definedName>
    <definedName name="xin2903p">#REF!</definedName>
    <definedName name="xin290nc3p" localSheetId="4">#REF!</definedName>
    <definedName name="xin290nc3p">#REF!</definedName>
    <definedName name="xin290vl3p" localSheetId="4">#REF!</definedName>
    <definedName name="xin290vl3p">#REF!</definedName>
    <definedName name="xin3p">#REF!</definedName>
    <definedName name="xin901nc" localSheetId="4">'[9]lam-moi'!#REF!</definedName>
    <definedName name="xin901nc">'[9]lam-moi'!#REF!</definedName>
    <definedName name="xin901vl" localSheetId="4">'[9]lam-moi'!#REF!</definedName>
    <definedName name="xin901vl">'[9]lam-moi'!#REF!</definedName>
    <definedName name="xind" localSheetId="4">#REF!</definedName>
    <definedName name="xind">#REF!</definedName>
    <definedName name="xind1p">#REF!</definedName>
    <definedName name="xind1pnc" localSheetId="4">'[9]lam-moi'!#REF!</definedName>
    <definedName name="xind1pnc">'[9]lam-moi'!#REF!</definedName>
    <definedName name="xind1pvl" localSheetId="4">'[9]lam-moi'!#REF!</definedName>
    <definedName name="xind1pvl">'[9]lam-moi'!#REF!</definedName>
    <definedName name="xind3p">#REF!</definedName>
    <definedName name="xindnc" localSheetId="4">'[9]lam-moi'!#REF!</definedName>
    <definedName name="xindnc">'[9]lam-moi'!#REF!</definedName>
    <definedName name="xindnc1p">#REF!</definedName>
    <definedName name="xindnc3p">'[9]CHITIET VL-NC'!$G$85</definedName>
    <definedName name="xindvl" localSheetId="4">'[9]lam-moi'!#REF!</definedName>
    <definedName name="xindvl">'[9]lam-moi'!#REF!</definedName>
    <definedName name="xindvl1p">#REF!</definedName>
    <definedName name="xindvl3p">'[9]CHITIET VL-NC'!$G$80</definedName>
    <definedName name="xing1p">#REF!</definedName>
    <definedName name="xing1pnc" localSheetId="4">'[9]lam-moi'!#REF!</definedName>
    <definedName name="xing1pnc">'[9]lam-moi'!#REF!</definedName>
    <definedName name="xing1pvl" localSheetId="4">'[9]lam-moi'!#REF!</definedName>
    <definedName name="xing1pvl">'[9]lam-moi'!#REF!</definedName>
    <definedName name="xingnc1p">#REF!</definedName>
    <definedName name="xingvl1p">#REF!</definedName>
    <definedName name="xinnc" localSheetId="4">'[9]lam-moi'!#REF!</definedName>
    <definedName name="xinnc">'[9]lam-moi'!#REF!</definedName>
    <definedName name="xinnc3p" localSheetId="4">#REF!</definedName>
    <definedName name="xinnc3p">#REF!</definedName>
    <definedName name="xint1p">#REF!</definedName>
    <definedName name="xinvl" localSheetId="4">'[9]lam-moi'!#REF!</definedName>
    <definedName name="xinvl">'[9]lam-moi'!#REF!</definedName>
    <definedName name="xinvl3p" localSheetId="4">#REF!</definedName>
    <definedName name="xinvl3p">#REF!</definedName>
    <definedName name="xit" localSheetId="4">#REF!</definedName>
    <definedName name="xit">#REF!</definedName>
    <definedName name="xit1" localSheetId="4">#REF!</definedName>
    <definedName name="xit1">#REF!</definedName>
    <definedName name="xit1nc" localSheetId="4">'[9]lam-moi'!#REF!</definedName>
    <definedName name="xit1nc">'[9]lam-moi'!#REF!</definedName>
    <definedName name="xit1p">#REF!</definedName>
    <definedName name="xit1pnc" localSheetId="4">'[9]lam-moi'!#REF!</definedName>
    <definedName name="xit1pnc">'[9]lam-moi'!#REF!</definedName>
    <definedName name="xit1pvl" localSheetId="4">'[9]lam-moi'!#REF!</definedName>
    <definedName name="xit1pvl">'[9]lam-moi'!#REF!</definedName>
    <definedName name="xit1vl" localSheetId="4">'[9]lam-moi'!#REF!</definedName>
    <definedName name="xit1vl">'[9]lam-moi'!#REF!</definedName>
    <definedName name="xit2nc" localSheetId="4">'[9]lam-moi'!#REF!</definedName>
    <definedName name="xit2nc">'[9]lam-moi'!#REF!</definedName>
    <definedName name="xit2nc3p" localSheetId="4">#REF!</definedName>
    <definedName name="xit2nc3p">#REF!</definedName>
    <definedName name="xit2vl" localSheetId="4">'[9]lam-moi'!#REF!</definedName>
    <definedName name="xit2vl">'[9]lam-moi'!#REF!</definedName>
    <definedName name="xit2vl3p" localSheetId="4">#REF!</definedName>
    <definedName name="xit2vl3p">#REF!</definedName>
    <definedName name="xit3p">#REF!</definedName>
    <definedName name="xitnc" localSheetId="4">'[9]lam-moi'!#REF!</definedName>
    <definedName name="xitnc">'[9]lam-moi'!#REF!</definedName>
    <definedName name="xitnc3p" localSheetId="4">#REF!</definedName>
    <definedName name="xitnc3p">#REF!</definedName>
    <definedName name="xittnc">'[9]CHITIET VL-NC'!$G$48</definedName>
    <definedName name="xittvl">'[9]CHITIET VL-NC'!$G$44</definedName>
    <definedName name="xitvl" localSheetId="4">'[9]lam-moi'!#REF!</definedName>
    <definedName name="xitvl">'[9]lam-moi'!#REF!</definedName>
    <definedName name="xitvl3p" localSheetId="4">#REF!</definedName>
    <definedName name="xitvl3p">#REF!</definedName>
    <definedName name="xl" localSheetId="4">#REF!</definedName>
    <definedName name="xl">#REF!</definedName>
    <definedName name="xlc" localSheetId="4">#REF!</definedName>
    <definedName name="xlc">#REF!</definedName>
    <definedName name="xlk" localSheetId="4">#REF!</definedName>
    <definedName name="xlk">#REF!</definedName>
    <definedName name="xm">[45]gvl!$N$16</definedName>
    <definedName name="xn">#REF!</definedName>
    <definedName name="xr1nc" localSheetId="4">'[9]lam-moi'!#REF!</definedName>
    <definedName name="xr1nc">'[9]lam-moi'!#REF!</definedName>
    <definedName name="xr1vl" localSheetId="4">'[9]lam-moi'!#REF!</definedName>
    <definedName name="xr1vl">'[9]lam-moi'!#REF!</definedName>
    <definedName name="xtr3pnc" localSheetId="4">[9]gtrinh!#REF!</definedName>
    <definedName name="xtr3pnc">[9]gtrinh!#REF!</definedName>
    <definedName name="xtr3pvl" localSheetId="4">[9]gtrinh!#REF!</definedName>
    <definedName name="xtr3pvl">[9]gtrinh!#REF!</definedName>
    <definedName name="xuat_hien">[99]DTCT!$D$10:$D$283</definedName>
    <definedName name="Xuat_hien1">[100]DTCT!$A$7:$A$157</definedName>
    <definedName name="xuc">#REF!</definedName>
    <definedName name="y">#REF!</definedName>
    <definedName name="Z">#REF!</definedName>
    <definedName name="ZYX">#REF!</definedName>
    <definedName name="ZZZ">#REF!</definedName>
    <definedName name="전" localSheetId="4">#REF!</definedName>
    <definedName name="전">#REF!</definedName>
    <definedName name="주택사업본부" localSheetId="4">#REF!</definedName>
    <definedName name="주택사업본부">#REF!</definedName>
    <definedName name="철구사업본부" localSheetId="4">#REF!</definedName>
    <definedName name="철구사업본부">#REF!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9" i="9" l="1"/>
  <c r="AC109" i="9" s="1"/>
  <c r="AB109" i="9" s="1"/>
  <c r="AA109" i="9" s="1"/>
  <c r="Z109" i="9" s="1"/>
  <c r="Y109" i="9" s="1"/>
  <c r="X109" i="9" s="1"/>
  <c r="W109" i="9" s="1"/>
  <c r="V109" i="9" s="1"/>
  <c r="A109" i="9"/>
  <c r="AC108" i="9"/>
  <c r="AB108" i="9" s="1"/>
  <c r="AA108" i="9" s="1"/>
  <c r="Z108" i="9" s="1"/>
  <c r="Y108" i="9" s="1"/>
  <c r="X108" i="9" s="1"/>
  <c r="W108" i="9" s="1"/>
  <c r="V108" i="9" s="1"/>
  <c r="I108" i="9"/>
  <c r="J108" i="9" s="1"/>
  <c r="K108" i="9" s="1"/>
  <c r="L108" i="9" s="1"/>
  <c r="G108" i="9"/>
  <c r="H108" i="9" s="1"/>
  <c r="A108" i="9"/>
  <c r="AC107" i="9"/>
  <c r="AB107" i="9" s="1"/>
  <c r="AA107" i="9" s="1"/>
  <c r="Z107" i="9" s="1"/>
  <c r="Y107" i="9" s="1"/>
  <c r="X107" i="9" s="1"/>
  <c r="W107" i="9" s="1"/>
  <c r="V107" i="9" s="1"/>
  <c r="I107" i="9"/>
  <c r="J107" i="9" s="1"/>
  <c r="K107" i="9" s="1"/>
  <c r="L107" i="9" s="1"/>
  <c r="G107" i="9"/>
  <c r="H107" i="9" s="1"/>
  <c r="A107" i="9"/>
  <c r="AC106" i="9"/>
  <c r="AB106" i="9" s="1"/>
  <c r="AA106" i="9" s="1"/>
  <c r="Z106" i="9" s="1"/>
  <c r="Y106" i="9" s="1"/>
  <c r="X106" i="9" s="1"/>
  <c r="W106" i="9" s="1"/>
  <c r="V106" i="9" s="1"/>
  <c r="I106" i="9"/>
  <c r="J106" i="9" s="1"/>
  <c r="K106" i="9" s="1"/>
  <c r="L106" i="9" s="1"/>
  <c r="G106" i="9"/>
  <c r="H106" i="9" s="1"/>
  <c r="A106" i="9"/>
  <c r="F105" i="9"/>
  <c r="I105" i="9" s="1"/>
  <c r="J105" i="9" s="1"/>
  <c r="K105" i="9" s="1"/>
  <c r="L105" i="9" s="1"/>
  <c r="A105" i="9"/>
  <c r="AC104" i="9"/>
  <c r="I104" i="9"/>
  <c r="J104" i="9" s="1"/>
  <c r="K104" i="9" s="1"/>
  <c r="L104" i="9" s="1"/>
  <c r="H104" i="9"/>
  <c r="A104" i="9"/>
  <c r="AC103" i="9"/>
  <c r="I103" i="9"/>
  <c r="J103" i="9" s="1"/>
  <c r="K103" i="9" s="1"/>
  <c r="L103" i="9" s="1"/>
  <c r="H103" i="9"/>
  <c r="A103" i="9"/>
  <c r="AC102" i="9"/>
  <c r="I102" i="9"/>
  <c r="J102" i="9" s="1"/>
  <c r="K102" i="9" s="1"/>
  <c r="L102" i="9" s="1"/>
  <c r="H102" i="9"/>
  <c r="A102" i="9"/>
  <c r="AC101" i="9"/>
  <c r="I101" i="9"/>
  <c r="J101" i="9" s="1"/>
  <c r="K101" i="9" s="1"/>
  <c r="L101" i="9" s="1"/>
  <c r="H101" i="9"/>
  <c r="A101" i="9"/>
  <c r="AC100" i="9"/>
  <c r="I100" i="9"/>
  <c r="J100" i="9" s="1"/>
  <c r="K100" i="9" s="1"/>
  <c r="L100" i="9" s="1"/>
  <c r="H100" i="9"/>
  <c r="A100" i="9"/>
  <c r="AC99" i="9"/>
  <c r="I99" i="9"/>
  <c r="J99" i="9" s="1"/>
  <c r="K99" i="9" s="1"/>
  <c r="L99" i="9" s="1"/>
  <c r="H99" i="9"/>
  <c r="A99" i="9"/>
  <c r="AC98" i="9"/>
  <c r="I98" i="9"/>
  <c r="J98" i="9" s="1"/>
  <c r="K98" i="9" s="1"/>
  <c r="L98" i="9" s="1"/>
  <c r="H98" i="9"/>
  <c r="A98" i="9"/>
  <c r="AC97" i="9"/>
  <c r="I97" i="9"/>
  <c r="J97" i="9" s="1"/>
  <c r="K97" i="9" s="1"/>
  <c r="L97" i="9" s="1"/>
  <c r="H97" i="9"/>
  <c r="A97" i="9"/>
  <c r="AC96" i="9"/>
  <c r="I96" i="9"/>
  <c r="J96" i="9" s="1"/>
  <c r="K96" i="9" s="1"/>
  <c r="L96" i="9" s="1"/>
  <c r="H96" i="9"/>
  <c r="A96" i="9"/>
  <c r="AC95" i="9"/>
  <c r="I95" i="9"/>
  <c r="J95" i="9" s="1"/>
  <c r="K95" i="9" s="1"/>
  <c r="L95" i="9" s="1"/>
  <c r="H95" i="9"/>
  <c r="A95" i="9"/>
  <c r="AC94" i="9"/>
  <c r="I94" i="9"/>
  <c r="J94" i="9" s="1"/>
  <c r="K94" i="9" s="1"/>
  <c r="L94" i="9" s="1"/>
  <c r="H94" i="9"/>
  <c r="A94" i="9"/>
  <c r="AC93" i="9"/>
  <c r="I93" i="9"/>
  <c r="J93" i="9" s="1"/>
  <c r="K93" i="9" s="1"/>
  <c r="L93" i="9" s="1"/>
  <c r="H93" i="9"/>
  <c r="A93" i="9"/>
  <c r="AC92" i="9"/>
  <c r="I92" i="9"/>
  <c r="J92" i="9" s="1"/>
  <c r="K92" i="9" s="1"/>
  <c r="L92" i="9" s="1"/>
  <c r="H92" i="9"/>
  <c r="A92" i="9"/>
  <c r="AC91" i="9"/>
  <c r="AB91" i="9" s="1"/>
  <c r="AA91" i="9" s="1"/>
  <c r="Z91" i="9" s="1"/>
  <c r="Y91" i="9" s="1"/>
  <c r="I91" i="9"/>
  <c r="J91" i="9" s="1"/>
  <c r="K91" i="9" s="1"/>
  <c r="L91" i="9" s="1"/>
  <c r="H91" i="9"/>
  <c r="A91" i="9"/>
  <c r="AC90" i="9"/>
  <c r="AB90" i="9"/>
  <c r="AA90" i="9" s="1"/>
  <c r="Z90" i="9" s="1"/>
  <c r="Y90" i="9" s="1"/>
  <c r="I90" i="9"/>
  <c r="J90" i="9" s="1"/>
  <c r="K90" i="9" s="1"/>
  <c r="L90" i="9" s="1"/>
  <c r="H90" i="9"/>
  <c r="A90" i="9"/>
  <c r="AC89" i="9"/>
  <c r="AB89" i="9" s="1"/>
  <c r="AA89" i="9" s="1"/>
  <c r="Z89" i="9" s="1"/>
  <c r="Y89" i="9" s="1"/>
  <c r="I89" i="9"/>
  <c r="J89" i="9" s="1"/>
  <c r="K89" i="9" s="1"/>
  <c r="L89" i="9" s="1"/>
  <c r="H89" i="9"/>
  <c r="A89" i="9"/>
  <c r="AC88" i="9"/>
  <c r="AB88" i="9" s="1"/>
  <c r="AA88" i="9" s="1"/>
  <c r="Z88" i="9" s="1"/>
  <c r="Y88" i="9" s="1"/>
  <c r="I88" i="9"/>
  <c r="J88" i="9" s="1"/>
  <c r="K88" i="9" s="1"/>
  <c r="L88" i="9" s="1"/>
  <c r="H88" i="9"/>
  <c r="A88" i="9"/>
  <c r="AC87" i="9"/>
  <c r="AB87" i="9" s="1"/>
  <c r="AA87" i="9" s="1"/>
  <c r="Z87" i="9" s="1"/>
  <c r="Y87" i="9" s="1"/>
  <c r="I87" i="9"/>
  <c r="J87" i="9" s="1"/>
  <c r="K87" i="9" s="1"/>
  <c r="L87" i="9" s="1"/>
  <c r="H87" i="9"/>
  <c r="A87" i="9"/>
  <c r="AC86" i="9"/>
  <c r="AB86" i="9" s="1"/>
  <c r="AA86" i="9" s="1"/>
  <c r="Z86" i="9" s="1"/>
  <c r="Y86" i="9" s="1"/>
  <c r="I86" i="9"/>
  <c r="J86" i="9" s="1"/>
  <c r="K86" i="9" s="1"/>
  <c r="L86" i="9" s="1"/>
  <c r="H86" i="9"/>
  <c r="A86" i="9"/>
  <c r="AC85" i="9"/>
  <c r="AB85" i="9" s="1"/>
  <c r="AA85" i="9" s="1"/>
  <c r="Z85" i="9" s="1"/>
  <c r="Y85" i="9" s="1"/>
  <c r="X85" i="9" s="1"/>
  <c r="W85" i="9" s="1"/>
  <c r="V85" i="9" s="1"/>
  <c r="I85" i="9"/>
  <c r="J85" i="9" s="1"/>
  <c r="K85" i="9" s="1"/>
  <c r="L85" i="9" s="1"/>
  <c r="H85" i="9"/>
  <c r="A85" i="9"/>
  <c r="AC84" i="9"/>
  <c r="AB84" i="9" s="1"/>
  <c r="AA84" i="9" s="1"/>
  <c r="Z84" i="9" s="1"/>
  <c r="Y84" i="9" s="1"/>
  <c r="X84" i="9" s="1"/>
  <c r="W84" i="9" s="1"/>
  <c r="V84" i="9" s="1"/>
  <c r="I84" i="9"/>
  <c r="J84" i="9" s="1"/>
  <c r="K84" i="9" s="1"/>
  <c r="L84" i="9" s="1"/>
  <c r="H84" i="9"/>
  <c r="A84" i="9"/>
  <c r="AC83" i="9"/>
  <c r="AB83" i="9"/>
  <c r="AA83" i="9" s="1"/>
  <c r="Z83" i="9" s="1"/>
  <c r="Y83" i="9" s="1"/>
  <c r="X83" i="9" s="1"/>
  <c r="W83" i="9" s="1"/>
  <c r="V83" i="9" s="1"/>
  <c r="I83" i="9"/>
  <c r="J83" i="9" s="1"/>
  <c r="K83" i="9" s="1"/>
  <c r="L83" i="9" s="1"/>
  <c r="H83" i="9"/>
  <c r="A83" i="9"/>
  <c r="AC82" i="9"/>
  <c r="AB82" i="9" s="1"/>
  <c r="AA82" i="9" s="1"/>
  <c r="Z82" i="9" s="1"/>
  <c r="Y82" i="9" s="1"/>
  <c r="X82" i="9" s="1"/>
  <c r="W82" i="9" s="1"/>
  <c r="V82" i="9" s="1"/>
  <c r="I82" i="9"/>
  <c r="J82" i="9" s="1"/>
  <c r="K82" i="9" s="1"/>
  <c r="L82" i="9" s="1"/>
  <c r="H82" i="9"/>
  <c r="A82" i="9"/>
  <c r="AC81" i="9"/>
  <c r="AB81" i="9" s="1"/>
  <c r="AA81" i="9" s="1"/>
  <c r="Z81" i="9" s="1"/>
  <c r="Y81" i="9" s="1"/>
  <c r="X81" i="9" s="1"/>
  <c r="W81" i="9" s="1"/>
  <c r="V81" i="9" s="1"/>
  <c r="I81" i="9"/>
  <c r="J81" i="9" s="1"/>
  <c r="K81" i="9" s="1"/>
  <c r="L81" i="9" s="1"/>
  <c r="H81" i="9"/>
  <c r="A81" i="9"/>
  <c r="AC80" i="9"/>
  <c r="AB80" i="9" s="1"/>
  <c r="AA80" i="9" s="1"/>
  <c r="Z80" i="9" s="1"/>
  <c r="Y80" i="9" s="1"/>
  <c r="X80" i="9" s="1"/>
  <c r="W80" i="9" s="1"/>
  <c r="V80" i="9" s="1"/>
  <c r="I80" i="9"/>
  <c r="J80" i="9" s="1"/>
  <c r="K80" i="9" s="1"/>
  <c r="L80" i="9" s="1"/>
  <c r="H80" i="9"/>
  <c r="A80" i="9"/>
  <c r="AC79" i="9"/>
  <c r="AB79" i="9" s="1"/>
  <c r="AA79" i="9" s="1"/>
  <c r="Z79" i="9" s="1"/>
  <c r="Y79" i="9" s="1"/>
  <c r="X79" i="9" s="1"/>
  <c r="W79" i="9" s="1"/>
  <c r="V79" i="9" s="1"/>
  <c r="I79" i="9"/>
  <c r="J79" i="9" s="1"/>
  <c r="K79" i="9" s="1"/>
  <c r="L79" i="9" s="1"/>
  <c r="H79" i="9"/>
  <c r="A79" i="9"/>
  <c r="AC78" i="9"/>
  <c r="AB78" i="9" s="1"/>
  <c r="AA78" i="9" s="1"/>
  <c r="Z78" i="9" s="1"/>
  <c r="Y78" i="9" s="1"/>
  <c r="X78" i="9" s="1"/>
  <c r="W78" i="9" s="1"/>
  <c r="V78" i="9" s="1"/>
  <c r="I78" i="9"/>
  <c r="J78" i="9" s="1"/>
  <c r="K78" i="9" s="1"/>
  <c r="L78" i="9" s="1"/>
  <c r="H78" i="9"/>
  <c r="A78" i="9"/>
  <c r="AC77" i="9"/>
  <c r="AB77" i="9" s="1"/>
  <c r="AA77" i="9" s="1"/>
  <c r="Z77" i="9" s="1"/>
  <c r="Y77" i="9" s="1"/>
  <c r="X77" i="9" s="1"/>
  <c r="W77" i="9" s="1"/>
  <c r="V77" i="9" s="1"/>
  <c r="I77" i="9"/>
  <c r="J77" i="9" s="1"/>
  <c r="K77" i="9" s="1"/>
  <c r="L77" i="9" s="1"/>
  <c r="H77" i="9"/>
  <c r="A77" i="9"/>
  <c r="AC76" i="9"/>
  <c r="AB76" i="9" s="1"/>
  <c r="AA76" i="9" s="1"/>
  <c r="Z76" i="9" s="1"/>
  <c r="Y76" i="9" s="1"/>
  <c r="X76" i="9" s="1"/>
  <c r="W76" i="9" s="1"/>
  <c r="V76" i="9" s="1"/>
  <c r="I76" i="9"/>
  <c r="J76" i="9" s="1"/>
  <c r="K76" i="9" s="1"/>
  <c r="L76" i="9" s="1"/>
  <c r="H76" i="9"/>
  <c r="A76" i="9"/>
  <c r="AC75" i="9"/>
  <c r="AB75" i="9" s="1"/>
  <c r="AA75" i="9" s="1"/>
  <c r="Z75" i="9" s="1"/>
  <c r="Y75" i="9" s="1"/>
  <c r="X75" i="9" s="1"/>
  <c r="W75" i="9" s="1"/>
  <c r="V75" i="9" s="1"/>
  <c r="I75" i="9"/>
  <c r="J75" i="9" s="1"/>
  <c r="K75" i="9" s="1"/>
  <c r="L75" i="9" s="1"/>
  <c r="H75" i="9"/>
  <c r="A75" i="9"/>
  <c r="AC74" i="9"/>
  <c r="AB74" i="9" s="1"/>
  <c r="AA74" i="9" s="1"/>
  <c r="Z74" i="9" s="1"/>
  <c r="Y74" i="9" s="1"/>
  <c r="X74" i="9" s="1"/>
  <c r="W74" i="9" s="1"/>
  <c r="V74" i="9" s="1"/>
  <c r="I74" i="9"/>
  <c r="J74" i="9" s="1"/>
  <c r="K74" i="9" s="1"/>
  <c r="L74" i="9" s="1"/>
  <c r="H74" i="9"/>
  <c r="A74" i="9"/>
  <c r="AC73" i="9"/>
  <c r="AB73" i="9" s="1"/>
  <c r="AA73" i="9" s="1"/>
  <c r="Z73" i="9" s="1"/>
  <c r="I73" i="9"/>
  <c r="J73" i="9" s="1"/>
  <c r="K73" i="9" s="1"/>
  <c r="L73" i="9" s="1"/>
  <c r="H73" i="9"/>
  <c r="A73" i="9"/>
  <c r="AC72" i="9"/>
  <c r="AB72" i="9" s="1"/>
  <c r="AA72" i="9" s="1"/>
  <c r="Z72" i="9" s="1"/>
  <c r="I72" i="9"/>
  <c r="J72" i="9" s="1"/>
  <c r="K72" i="9" s="1"/>
  <c r="L72" i="9" s="1"/>
  <c r="H72" i="9"/>
  <c r="A72" i="9"/>
  <c r="AC71" i="9"/>
  <c r="AB71" i="9"/>
  <c r="AA71" i="9" s="1"/>
  <c r="Z71" i="9" s="1"/>
  <c r="Y71" i="9" s="1"/>
  <c r="X71" i="9" s="1"/>
  <c r="W71" i="9" s="1"/>
  <c r="V71" i="9" s="1"/>
  <c r="I71" i="9"/>
  <c r="J71" i="9" s="1"/>
  <c r="K71" i="9" s="1"/>
  <c r="L71" i="9" s="1"/>
  <c r="H71" i="9"/>
  <c r="A71" i="9"/>
  <c r="AC70" i="9"/>
  <c r="AB70" i="9" s="1"/>
  <c r="AA70" i="9" s="1"/>
  <c r="Z70" i="9" s="1"/>
  <c r="Y70" i="9" s="1"/>
  <c r="X70" i="9" s="1"/>
  <c r="W70" i="9" s="1"/>
  <c r="V70" i="9" s="1"/>
  <c r="I70" i="9"/>
  <c r="J70" i="9" s="1"/>
  <c r="K70" i="9" s="1"/>
  <c r="L70" i="9" s="1"/>
  <c r="H70" i="9"/>
  <c r="A70" i="9"/>
  <c r="AC69" i="9"/>
  <c r="AB69" i="9" s="1"/>
  <c r="AA69" i="9" s="1"/>
  <c r="Z69" i="9" s="1"/>
  <c r="Y69" i="9" s="1"/>
  <c r="X69" i="9" s="1"/>
  <c r="W69" i="9" s="1"/>
  <c r="V69" i="9" s="1"/>
  <c r="I69" i="9"/>
  <c r="J69" i="9" s="1"/>
  <c r="K69" i="9" s="1"/>
  <c r="L69" i="9" s="1"/>
  <c r="G69" i="9"/>
  <c r="H69" i="9" s="1"/>
  <c r="A69" i="9"/>
  <c r="AC68" i="9"/>
  <c r="AB68" i="9" s="1"/>
  <c r="AA68" i="9" s="1"/>
  <c r="Z68" i="9" s="1"/>
  <c r="Y68" i="9" s="1"/>
  <c r="X68" i="9" s="1"/>
  <c r="W68" i="9" s="1"/>
  <c r="V68" i="9" s="1"/>
  <c r="I68" i="9"/>
  <c r="J68" i="9" s="1"/>
  <c r="K68" i="9" s="1"/>
  <c r="L68" i="9" s="1"/>
  <c r="G68" i="9"/>
  <c r="H68" i="9" s="1"/>
  <c r="A68" i="9"/>
  <c r="AC67" i="9"/>
  <c r="AB67" i="9" s="1"/>
  <c r="AA67" i="9" s="1"/>
  <c r="Z67" i="9" s="1"/>
  <c r="Y67" i="9" s="1"/>
  <c r="X67" i="9" s="1"/>
  <c r="W67" i="9" s="1"/>
  <c r="V67" i="9" s="1"/>
  <c r="I67" i="9"/>
  <c r="J67" i="9" s="1"/>
  <c r="K67" i="9" s="1"/>
  <c r="L67" i="9" s="1"/>
  <c r="H67" i="9"/>
  <c r="A67" i="9"/>
  <c r="AC66" i="9"/>
  <c r="AB66" i="9" s="1"/>
  <c r="AA66" i="9" s="1"/>
  <c r="Z66" i="9" s="1"/>
  <c r="Y66" i="9" s="1"/>
  <c r="I66" i="9"/>
  <c r="J66" i="9" s="1"/>
  <c r="K66" i="9" s="1"/>
  <c r="L66" i="9" s="1"/>
  <c r="H66" i="9"/>
  <c r="A66" i="9"/>
  <c r="AC65" i="9"/>
  <c r="AB65" i="9" s="1"/>
  <c r="AA65" i="9" s="1"/>
  <c r="Z65" i="9" s="1"/>
  <c r="Y65" i="9" s="1"/>
  <c r="I65" i="9"/>
  <c r="J65" i="9" s="1"/>
  <c r="K65" i="9" s="1"/>
  <c r="L65" i="9" s="1"/>
  <c r="H65" i="9"/>
  <c r="A65" i="9"/>
  <c r="AC64" i="9"/>
  <c r="AB64" i="9" s="1"/>
  <c r="AA64" i="9" s="1"/>
  <c r="Z64" i="9" s="1"/>
  <c r="Y64" i="9" s="1"/>
  <c r="X64" i="9" s="1"/>
  <c r="W64" i="9" s="1"/>
  <c r="V64" i="9" s="1"/>
  <c r="I64" i="9"/>
  <c r="J64" i="9" s="1"/>
  <c r="K64" i="9" s="1"/>
  <c r="L64" i="9" s="1"/>
  <c r="G64" i="9"/>
  <c r="H64" i="9" s="1"/>
  <c r="A64" i="9"/>
  <c r="AC63" i="9"/>
  <c r="AB63" i="9" s="1"/>
  <c r="AA63" i="9" s="1"/>
  <c r="Z63" i="9" s="1"/>
  <c r="Y63" i="9" s="1"/>
  <c r="X63" i="9" s="1"/>
  <c r="W63" i="9" s="1"/>
  <c r="V63" i="9" s="1"/>
  <c r="I63" i="9"/>
  <c r="J63" i="9" s="1"/>
  <c r="K63" i="9" s="1"/>
  <c r="L63" i="9" s="1"/>
  <c r="G63" i="9"/>
  <c r="H63" i="9" s="1"/>
  <c r="A63" i="9"/>
  <c r="AC62" i="9"/>
  <c r="AB62" i="9" s="1"/>
  <c r="AA62" i="9" s="1"/>
  <c r="Z62" i="9" s="1"/>
  <c r="I62" i="9"/>
  <c r="J62" i="9" s="1"/>
  <c r="K62" i="9" s="1"/>
  <c r="L62" i="9" s="1"/>
  <c r="G62" i="9"/>
  <c r="H62" i="9" s="1"/>
  <c r="A62" i="9"/>
  <c r="AC61" i="9"/>
  <c r="AB61" i="9" s="1"/>
  <c r="AA61" i="9" s="1"/>
  <c r="Z61" i="9" s="1"/>
  <c r="Y61" i="9" s="1"/>
  <c r="X61" i="9" s="1"/>
  <c r="W61" i="9" s="1"/>
  <c r="V61" i="9" s="1"/>
  <c r="I61" i="9"/>
  <c r="J61" i="9" s="1"/>
  <c r="K61" i="9" s="1"/>
  <c r="L61" i="9" s="1"/>
  <c r="G61" i="9"/>
  <c r="H61" i="9" s="1"/>
  <c r="A61" i="9"/>
  <c r="AC60" i="9"/>
  <c r="AB60" i="9" s="1"/>
  <c r="AA60" i="9" s="1"/>
  <c r="Z60" i="9" s="1"/>
  <c r="Y60" i="9" s="1"/>
  <c r="X60" i="9" s="1"/>
  <c r="W60" i="9" s="1"/>
  <c r="V60" i="9" s="1"/>
  <c r="I60" i="9"/>
  <c r="J60" i="9" s="1"/>
  <c r="K60" i="9" s="1"/>
  <c r="L60" i="9" s="1"/>
  <c r="G60" i="9"/>
  <c r="H60" i="9" s="1"/>
  <c r="A60" i="9"/>
  <c r="AC59" i="9"/>
  <c r="AB59" i="9" s="1"/>
  <c r="AA59" i="9" s="1"/>
  <c r="Z59" i="9" s="1"/>
  <c r="Y59" i="9" s="1"/>
  <c r="X59" i="9" s="1"/>
  <c r="W59" i="9" s="1"/>
  <c r="V59" i="9" s="1"/>
  <c r="I59" i="9"/>
  <c r="J59" i="9" s="1"/>
  <c r="K59" i="9" s="1"/>
  <c r="L59" i="9" s="1"/>
  <c r="G59" i="9"/>
  <c r="H59" i="9" s="1"/>
  <c r="A59" i="9"/>
  <c r="AC58" i="9"/>
  <c r="AB58" i="9" s="1"/>
  <c r="AA58" i="9" s="1"/>
  <c r="Z58" i="9" s="1"/>
  <c r="Y58" i="9" s="1"/>
  <c r="X58" i="9" s="1"/>
  <c r="W58" i="9" s="1"/>
  <c r="V58" i="9" s="1"/>
  <c r="I58" i="9"/>
  <c r="J58" i="9" s="1"/>
  <c r="K58" i="9" s="1"/>
  <c r="L58" i="9" s="1"/>
  <c r="G58" i="9"/>
  <c r="H58" i="9" s="1"/>
  <c r="A58" i="9"/>
  <c r="AC57" i="9"/>
  <c r="AB57" i="9" s="1"/>
  <c r="AA57" i="9" s="1"/>
  <c r="Z57" i="9" s="1"/>
  <c r="Y57" i="9" s="1"/>
  <c r="X57" i="9" s="1"/>
  <c r="W57" i="9" s="1"/>
  <c r="V57" i="9" s="1"/>
  <c r="I57" i="9"/>
  <c r="J57" i="9" s="1"/>
  <c r="K57" i="9" s="1"/>
  <c r="L57" i="9" s="1"/>
  <c r="G57" i="9"/>
  <c r="H57" i="9" s="1"/>
  <c r="A57" i="9"/>
  <c r="AC56" i="9"/>
  <c r="AB56" i="9" s="1"/>
  <c r="AA56" i="9" s="1"/>
  <c r="Z56" i="9" s="1"/>
  <c r="Y56" i="9" s="1"/>
  <c r="I56" i="9"/>
  <c r="J56" i="9" s="1"/>
  <c r="K56" i="9" s="1"/>
  <c r="L56" i="9" s="1"/>
  <c r="H56" i="9"/>
  <c r="A56" i="9"/>
  <c r="AC55" i="9"/>
  <c r="AB55" i="9" s="1"/>
  <c r="AA55" i="9" s="1"/>
  <c r="Z55" i="9" s="1"/>
  <c r="Y55" i="9" s="1"/>
  <c r="X55" i="9" s="1"/>
  <c r="W55" i="9" s="1"/>
  <c r="V55" i="9" s="1"/>
  <c r="I55" i="9"/>
  <c r="J55" i="9" s="1"/>
  <c r="K55" i="9" s="1"/>
  <c r="L55" i="9" s="1"/>
  <c r="G55" i="9"/>
  <c r="H55" i="9" s="1"/>
  <c r="A55" i="9"/>
  <c r="AC54" i="9"/>
  <c r="AB54" i="9" s="1"/>
  <c r="AA54" i="9" s="1"/>
  <c r="Z54" i="9" s="1"/>
  <c r="Y54" i="9" s="1"/>
  <c r="X54" i="9" s="1"/>
  <c r="W54" i="9" s="1"/>
  <c r="V54" i="9" s="1"/>
  <c r="I54" i="9"/>
  <c r="J54" i="9" s="1"/>
  <c r="K54" i="9" s="1"/>
  <c r="L54" i="9" s="1"/>
  <c r="G54" i="9"/>
  <c r="H54" i="9" s="1"/>
  <c r="A54" i="9"/>
  <c r="AC53" i="9"/>
  <c r="AB53" i="9" s="1"/>
  <c r="AA53" i="9" s="1"/>
  <c r="Z53" i="9" s="1"/>
  <c r="I53" i="9"/>
  <c r="J53" i="9" s="1"/>
  <c r="K53" i="9" s="1"/>
  <c r="L53" i="9" s="1"/>
  <c r="G53" i="9"/>
  <c r="H53" i="9" s="1"/>
  <c r="A53" i="9"/>
  <c r="AC52" i="9"/>
  <c r="AB52" i="9" s="1"/>
  <c r="AA52" i="9" s="1"/>
  <c r="Z52" i="9" s="1"/>
  <c r="Y52" i="9" s="1"/>
  <c r="X52" i="9" s="1"/>
  <c r="W52" i="9" s="1"/>
  <c r="V52" i="9" s="1"/>
  <c r="I52" i="9"/>
  <c r="J52" i="9" s="1"/>
  <c r="K52" i="9" s="1"/>
  <c r="L52" i="9" s="1"/>
  <c r="G52" i="9"/>
  <c r="H52" i="9" s="1"/>
  <c r="A52" i="9"/>
  <c r="AC51" i="9"/>
  <c r="AB51" i="9" s="1"/>
  <c r="AA51" i="9" s="1"/>
  <c r="Z51" i="9" s="1"/>
  <c r="Y51" i="9" s="1"/>
  <c r="X51" i="9" s="1"/>
  <c r="W51" i="9" s="1"/>
  <c r="V51" i="9" s="1"/>
  <c r="I51" i="9"/>
  <c r="J51" i="9" s="1"/>
  <c r="K51" i="9" s="1"/>
  <c r="L51" i="9" s="1"/>
  <c r="G51" i="9"/>
  <c r="H51" i="9" s="1"/>
  <c r="A51" i="9"/>
  <c r="AC50" i="9"/>
  <c r="AB50" i="9" s="1"/>
  <c r="AA50" i="9" s="1"/>
  <c r="Z50" i="9" s="1"/>
  <c r="Y50" i="9" s="1"/>
  <c r="X50" i="9" s="1"/>
  <c r="W50" i="9" s="1"/>
  <c r="V50" i="9" s="1"/>
  <c r="I50" i="9"/>
  <c r="J50" i="9" s="1"/>
  <c r="K50" i="9" s="1"/>
  <c r="L50" i="9" s="1"/>
  <c r="G50" i="9"/>
  <c r="H50" i="9" s="1"/>
  <c r="A50" i="9"/>
  <c r="AC49" i="9"/>
  <c r="AB49" i="9" s="1"/>
  <c r="AA49" i="9" s="1"/>
  <c r="Z49" i="9" s="1"/>
  <c r="Y49" i="9" s="1"/>
  <c r="X49" i="9" s="1"/>
  <c r="W49" i="9" s="1"/>
  <c r="V49" i="9" s="1"/>
  <c r="I49" i="9"/>
  <c r="J49" i="9" s="1"/>
  <c r="K49" i="9" s="1"/>
  <c r="L49" i="9" s="1"/>
  <c r="G49" i="9"/>
  <c r="H49" i="9" s="1"/>
  <c r="A49" i="9"/>
  <c r="I48" i="9"/>
  <c r="J48" i="9" s="1"/>
  <c r="K48" i="9" s="1"/>
  <c r="L48" i="9" s="1"/>
  <c r="G48" i="9"/>
  <c r="H48" i="9" s="1"/>
  <c r="A48" i="9"/>
  <c r="AC47" i="9"/>
  <c r="AB47" i="9" s="1"/>
  <c r="AA47" i="9" s="1"/>
  <c r="Z47" i="9" s="1"/>
  <c r="Y47" i="9" s="1"/>
  <c r="X47" i="9" s="1"/>
  <c r="I47" i="9"/>
  <c r="J47" i="9" s="1"/>
  <c r="K47" i="9" s="1"/>
  <c r="L47" i="9" s="1"/>
  <c r="G47" i="9"/>
  <c r="H47" i="9" s="1"/>
  <c r="A47" i="9"/>
  <c r="AC46" i="9"/>
  <c r="AB46" i="9" s="1"/>
  <c r="AA46" i="9" s="1"/>
  <c r="Z46" i="9" s="1"/>
  <c r="I46" i="9"/>
  <c r="J46" i="9" s="1"/>
  <c r="K46" i="9" s="1"/>
  <c r="L46" i="9" s="1"/>
  <c r="G46" i="9"/>
  <c r="H46" i="9" s="1"/>
  <c r="A46" i="9"/>
  <c r="AC45" i="9"/>
  <c r="AB45" i="9" s="1"/>
  <c r="AA45" i="9" s="1"/>
  <c r="Z45" i="9" s="1"/>
  <c r="Y45" i="9" s="1"/>
  <c r="X45" i="9" s="1"/>
  <c r="W45" i="9" s="1"/>
  <c r="V45" i="9" s="1"/>
  <c r="I45" i="9"/>
  <c r="J45" i="9" s="1"/>
  <c r="K45" i="9" s="1"/>
  <c r="L45" i="9" s="1"/>
  <c r="G45" i="9"/>
  <c r="H45" i="9" s="1"/>
  <c r="A45" i="9"/>
  <c r="AC44" i="9"/>
  <c r="AB44" i="9" s="1"/>
  <c r="AA44" i="9" s="1"/>
  <c r="Z44" i="9" s="1"/>
  <c r="Y44" i="9" s="1"/>
  <c r="X44" i="9" s="1"/>
  <c r="W44" i="9" s="1"/>
  <c r="V44" i="9" s="1"/>
  <c r="I44" i="9"/>
  <c r="J44" i="9" s="1"/>
  <c r="K44" i="9" s="1"/>
  <c r="L44" i="9" s="1"/>
  <c r="G44" i="9"/>
  <c r="H44" i="9" s="1"/>
  <c r="A44" i="9"/>
  <c r="AC43" i="9"/>
  <c r="AB43" i="9" s="1"/>
  <c r="AA43" i="9" s="1"/>
  <c r="Z43" i="9" s="1"/>
  <c r="Y43" i="9" s="1"/>
  <c r="X43" i="9" s="1"/>
  <c r="W43" i="9" s="1"/>
  <c r="V43" i="9" s="1"/>
  <c r="I43" i="9"/>
  <c r="J43" i="9" s="1"/>
  <c r="K43" i="9" s="1"/>
  <c r="L43" i="9" s="1"/>
  <c r="G43" i="9"/>
  <c r="H43" i="9" s="1"/>
  <c r="A43" i="9"/>
  <c r="AC42" i="9"/>
  <c r="AB42" i="9" s="1"/>
  <c r="AA42" i="9" s="1"/>
  <c r="Z42" i="9" s="1"/>
  <c r="Y42" i="9" s="1"/>
  <c r="X42" i="9" s="1"/>
  <c r="W42" i="9" s="1"/>
  <c r="V42" i="9" s="1"/>
  <c r="I42" i="9"/>
  <c r="J42" i="9" s="1"/>
  <c r="K42" i="9" s="1"/>
  <c r="L42" i="9" s="1"/>
  <c r="G42" i="9"/>
  <c r="H42" i="9" s="1"/>
  <c r="A42" i="9"/>
  <c r="AC41" i="9"/>
  <c r="AB41" i="9" s="1"/>
  <c r="AA41" i="9" s="1"/>
  <c r="Z41" i="9" s="1"/>
  <c r="Y41" i="9" s="1"/>
  <c r="X41" i="9" s="1"/>
  <c r="W41" i="9" s="1"/>
  <c r="V41" i="9" s="1"/>
  <c r="I41" i="9"/>
  <c r="J41" i="9" s="1"/>
  <c r="K41" i="9" s="1"/>
  <c r="L41" i="9" s="1"/>
  <c r="G41" i="9"/>
  <c r="H41" i="9" s="1"/>
  <c r="A41" i="9"/>
  <c r="AC40" i="9"/>
  <c r="AB40" i="9" s="1"/>
  <c r="AA40" i="9" s="1"/>
  <c r="Z40" i="9" s="1"/>
  <c r="Y40" i="9" s="1"/>
  <c r="X40" i="9" s="1"/>
  <c r="W40" i="9" s="1"/>
  <c r="V40" i="9" s="1"/>
  <c r="K40" i="9"/>
  <c r="L40" i="9" s="1"/>
  <c r="I40" i="9"/>
  <c r="J40" i="9" s="1"/>
  <c r="G40" i="9"/>
  <c r="H40" i="9" s="1"/>
  <c r="A40" i="9"/>
  <c r="AC39" i="9"/>
  <c r="AB39" i="9"/>
  <c r="AA39" i="9" s="1"/>
  <c r="Z39" i="9" s="1"/>
  <c r="Y39" i="9" s="1"/>
  <c r="X39" i="9" s="1"/>
  <c r="W39" i="9" s="1"/>
  <c r="V39" i="9" s="1"/>
  <c r="I39" i="9"/>
  <c r="J39" i="9" s="1"/>
  <c r="K39" i="9" s="1"/>
  <c r="L39" i="9" s="1"/>
  <c r="G39" i="9"/>
  <c r="H39" i="9" s="1"/>
  <c r="A39" i="9"/>
  <c r="AC38" i="9"/>
  <c r="AB38" i="9"/>
  <c r="AA38" i="9"/>
  <c r="Z38" i="9" s="1"/>
  <c r="Y38" i="9" s="1"/>
  <c r="X38" i="9" s="1"/>
  <c r="W38" i="9" s="1"/>
  <c r="V38" i="9" s="1"/>
  <c r="J38" i="9"/>
  <c r="K38" i="9" s="1"/>
  <c r="L38" i="9" s="1"/>
  <c r="I38" i="9"/>
  <c r="G38" i="9"/>
  <c r="H38" i="9" s="1"/>
  <c r="A38" i="9"/>
  <c r="AC37" i="9"/>
  <c r="AB37" i="9" s="1"/>
  <c r="AA37" i="9" s="1"/>
  <c r="Z37" i="9" s="1"/>
  <c r="Y37" i="9" s="1"/>
  <c r="X37" i="9" s="1"/>
  <c r="W37" i="9" s="1"/>
  <c r="V37" i="9" s="1"/>
  <c r="I37" i="9"/>
  <c r="J37" i="9" s="1"/>
  <c r="K37" i="9" s="1"/>
  <c r="L37" i="9" s="1"/>
  <c r="G37" i="9"/>
  <c r="H37" i="9" s="1"/>
  <c r="A37" i="9"/>
  <c r="AC36" i="9"/>
  <c r="AB36" i="9" s="1"/>
  <c r="AA36" i="9" s="1"/>
  <c r="Z36" i="9" s="1"/>
  <c r="Y36" i="9" s="1"/>
  <c r="X36" i="9" s="1"/>
  <c r="W36" i="9" s="1"/>
  <c r="V36" i="9" s="1"/>
  <c r="I36" i="9"/>
  <c r="J36" i="9" s="1"/>
  <c r="K36" i="9" s="1"/>
  <c r="L36" i="9" s="1"/>
  <c r="G36" i="9"/>
  <c r="H36" i="9" s="1"/>
  <c r="A36" i="9"/>
  <c r="AC35" i="9"/>
  <c r="AB35" i="9" s="1"/>
  <c r="AA35" i="9" s="1"/>
  <c r="Z35" i="9" s="1"/>
  <c r="Y35" i="9" s="1"/>
  <c r="X35" i="9" s="1"/>
  <c r="W35" i="9" s="1"/>
  <c r="V35" i="9" s="1"/>
  <c r="I35" i="9"/>
  <c r="J35" i="9" s="1"/>
  <c r="K35" i="9" s="1"/>
  <c r="L35" i="9" s="1"/>
  <c r="G35" i="9"/>
  <c r="H35" i="9" s="1"/>
  <c r="A35" i="9"/>
  <c r="AC34" i="9"/>
  <c r="AB34" i="9" s="1"/>
  <c r="AA34" i="9" s="1"/>
  <c r="Z34" i="9" s="1"/>
  <c r="Y34" i="9" s="1"/>
  <c r="X34" i="9" s="1"/>
  <c r="W34" i="9" s="1"/>
  <c r="V34" i="9" s="1"/>
  <c r="I34" i="9"/>
  <c r="J34" i="9" s="1"/>
  <c r="K34" i="9" s="1"/>
  <c r="L34" i="9" s="1"/>
  <c r="G34" i="9"/>
  <c r="H34" i="9" s="1"/>
  <c r="A34" i="9"/>
  <c r="AC33" i="9"/>
  <c r="AB33" i="9" s="1"/>
  <c r="AA33" i="9" s="1"/>
  <c r="Z33" i="9" s="1"/>
  <c r="Y33" i="9" s="1"/>
  <c r="X33" i="9" s="1"/>
  <c r="W33" i="9" s="1"/>
  <c r="V33" i="9" s="1"/>
  <c r="I33" i="9"/>
  <c r="J33" i="9" s="1"/>
  <c r="K33" i="9" s="1"/>
  <c r="L33" i="9" s="1"/>
  <c r="G33" i="9"/>
  <c r="H33" i="9" s="1"/>
  <c r="A33" i="9"/>
  <c r="AC32" i="9"/>
  <c r="AB32" i="9" s="1"/>
  <c r="AA32" i="9" s="1"/>
  <c r="Z32" i="9" s="1"/>
  <c r="Y32" i="9" s="1"/>
  <c r="X32" i="9" s="1"/>
  <c r="W32" i="9" s="1"/>
  <c r="V32" i="9" s="1"/>
  <c r="I32" i="9"/>
  <c r="J32" i="9" s="1"/>
  <c r="K32" i="9" s="1"/>
  <c r="L32" i="9" s="1"/>
  <c r="G32" i="9"/>
  <c r="H32" i="9" s="1"/>
  <c r="A32" i="9"/>
  <c r="AC31" i="9"/>
  <c r="AB31" i="9" s="1"/>
  <c r="AA31" i="9" s="1"/>
  <c r="Z31" i="9" s="1"/>
  <c r="Y31" i="9" s="1"/>
  <c r="X31" i="9" s="1"/>
  <c r="W31" i="9" s="1"/>
  <c r="V31" i="9" s="1"/>
  <c r="I31" i="9"/>
  <c r="J31" i="9" s="1"/>
  <c r="K31" i="9" s="1"/>
  <c r="L31" i="9" s="1"/>
  <c r="G31" i="9"/>
  <c r="H31" i="9" s="1"/>
  <c r="A31" i="9"/>
  <c r="AC30" i="9"/>
  <c r="AB30" i="9" s="1"/>
  <c r="AA30" i="9" s="1"/>
  <c r="Z30" i="9" s="1"/>
  <c r="Y30" i="9" s="1"/>
  <c r="X30" i="9" s="1"/>
  <c r="W30" i="9" s="1"/>
  <c r="V30" i="9" s="1"/>
  <c r="I30" i="9"/>
  <c r="J30" i="9" s="1"/>
  <c r="K30" i="9" s="1"/>
  <c r="L30" i="9" s="1"/>
  <c r="G30" i="9"/>
  <c r="H30" i="9" s="1"/>
  <c r="A30" i="9"/>
  <c r="AC29" i="9"/>
  <c r="AB29" i="9" s="1"/>
  <c r="AA29" i="9" s="1"/>
  <c r="Z29" i="9" s="1"/>
  <c r="Y29" i="9" s="1"/>
  <c r="X29" i="9" s="1"/>
  <c r="W29" i="9" s="1"/>
  <c r="V29" i="9" s="1"/>
  <c r="I29" i="9"/>
  <c r="J29" i="9" s="1"/>
  <c r="K29" i="9" s="1"/>
  <c r="L29" i="9" s="1"/>
  <c r="G29" i="9"/>
  <c r="H29" i="9" s="1"/>
  <c r="A29" i="9"/>
  <c r="AC28" i="9"/>
  <c r="AB28" i="9" s="1"/>
  <c r="AA28" i="9" s="1"/>
  <c r="Z28" i="9" s="1"/>
  <c r="Y28" i="9" s="1"/>
  <c r="X28" i="9" s="1"/>
  <c r="W28" i="9" s="1"/>
  <c r="V28" i="9" s="1"/>
  <c r="I28" i="9"/>
  <c r="J28" i="9" s="1"/>
  <c r="K28" i="9" s="1"/>
  <c r="L28" i="9" s="1"/>
  <c r="G28" i="9"/>
  <c r="H28" i="9" s="1"/>
  <c r="A28" i="9"/>
  <c r="AC27" i="9"/>
  <c r="AB27" i="9" s="1"/>
  <c r="AA27" i="9" s="1"/>
  <c r="Z27" i="9" s="1"/>
  <c r="Y27" i="9" s="1"/>
  <c r="X27" i="9" s="1"/>
  <c r="W27" i="9" s="1"/>
  <c r="V27" i="9" s="1"/>
  <c r="I27" i="9"/>
  <c r="J27" i="9" s="1"/>
  <c r="K27" i="9" s="1"/>
  <c r="L27" i="9" s="1"/>
  <c r="G27" i="9"/>
  <c r="H27" i="9" s="1"/>
  <c r="A27" i="9"/>
  <c r="F26" i="9"/>
  <c r="AC26" i="9" s="1"/>
  <c r="AB26" i="9" s="1"/>
  <c r="AA26" i="9" s="1"/>
  <c r="Z26" i="9" s="1"/>
  <c r="Y26" i="9" s="1"/>
  <c r="X26" i="9" s="1"/>
  <c r="W26" i="9" s="1"/>
  <c r="V26" i="9" s="1"/>
  <c r="A26" i="9"/>
  <c r="F25" i="9"/>
  <c r="AC25" i="9" s="1"/>
  <c r="AB25" i="9" s="1"/>
  <c r="AA25" i="9" s="1"/>
  <c r="Z25" i="9" s="1"/>
  <c r="Y25" i="9" s="1"/>
  <c r="X25" i="9" s="1"/>
  <c r="W25" i="9" s="1"/>
  <c r="V25" i="9" s="1"/>
  <c r="A25" i="9"/>
  <c r="AC24" i="9"/>
  <c r="AB24" i="9" s="1"/>
  <c r="AA24" i="9" s="1"/>
  <c r="Z24" i="9" s="1"/>
  <c r="Y24" i="9" s="1"/>
  <c r="X24" i="9" s="1"/>
  <c r="W24" i="9" s="1"/>
  <c r="V24" i="9" s="1"/>
  <c r="I24" i="9"/>
  <c r="J24" i="9" s="1"/>
  <c r="K24" i="9" s="1"/>
  <c r="L24" i="9" s="1"/>
  <c r="G24" i="9"/>
  <c r="H24" i="9" s="1"/>
  <c r="A24" i="9"/>
  <c r="AC23" i="9"/>
  <c r="AB23" i="9" s="1"/>
  <c r="AA23" i="9" s="1"/>
  <c r="Z23" i="9" s="1"/>
  <c r="Y23" i="9" s="1"/>
  <c r="X23" i="9" s="1"/>
  <c r="W23" i="9" s="1"/>
  <c r="V23" i="9" s="1"/>
  <c r="I23" i="9"/>
  <c r="J23" i="9" s="1"/>
  <c r="K23" i="9" s="1"/>
  <c r="L23" i="9" s="1"/>
  <c r="H23" i="9"/>
  <c r="A23" i="9"/>
  <c r="AC22" i="9"/>
  <c r="AB22" i="9" s="1"/>
  <c r="AA22" i="9" s="1"/>
  <c r="Z22" i="9" s="1"/>
  <c r="Y22" i="9" s="1"/>
  <c r="X22" i="9" s="1"/>
  <c r="W22" i="9" s="1"/>
  <c r="V22" i="9" s="1"/>
  <c r="I22" i="9"/>
  <c r="J22" i="9" s="1"/>
  <c r="K22" i="9" s="1"/>
  <c r="L22" i="9" s="1"/>
  <c r="H22" i="9"/>
  <c r="A22" i="9"/>
  <c r="AC21" i="9"/>
  <c r="AB21" i="9" s="1"/>
  <c r="AA21" i="9" s="1"/>
  <c r="Z21" i="9" s="1"/>
  <c r="Y21" i="9" s="1"/>
  <c r="X21" i="9" s="1"/>
  <c r="W21" i="9" s="1"/>
  <c r="V21" i="9" s="1"/>
  <c r="I21" i="9"/>
  <c r="J21" i="9" s="1"/>
  <c r="K21" i="9" s="1"/>
  <c r="L21" i="9" s="1"/>
  <c r="H21" i="9"/>
  <c r="A21" i="9"/>
  <c r="AC20" i="9"/>
  <c r="AB20" i="9" s="1"/>
  <c r="AA20" i="9" s="1"/>
  <c r="Z20" i="9" s="1"/>
  <c r="Y20" i="9" s="1"/>
  <c r="X20" i="9" s="1"/>
  <c r="W20" i="9" s="1"/>
  <c r="V20" i="9" s="1"/>
  <c r="I20" i="9"/>
  <c r="J20" i="9" s="1"/>
  <c r="K20" i="9" s="1"/>
  <c r="L20" i="9" s="1"/>
  <c r="H20" i="9"/>
  <c r="A20" i="9"/>
  <c r="AC19" i="9"/>
  <c r="AB19" i="9" s="1"/>
  <c r="AA19" i="9" s="1"/>
  <c r="Z19" i="9" s="1"/>
  <c r="Y19" i="9" s="1"/>
  <c r="X19" i="9" s="1"/>
  <c r="W19" i="9" s="1"/>
  <c r="V19" i="9" s="1"/>
  <c r="I19" i="9"/>
  <c r="J19" i="9" s="1"/>
  <c r="K19" i="9" s="1"/>
  <c r="L19" i="9" s="1"/>
  <c r="H19" i="9"/>
  <c r="G19" i="9"/>
  <c r="A19" i="9"/>
  <c r="AC18" i="9"/>
  <c r="AB18" i="9" s="1"/>
  <c r="AA18" i="9" s="1"/>
  <c r="Z18" i="9" s="1"/>
  <c r="Y18" i="9" s="1"/>
  <c r="X18" i="9" s="1"/>
  <c r="W18" i="9" s="1"/>
  <c r="V18" i="9" s="1"/>
  <c r="I18" i="9"/>
  <c r="J18" i="9" s="1"/>
  <c r="K18" i="9" s="1"/>
  <c r="L18" i="9" s="1"/>
  <c r="G18" i="9"/>
  <c r="H18" i="9" s="1"/>
  <c r="A18" i="9"/>
  <c r="AC17" i="9"/>
  <c r="AB17" i="9" s="1"/>
  <c r="AA17" i="9" s="1"/>
  <c r="Z17" i="9" s="1"/>
  <c r="Y17" i="9" s="1"/>
  <c r="X17" i="9" s="1"/>
  <c r="W17" i="9" s="1"/>
  <c r="V17" i="9" s="1"/>
  <c r="I17" i="9"/>
  <c r="J17" i="9" s="1"/>
  <c r="K17" i="9" s="1"/>
  <c r="L17" i="9" s="1"/>
  <c r="G17" i="9"/>
  <c r="H17" i="9" s="1"/>
  <c r="A17" i="9"/>
  <c r="AC16" i="9"/>
  <c r="AB16" i="9" s="1"/>
  <c r="AA16" i="9" s="1"/>
  <c r="Z16" i="9" s="1"/>
  <c r="Y16" i="9" s="1"/>
  <c r="X16" i="9" s="1"/>
  <c r="W16" i="9" s="1"/>
  <c r="V16" i="9" s="1"/>
  <c r="I16" i="9"/>
  <c r="J16" i="9" s="1"/>
  <c r="K16" i="9" s="1"/>
  <c r="L16" i="9" s="1"/>
  <c r="G16" i="9"/>
  <c r="H16" i="9" s="1"/>
  <c r="A16" i="9"/>
  <c r="AC15" i="9"/>
  <c r="AB15" i="9" s="1"/>
  <c r="AA15" i="9" s="1"/>
  <c r="Z15" i="9" s="1"/>
  <c r="Y15" i="9" s="1"/>
  <c r="X15" i="9" s="1"/>
  <c r="W15" i="9" s="1"/>
  <c r="V15" i="9" s="1"/>
  <c r="I15" i="9"/>
  <c r="J15" i="9" s="1"/>
  <c r="K15" i="9" s="1"/>
  <c r="L15" i="9" s="1"/>
  <c r="G15" i="9"/>
  <c r="H15" i="9" s="1"/>
  <c r="A15" i="9"/>
  <c r="AC14" i="9"/>
  <c r="AB14" i="9" s="1"/>
  <c r="AA14" i="9" s="1"/>
  <c r="Z14" i="9" s="1"/>
  <c r="Y14" i="9" s="1"/>
  <c r="X14" i="9" s="1"/>
  <c r="W14" i="9" s="1"/>
  <c r="V14" i="9" s="1"/>
  <c r="I14" i="9"/>
  <c r="J14" i="9" s="1"/>
  <c r="K14" i="9" s="1"/>
  <c r="L14" i="9" s="1"/>
  <c r="G14" i="9"/>
  <c r="H14" i="9" s="1"/>
  <c r="A14" i="9"/>
  <c r="AC13" i="9"/>
  <c r="AB13" i="9"/>
  <c r="AA13" i="9" s="1"/>
  <c r="Z13" i="9" s="1"/>
  <c r="Y13" i="9" s="1"/>
  <c r="X13" i="9" s="1"/>
  <c r="W13" i="9" s="1"/>
  <c r="V13" i="9" s="1"/>
  <c r="I13" i="9"/>
  <c r="J13" i="9" s="1"/>
  <c r="K13" i="9" s="1"/>
  <c r="L13" i="9" s="1"/>
  <c r="G13" i="9"/>
  <c r="H13" i="9" s="1"/>
  <c r="A13" i="9"/>
  <c r="AC12" i="9"/>
  <c r="AB12" i="9" s="1"/>
  <c r="AA12" i="9" s="1"/>
  <c r="Z12" i="9" s="1"/>
  <c r="Y12" i="9" s="1"/>
  <c r="X12" i="9" s="1"/>
  <c r="W12" i="9" s="1"/>
  <c r="V12" i="9" s="1"/>
  <c r="I12" i="9"/>
  <c r="J12" i="9" s="1"/>
  <c r="K12" i="9" s="1"/>
  <c r="L12" i="9" s="1"/>
  <c r="H12" i="9"/>
  <c r="A12" i="9"/>
  <c r="AD11" i="9"/>
  <c r="AD10" i="9" s="1"/>
  <c r="AC11" i="9"/>
  <c r="AC10" i="9" s="1"/>
  <c r="AB11" i="9"/>
  <c r="AB10" i="9" s="1"/>
  <c r="AA11" i="9"/>
  <c r="AA10" i="9" s="1"/>
  <c r="Z11" i="9"/>
  <c r="Z10" i="9" s="1"/>
  <c r="Y11" i="9"/>
  <c r="Y10" i="9" s="1"/>
  <c r="X11" i="9"/>
  <c r="X10" i="9" s="1"/>
  <c r="W11" i="9"/>
  <c r="W10" i="9" s="1"/>
  <c r="V11" i="9"/>
  <c r="V10" i="9" s="1"/>
  <c r="U11" i="9"/>
  <c r="U10" i="9" s="1"/>
  <c r="T11" i="9"/>
  <c r="T10" i="9" s="1"/>
  <c r="S11" i="9"/>
  <c r="S10" i="9" s="1"/>
  <c r="R11" i="9"/>
  <c r="R10" i="9" s="1"/>
  <c r="Q11" i="9"/>
  <c r="Q10" i="9" s="1"/>
  <c r="P11" i="9"/>
  <c r="P10" i="9" s="1"/>
  <c r="O11" i="9"/>
  <c r="O10" i="9" s="1"/>
  <c r="N11" i="9"/>
  <c r="N10" i="9" s="1"/>
  <c r="I8" i="9"/>
  <c r="F8" i="9"/>
  <c r="A8" i="9"/>
  <c r="A7" i="9"/>
  <c r="A6" i="9"/>
  <c r="A5" i="9"/>
  <c r="AA157" i="8"/>
  <c r="Z157" i="8" s="1"/>
  <c r="Y157" i="8" s="1"/>
  <c r="X157" i="8" s="1"/>
  <c r="W157" i="8" s="1"/>
  <c r="V157" i="8" s="1"/>
  <c r="U157" i="8" s="1"/>
  <c r="T157" i="8" s="1"/>
  <c r="J157" i="8"/>
  <c r="K157" i="8" s="1"/>
  <c r="L157" i="8" s="1"/>
  <c r="M157" i="8" s="1"/>
  <c r="G157" i="8"/>
  <c r="I157" i="8" s="1"/>
  <c r="A157" i="8"/>
  <c r="X156" i="8"/>
  <c r="W156" i="8" s="1"/>
  <c r="V156" i="8" s="1"/>
  <c r="U156" i="8" s="1"/>
  <c r="J156" i="8"/>
  <c r="K156" i="8" s="1"/>
  <c r="L156" i="8" s="1"/>
  <c r="M156" i="8" s="1"/>
  <c r="G156" i="8"/>
  <c r="I156" i="8" s="1"/>
  <c r="A156" i="8"/>
  <c r="AA155" i="8"/>
  <c r="Z155" i="8" s="1"/>
  <c r="Y155" i="8" s="1"/>
  <c r="X155" i="8" s="1"/>
  <c r="W155" i="8" s="1"/>
  <c r="V155" i="8" s="1"/>
  <c r="U155" i="8" s="1"/>
  <c r="T155" i="8" s="1"/>
  <c r="J155" i="8"/>
  <c r="K155" i="8" s="1"/>
  <c r="L155" i="8" s="1"/>
  <c r="M155" i="8" s="1"/>
  <c r="G155" i="8"/>
  <c r="I155" i="8" s="1"/>
  <c r="A155" i="8"/>
  <c r="AA154" i="8"/>
  <c r="Z154" i="8" s="1"/>
  <c r="Y154" i="8" s="1"/>
  <c r="X154" i="8" s="1"/>
  <c r="W154" i="8" s="1"/>
  <c r="V154" i="8" s="1"/>
  <c r="U154" i="8" s="1"/>
  <c r="T154" i="8" s="1"/>
  <c r="J154" i="8"/>
  <c r="K154" i="8" s="1"/>
  <c r="L154" i="8" s="1"/>
  <c r="M154" i="8" s="1"/>
  <c r="G154" i="8"/>
  <c r="I154" i="8" s="1"/>
  <c r="A154" i="8"/>
  <c r="AA153" i="8"/>
  <c r="Z153" i="8" s="1"/>
  <c r="Y153" i="8" s="1"/>
  <c r="X153" i="8" s="1"/>
  <c r="W153" i="8" s="1"/>
  <c r="V153" i="8" s="1"/>
  <c r="U153" i="8" s="1"/>
  <c r="T153" i="8" s="1"/>
  <c r="J153" i="8"/>
  <c r="K153" i="8" s="1"/>
  <c r="L153" i="8" s="1"/>
  <c r="M153" i="8" s="1"/>
  <c r="G153" i="8"/>
  <c r="I153" i="8" s="1"/>
  <c r="A153" i="8"/>
  <c r="AA152" i="8"/>
  <c r="Z152" i="8" s="1"/>
  <c r="Y152" i="8" s="1"/>
  <c r="X152" i="8" s="1"/>
  <c r="W152" i="8" s="1"/>
  <c r="V152" i="8" s="1"/>
  <c r="U152" i="8" s="1"/>
  <c r="T152" i="8" s="1"/>
  <c r="J152" i="8"/>
  <c r="K152" i="8" s="1"/>
  <c r="L152" i="8" s="1"/>
  <c r="M152" i="8" s="1"/>
  <c r="G152" i="8"/>
  <c r="I152" i="8" s="1"/>
  <c r="A152" i="8"/>
  <c r="AA151" i="8"/>
  <c r="Z151" i="8" s="1"/>
  <c r="Y151" i="8" s="1"/>
  <c r="X151" i="8" s="1"/>
  <c r="W151" i="8" s="1"/>
  <c r="V151" i="8" s="1"/>
  <c r="U151" i="8" s="1"/>
  <c r="T151" i="8" s="1"/>
  <c r="J151" i="8"/>
  <c r="K151" i="8" s="1"/>
  <c r="L151" i="8" s="1"/>
  <c r="M151" i="8" s="1"/>
  <c r="G151" i="8"/>
  <c r="I151" i="8" s="1"/>
  <c r="A151" i="8"/>
  <c r="AA150" i="8"/>
  <c r="Z150" i="8" s="1"/>
  <c r="Y150" i="8" s="1"/>
  <c r="X150" i="8" s="1"/>
  <c r="W150" i="8" s="1"/>
  <c r="V150" i="8" s="1"/>
  <c r="U150" i="8" s="1"/>
  <c r="T150" i="8" s="1"/>
  <c r="J150" i="8"/>
  <c r="K150" i="8" s="1"/>
  <c r="L150" i="8" s="1"/>
  <c r="M150" i="8" s="1"/>
  <c r="G150" i="8"/>
  <c r="I150" i="8" s="1"/>
  <c r="A150" i="8"/>
  <c r="AA149" i="8"/>
  <c r="Z149" i="8" s="1"/>
  <c r="Y149" i="8" s="1"/>
  <c r="X149" i="8" s="1"/>
  <c r="W149" i="8" s="1"/>
  <c r="V149" i="8" s="1"/>
  <c r="U149" i="8" s="1"/>
  <c r="T149" i="8" s="1"/>
  <c r="J149" i="8"/>
  <c r="K149" i="8" s="1"/>
  <c r="L149" i="8" s="1"/>
  <c r="M149" i="8" s="1"/>
  <c r="G149" i="8"/>
  <c r="I149" i="8" s="1"/>
  <c r="A149" i="8"/>
  <c r="AA148" i="8"/>
  <c r="Z148" i="8" s="1"/>
  <c r="Y148" i="8" s="1"/>
  <c r="X148" i="8" s="1"/>
  <c r="W148" i="8" s="1"/>
  <c r="V148" i="8" s="1"/>
  <c r="U148" i="8" s="1"/>
  <c r="T148" i="8" s="1"/>
  <c r="J148" i="8"/>
  <c r="K148" i="8" s="1"/>
  <c r="L148" i="8" s="1"/>
  <c r="M148" i="8" s="1"/>
  <c r="G148" i="8"/>
  <c r="I148" i="8" s="1"/>
  <c r="A148" i="8"/>
  <c r="AA147" i="8"/>
  <c r="Z147" i="8" s="1"/>
  <c r="Y147" i="8" s="1"/>
  <c r="X147" i="8" s="1"/>
  <c r="W147" i="8"/>
  <c r="V147" i="8" s="1"/>
  <c r="U147" i="8" s="1"/>
  <c r="T147" i="8" s="1"/>
  <c r="J147" i="8"/>
  <c r="K147" i="8" s="1"/>
  <c r="L147" i="8" s="1"/>
  <c r="M147" i="8" s="1"/>
  <c r="G147" i="8"/>
  <c r="I147" i="8" s="1"/>
  <c r="A147" i="8"/>
  <c r="AA146" i="8"/>
  <c r="Z146" i="8" s="1"/>
  <c r="Y146" i="8" s="1"/>
  <c r="X146" i="8" s="1"/>
  <c r="W146" i="8" s="1"/>
  <c r="V146" i="8" s="1"/>
  <c r="U146" i="8" s="1"/>
  <c r="T146" i="8" s="1"/>
  <c r="J146" i="8"/>
  <c r="K146" i="8" s="1"/>
  <c r="L146" i="8" s="1"/>
  <c r="M146" i="8" s="1"/>
  <c r="G146" i="8"/>
  <c r="I146" i="8" s="1"/>
  <c r="A146" i="8"/>
  <c r="AA145" i="8"/>
  <c r="Z145" i="8" s="1"/>
  <c r="Y145" i="8" s="1"/>
  <c r="X145" i="8" s="1"/>
  <c r="W145" i="8" s="1"/>
  <c r="V145" i="8" s="1"/>
  <c r="U145" i="8" s="1"/>
  <c r="T145" i="8" s="1"/>
  <c r="J145" i="8"/>
  <c r="K145" i="8" s="1"/>
  <c r="L145" i="8" s="1"/>
  <c r="M145" i="8" s="1"/>
  <c r="G145" i="8"/>
  <c r="I145" i="8" s="1"/>
  <c r="A145" i="8"/>
  <c r="AA144" i="8"/>
  <c r="Z144" i="8" s="1"/>
  <c r="Y144" i="8" s="1"/>
  <c r="X144" i="8" s="1"/>
  <c r="W144" i="8" s="1"/>
  <c r="V144" i="8" s="1"/>
  <c r="U144" i="8" s="1"/>
  <c r="T144" i="8" s="1"/>
  <c r="J144" i="8"/>
  <c r="K144" i="8" s="1"/>
  <c r="L144" i="8" s="1"/>
  <c r="M144" i="8" s="1"/>
  <c r="G144" i="8"/>
  <c r="I144" i="8" s="1"/>
  <c r="A144" i="8"/>
  <c r="AA143" i="8"/>
  <c r="Z143" i="8" s="1"/>
  <c r="Y143" i="8" s="1"/>
  <c r="X143" i="8" s="1"/>
  <c r="W143" i="8" s="1"/>
  <c r="V143" i="8" s="1"/>
  <c r="U143" i="8" s="1"/>
  <c r="T143" i="8" s="1"/>
  <c r="J143" i="8"/>
  <c r="K143" i="8" s="1"/>
  <c r="L143" i="8" s="1"/>
  <c r="M143" i="8" s="1"/>
  <c r="G143" i="8"/>
  <c r="I143" i="8" s="1"/>
  <c r="A143" i="8"/>
  <c r="AA142" i="8"/>
  <c r="Z142" i="8" s="1"/>
  <c r="Y142" i="8" s="1"/>
  <c r="X142" i="8" s="1"/>
  <c r="W142" i="8" s="1"/>
  <c r="V142" i="8" s="1"/>
  <c r="U142" i="8" s="1"/>
  <c r="T142" i="8" s="1"/>
  <c r="K142" i="8"/>
  <c r="L142" i="8" s="1"/>
  <c r="M142" i="8" s="1"/>
  <c r="J142" i="8"/>
  <c r="I142" i="8"/>
  <c r="A142" i="8"/>
  <c r="AA141" i="8"/>
  <c r="Z141" i="8" s="1"/>
  <c r="Y141" i="8" s="1"/>
  <c r="X141" i="8" s="1"/>
  <c r="W141" i="8" s="1"/>
  <c r="V141" i="8" s="1"/>
  <c r="U141" i="8" s="1"/>
  <c r="T141" i="8" s="1"/>
  <c r="J141" i="8"/>
  <c r="K141" i="8" s="1"/>
  <c r="L141" i="8" s="1"/>
  <c r="M141" i="8" s="1"/>
  <c r="I141" i="8"/>
  <c r="A141" i="8"/>
  <c r="AA140" i="8"/>
  <c r="Z140" i="8" s="1"/>
  <c r="Y140" i="8" s="1"/>
  <c r="X140" i="8" s="1"/>
  <c r="W140" i="8" s="1"/>
  <c r="V140" i="8" s="1"/>
  <c r="U140" i="8" s="1"/>
  <c r="T140" i="8" s="1"/>
  <c r="J140" i="8"/>
  <c r="K140" i="8" s="1"/>
  <c r="L140" i="8" s="1"/>
  <c r="M140" i="8" s="1"/>
  <c r="I140" i="8"/>
  <c r="A140" i="8"/>
  <c r="AA139" i="8"/>
  <c r="Z139" i="8" s="1"/>
  <c r="Y139" i="8" s="1"/>
  <c r="X139" i="8" s="1"/>
  <c r="W139" i="8" s="1"/>
  <c r="V139" i="8" s="1"/>
  <c r="U139" i="8" s="1"/>
  <c r="T139" i="8" s="1"/>
  <c r="J139" i="8"/>
  <c r="K139" i="8" s="1"/>
  <c r="L139" i="8" s="1"/>
  <c r="M139" i="8" s="1"/>
  <c r="I139" i="8"/>
  <c r="A139" i="8"/>
  <c r="AA138" i="8"/>
  <c r="Z138" i="8" s="1"/>
  <c r="Y138" i="8" s="1"/>
  <c r="X138" i="8" s="1"/>
  <c r="W138" i="8" s="1"/>
  <c r="V138" i="8" s="1"/>
  <c r="U138" i="8" s="1"/>
  <c r="T138" i="8" s="1"/>
  <c r="J138" i="8"/>
  <c r="K138" i="8" s="1"/>
  <c r="L138" i="8" s="1"/>
  <c r="M138" i="8" s="1"/>
  <c r="I138" i="8"/>
  <c r="A138" i="8"/>
  <c r="AA137" i="8"/>
  <c r="Z137" i="8" s="1"/>
  <c r="Y137" i="8" s="1"/>
  <c r="X137" i="8" s="1"/>
  <c r="W137" i="8" s="1"/>
  <c r="V137" i="8" s="1"/>
  <c r="U137" i="8" s="1"/>
  <c r="T137" i="8" s="1"/>
  <c r="J137" i="8"/>
  <c r="K137" i="8" s="1"/>
  <c r="L137" i="8" s="1"/>
  <c r="M137" i="8" s="1"/>
  <c r="I137" i="8"/>
  <c r="A137" i="8"/>
  <c r="AA136" i="8"/>
  <c r="Z136" i="8" s="1"/>
  <c r="Y136" i="8" s="1"/>
  <c r="X136" i="8" s="1"/>
  <c r="W136" i="8" s="1"/>
  <c r="V136" i="8" s="1"/>
  <c r="U136" i="8" s="1"/>
  <c r="T136" i="8" s="1"/>
  <c r="J136" i="8"/>
  <c r="K136" i="8" s="1"/>
  <c r="L136" i="8" s="1"/>
  <c r="M136" i="8" s="1"/>
  <c r="H136" i="8"/>
  <c r="I136" i="8" s="1"/>
  <c r="A136" i="8"/>
  <c r="AA135" i="8"/>
  <c r="Z135" i="8" s="1"/>
  <c r="Y135" i="8" s="1"/>
  <c r="X135" i="8" s="1"/>
  <c r="W135" i="8" s="1"/>
  <c r="V135" i="8" s="1"/>
  <c r="U135" i="8" s="1"/>
  <c r="T135" i="8" s="1"/>
  <c r="J135" i="8"/>
  <c r="K135" i="8" s="1"/>
  <c r="L135" i="8" s="1"/>
  <c r="M135" i="8" s="1"/>
  <c r="H135" i="8"/>
  <c r="I135" i="8" s="1"/>
  <c r="A135" i="8"/>
  <c r="AA134" i="8"/>
  <c r="Z134" i="8" s="1"/>
  <c r="Y134" i="8" s="1"/>
  <c r="X134" i="8" s="1"/>
  <c r="W134" i="8" s="1"/>
  <c r="V134" i="8" s="1"/>
  <c r="U134" i="8" s="1"/>
  <c r="T134" i="8" s="1"/>
  <c r="J134" i="8"/>
  <c r="K134" i="8" s="1"/>
  <c r="L134" i="8" s="1"/>
  <c r="M134" i="8" s="1"/>
  <c r="H134" i="8"/>
  <c r="I134" i="8" s="1"/>
  <c r="A134" i="8"/>
  <c r="AA133" i="8"/>
  <c r="Z133" i="8" s="1"/>
  <c r="Y133" i="8" s="1"/>
  <c r="X133" i="8" s="1"/>
  <c r="W133" i="8" s="1"/>
  <c r="V133" i="8" s="1"/>
  <c r="U133" i="8" s="1"/>
  <c r="T133" i="8" s="1"/>
  <c r="J133" i="8"/>
  <c r="K133" i="8" s="1"/>
  <c r="L133" i="8" s="1"/>
  <c r="M133" i="8" s="1"/>
  <c r="H133" i="8"/>
  <c r="I133" i="8" s="1"/>
  <c r="A133" i="8"/>
  <c r="AA132" i="8"/>
  <c r="Z132" i="8" s="1"/>
  <c r="Y132" i="8" s="1"/>
  <c r="X132" i="8" s="1"/>
  <c r="W132" i="8" s="1"/>
  <c r="V132" i="8" s="1"/>
  <c r="U132" i="8" s="1"/>
  <c r="T132" i="8" s="1"/>
  <c r="J132" i="8"/>
  <c r="K132" i="8" s="1"/>
  <c r="L132" i="8" s="1"/>
  <c r="M132" i="8" s="1"/>
  <c r="G132" i="8"/>
  <c r="I132" i="8" s="1"/>
  <c r="A132" i="8"/>
  <c r="AA131" i="8"/>
  <c r="Z131" i="8" s="1"/>
  <c r="Y131" i="8" s="1"/>
  <c r="X131" i="8" s="1"/>
  <c r="W131" i="8" s="1"/>
  <c r="V131" i="8" s="1"/>
  <c r="U131" i="8" s="1"/>
  <c r="T131" i="8" s="1"/>
  <c r="J131" i="8"/>
  <c r="K131" i="8" s="1"/>
  <c r="L131" i="8" s="1"/>
  <c r="M131" i="8" s="1"/>
  <c r="G131" i="8"/>
  <c r="I131" i="8" s="1"/>
  <c r="A131" i="8"/>
  <c r="AA130" i="8"/>
  <c r="Z130" i="8" s="1"/>
  <c r="Y130" i="8" s="1"/>
  <c r="X130" i="8" s="1"/>
  <c r="W130" i="8" s="1"/>
  <c r="V130" i="8" s="1"/>
  <c r="U130" i="8" s="1"/>
  <c r="T130" i="8" s="1"/>
  <c r="J130" i="8"/>
  <c r="K130" i="8" s="1"/>
  <c r="L130" i="8" s="1"/>
  <c r="M130" i="8" s="1"/>
  <c r="G130" i="8"/>
  <c r="I130" i="8" s="1"/>
  <c r="A130" i="8"/>
  <c r="AA129" i="8"/>
  <c r="Z129" i="8" s="1"/>
  <c r="Y129" i="8" s="1"/>
  <c r="X129" i="8" s="1"/>
  <c r="W129" i="8" s="1"/>
  <c r="V129" i="8" s="1"/>
  <c r="U129" i="8" s="1"/>
  <c r="T129" i="8" s="1"/>
  <c r="J129" i="8"/>
  <c r="K129" i="8" s="1"/>
  <c r="L129" i="8" s="1"/>
  <c r="M129" i="8" s="1"/>
  <c r="G129" i="8"/>
  <c r="I129" i="8" s="1"/>
  <c r="A129" i="8"/>
  <c r="AA128" i="8"/>
  <c r="Z128" i="8" s="1"/>
  <c r="Y128" i="8" s="1"/>
  <c r="X128" i="8" s="1"/>
  <c r="W128" i="8" s="1"/>
  <c r="V128" i="8" s="1"/>
  <c r="U128" i="8" s="1"/>
  <c r="T128" i="8" s="1"/>
  <c r="J128" i="8"/>
  <c r="K128" i="8" s="1"/>
  <c r="L128" i="8" s="1"/>
  <c r="M128" i="8" s="1"/>
  <c r="G128" i="8"/>
  <c r="I128" i="8" s="1"/>
  <c r="A128" i="8"/>
  <c r="AA127" i="8"/>
  <c r="Z127" i="8" s="1"/>
  <c r="Y127" i="8" s="1"/>
  <c r="X127" i="8" s="1"/>
  <c r="W127" i="8" s="1"/>
  <c r="V127" i="8" s="1"/>
  <c r="U127" i="8" s="1"/>
  <c r="T127" i="8" s="1"/>
  <c r="J127" i="8"/>
  <c r="K127" i="8" s="1"/>
  <c r="L127" i="8" s="1"/>
  <c r="M127" i="8" s="1"/>
  <c r="G127" i="8"/>
  <c r="I127" i="8" s="1"/>
  <c r="A127" i="8"/>
  <c r="AA126" i="8"/>
  <c r="Z126" i="8" s="1"/>
  <c r="Y126" i="8" s="1"/>
  <c r="X126" i="8" s="1"/>
  <c r="W126" i="8" s="1"/>
  <c r="V126" i="8" s="1"/>
  <c r="U126" i="8" s="1"/>
  <c r="T126" i="8" s="1"/>
  <c r="J126" i="8"/>
  <c r="K126" i="8" s="1"/>
  <c r="L126" i="8" s="1"/>
  <c r="M126" i="8" s="1"/>
  <c r="G126" i="8"/>
  <c r="I126" i="8" s="1"/>
  <c r="A126" i="8"/>
  <c r="AA125" i="8"/>
  <c r="Z125" i="8" s="1"/>
  <c r="Y125" i="8" s="1"/>
  <c r="X125" i="8" s="1"/>
  <c r="W125" i="8" s="1"/>
  <c r="V125" i="8" s="1"/>
  <c r="U125" i="8" s="1"/>
  <c r="T125" i="8" s="1"/>
  <c r="J125" i="8"/>
  <c r="K125" i="8" s="1"/>
  <c r="L125" i="8" s="1"/>
  <c r="M125" i="8" s="1"/>
  <c r="H125" i="8"/>
  <c r="I125" i="8" s="1"/>
  <c r="A125" i="8"/>
  <c r="AA124" i="8"/>
  <c r="Z124" i="8" s="1"/>
  <c r="Y124" i="8" s="1"/>
  <c r="X124" i="8" s="1"/>
  <c r="W124" i="8" s="1"/>
  <c r="V124" i="8" s="1"/>
  <c r="U124" i="8" s="1"/>
  <c r="T124" i="8" s="1"/>
  <c r="J124" i="8"/>
  <c r="K124" i="8" s="1"/>
  <c r="L124" i="8" s="1"/>
  <c r="M124" i="8" s="1"/>
  <c r="G124" i="8"/>
  <c r="I124" i="8" s="1"/>
  <c r="A124" i="8"/>
  <c r="AA123" i="8"/>
  <c r="Z123" i="8" s="1"/>
  <c r="Y123" i="8" s="1"/>
  <c r="X123" i="8" s="1"/>
  <c r="W123" i="8" s="1"/>
  <c r="V123" i="8" s="1"/>
  <c r="U123" i="8" s="1"/>
  <c r="T123" i="8" s="1"/>
  <c r="J123" i="8"/>
  <c r="K123" i="8" s="1"/>
  <c r="L123" i="8" s="1"/>
  <c r="M123" i="8" s="1"/>
  <c r="G123" i="8"/>
  <c r="I123" i="8" s="1"/>
  <c r="A123" i="8"/>
  <c r="AA122" i="8"/>
  <c r="Z122" i="8" s="1"/>
  <c r="Y122" i="8" s="1"/>
  <c r="X122" i="8" s="1"/>
  <c r="W122" i="8" s="1"/>
  <c r="V122" i="8" s="1"/>
  <c r="U122" i="8" s="1"/>
  <c r="T122" i="8" s="1"/>
  <c r="J122" i="8"/>
  <c r="K122" i="8" s="1"/>
  <c r="L122" i="8" s="1"/>
  <c r="M122" i="8" s="1"/>
  <c r="H122" i="8"/>
  <c r="G122" i="8"/>
  <c r="I122" i="8" s="1"/>
  <c r="A122" i="8"/>
  <c r="AA121" i="8"/>
  <c r="Z121" i="8" s="1"/>
  <c r="Y121" i="8" s="1"/>
  <c r="X121" i="8" s="1"/>
  <c r="W121" i="8" s="1"/>
  <c r="V121" i="8" s="1"/>
  <c r="U121" i="8" s="1"/>
  <c r="T121" i="8" s="1"/>
  <c r="J121" i="8"/>
  <c r="K121" i="8" s="1"/>
  <c r="L121" i="8" s="1"/>
  <c r="M121" i="8" s="1"/>
  <c r="H121" i="8"/>
  <c r="G121" i="8"/>
  <c r="A121" i="8"/>
  <c r="AA120" i="8"/>
  <c r="Z120" i="8" s="1"/>
  <c r="Y120" i="8" s="1"/>
  <c r="X120" i="8" s="1"/>
  <c r="W120" i="8" s="1"/>
  <c r="V120" i="8" s="1"/>
  <c r="U120" i="8" s="1"/>
  <c r="T120" i="8" s="1"/>
  <c r="J120" i="8"/>
  <c r="K120" i="8" s="1"/>
  <c r="L120" i="8" s="1"/>
  <c r="M120" i="8" s="1"/>
  <c r="H120" i="8"/>
  <c r="G120" i="8"/>
  <c r="A120" i="8"/>
  <c r="AA119" i="8"/>
  <c r="Z119" i="8" s="1"/>
  <c r="Y119" i="8" s="1"/>
  <c r="X119" i="8" s="1"/>
  <c r="W119" i="8" s="1"/>
  <c r="V119" i="8" s="1"/>
  <c r="U119" i="8" s="1"/>
  <c r="T119" i="8" s="1"/>
  <c r="J119" i="8"/>
  <c r="K119" i="8" s="1"/>
  <c r="L119" i="8" s="1"/>
  <c r="M119" i="8" s="1"/>
  <c r="I119" i="8"/>
  <c r="A119" i="8"/>
  <c r="AA118" i="8"/>
  <c r="Z118" i="8" s="1"/>
  <c r="Y118" i="8" s="1"/>
  <c r="X118" i="8" s="1"/>
  <c r="W118" i="8" s="1"/>
  <c r="V118" i="8" s="1"/>
  <c r="U118" i="8" s="1"/>
  <c r="T118" i="8" s="1"/>
  <c r="J118" i="8"/>
  <c r="K118" i="8" s="1"/>
  <c r="L118" i="8" s="1"/>
  <c r="M118" i="8" s="1"/>
  <c r="H118" i="8"/>
  <c r="G118" i="8"/>
  <c r="A118" i="8"/>
  <c r="AA117" i="8"/>
  <c r="Z117" i="8" s="1"/>
  <c r="Y117" i="8" s="1"/>
  <c r="X117" i="8" s="1"/>
  <c r="W117" i="8" s="1"/>
  <c r="V117" i="8" s="1"/>
  <c r="U117" i="8" s="1"/>
  <c r="T117" i="8" s="1"/>
  <c r="K117" i="8"/>
  <c r="L117" i="8" s="1"/>
  <c r="M117" i="8" s="1"/>
  <c r="J117" i="8"/>
  <c r="G117" i="8"/>
  <c r="I117" i="8" s="1"/>
  <c r="A117" i="8"/>
  <c r="AA116" i="8"/>
  <c r="Z116" i="8" s="1"/>
  <c r="Y116" i="8" s="1"/>
  <c r="X116" i="8" s="1"/>
  <c r="W116" i="8" s="1"/>
  <c r="V116" i="8" s="1"/>
  <c r="U116" i="8" s="1"/>
  <c r="T116" i="8" s="1"/>
  <c r="J116" i="8"/>
  <c r="K116" i="8" s="1"/>
  <c r="L116" i="8" s="1"/>
  <c r="M116" i="8" s="1"/>
  <c r="G116" i="8"/>
  <c r="I116" i="8" s="1"/>
  <c r="A116" i="8"/>
  <c r="AA115" i="8"/>
  <c r="Z115" i="8" s="1"/>
  <c r="Y115" i="8" s="1"/>
  <c r="X115" i="8" s="1"/>
  <c r="W115" i="8" s="1"/>
  <c r="V115" i="8" s="1"/>
  <c r="U115" i="8" s="1"/>
  <c r="T115" i="8" s="1"/>
  <c r="J115" i="8"/>
  <c r="K115" i="8" s="1"/>
  <c r="L115" i="8" s="1"/>
  <c r="M115" i="8" s="1"/>
  <c r="G115" i="8"/>
  <c r="I115" i="8" s="1"/>
  <c r="A115" i="8"/>
  <c r="AA114" i="8"/>
  <c r="Z114" i="8" s="1"/>
  <c r="Y114" i="8" s="1"/>
  <c r="X114" i="8" s="1"/>
  <c r="W114" i="8" s="1"/>
  <c r="V114" i="8" s="1"/>
  <c r="U114" i="8" s="1"/>
  <c r="T114" i="8" s="1"/>
  <c r="J114" i="8"/>
  <c r="K114" i="8" s="1"/>
  <c r="L114" i="8" s="1"/>
  <c r="M114" i="8" s="1"/>
  <c r="G114" i="8"/>
  <c r="I114" i="8" s="1"/>
  <c r="A114" i="8"/>
  <c r="AA113" i="8"/>
  <c r="Z113" i="8"/>
  <c r="Y113" i="8" s="1"/>
  <c r="X113" i="8" s="1"/>
  <c r="W113" i="8" s="1"/>
  <c r="V113" i="8" s="1"/>
  <c r="U113" i="8" s="1"/>
  <c r="T113" i="8" s="1"/>
  <c r="J113" i="8"/>
  <c r="K113" i="8" s="1"/>
  <c r="L113" i="8" s="1"/>
  <c r="M113" i="8" s="1"/>
  <c r="G113" i="8"/>
  <c r="I113" i="8" s="1"/>
  <c r="A113" i="8"/>
  <c r="AA112" i="8"/>
  <c r="Z112" i="8" s="1"/>
  <c r="Y112" i="8" s="1"/>
  <c r="X112" i="8" s="1"/>
  <c r="W112" i="8" s="1"/>
  <c r="V112" i="8" s="1"/>
  <c r="U112" i="8" s="1"/>
  <c r="T112" i="8" s="1"/>
  <c r="J112" i="8"/>
  <c r="K112" i="8" s="1"/>
  <c r="L112" i="8" s="1"/>
  <c r="M112" i="8" s="1"/>
  <c r="G112" i="8"/>
  <c r="I112" i="8" s="1"/>
  <c r="A112" i="8"/>
  <c r="AA111" i="8"/>
  <c r="Z111" i="8" s="1"/>
  <c r="Y111" i="8" s="1"/>
  <c r="X111" i="8" s="1"/>
  <c r="W111" i="8" s="1"/>
  <c r="V111" i="8" s="1"/>
  <c r="U111" i="8" s="1"/>
  <c r="T111" i="8" s="1"/>
  <c r="J111" i="8"/>
  <c r="K111" i="8" s="1"/>
  <c r="L111" i="8" s="1"/>
  <c r="M111" i="8" s="1"/>
  <c r="G111" i="8"/>
  <c r="I111" i="8" s="1"/>
  <c r="A111" i="8"/>
  <c r="AA110" i="8"/>
  <c r="Z110" i="8" s="1"/>
  <c r="Y110" i="8" s="1"/>
  <c r="X110" i="8" s="1"/>
  <c r="W110" i="8" s="1"/>
  <c r="V110" i="8" s="1"/>
  <c r="U110" i="8" s="1"/>
  <c r="T110" i="8" s="1"/>
  <c r="J110" i="8"/>
  <c r="K110" i="8" s="1"/>
  <c r="L110" i="8" s="1"/>
  <c r="M110" i="8" s="1"/>
  <c r="G110" i="8"/>
  <c r="I110" i="8" s="1"/>
  <c r="A110" i="8"/>
  <c r="AA109" i="8"/>
  <c r="Z109" i="8"/>
  <c r="Y109" i="8" s="1"/>
  <c r="X109" i="8" s="1"/>
  <c r="W109" i="8" s="1"/>
  <c r="V109" i="8" s="1"/>
  <c r="U109" i="8" s="1"/>
  <c r="T109" i="8" s="1"/>
  <c r="J109" i="8"/>
  <c r="K109" i="8" s="1"/>
  <c r="L109" i="8" s="1"/>
  <c r="M109" i="8" s="1"/>
  <c r="G109" i="8"/>
  <c r="I109" i="8" s="1"/>
  <c r="A109" i="8"/>
  <c r="AA108" i="8"/>
  <c r="Z108" i="8" s="1"/>
  <c r="Y108" i="8" s="1"/>
  <c r="X108" i="8" s="1"/>
  <c r="W108" i="8" s="1"/>
  <c r="V108" i="8" s="1"/>
  <c r="U108" i="8" s="1"/>
  <c r="T108" i="8" s="1"/>
  <c r="J108" i="8"/>
  <c r="K108" i="8" s="1"/>
  <c r="L108" i="8" s="1"/>
  <c r="M108" i="8" s="1"/>
  <c r="G108" i="8"/>
  <c r="I108" i="8" s="1"/>
  <c r="A108" i="8"/>
  <c r="AA107" i="8"/>
  <c r="Z107" i="8" s="1"/>
  <c r="Y107" i="8" s="1"/>
  <c r="X107" i="8" s="1"/>
  <c r="W107" i="8" s="1"/>
  <c r="V107" i="8" s="1"/>
  <c r="U107" i="8" s="1"/>
  <c r="T107" i="8" s="1"/>
  <c r="J107" i="8"/>
  <c r="K107" i="8" s="1"/>
  <c r="L107" i="8" s="1"/>
  <c r="M107" i="8" s="1"/>
  <c r="G107" i="8"/>
  <c r="I107" i="8" s="1"/>
  <c r="A107" i="8"/>
  <c r="AA106" i="8"/>
  <c r="Z106" i="8" s="1"/>
  <c r="Y106" i="8" s="1"/>
  <c r="X106" i="8" s="1"/>
  <c r="W106" i="8" s="1"/>
  <c r="V106" i="8" s="1"/>
  <c r="U106" i="8" s="1"/>
  <c r="T106" i="8" s="1"/>
  <c r="J106" i="8"/>
  <c r="K106" i="8" s="1"/>
  <c r="L106" i="8" s="1"/>
  <c r="M106" i="8" s="1"/>
  <c r="I106" i="8"/>
  <c r="A106" i="8"/>
  <c r="AA105" i="8"/>
  <c r="Z105" i="8" s="1"/>
  <c r="Y105" i="8" s="1"/>
  <c r="X105" i="8" s="1"/>
  <c r="W105" i="8" s="1"/>
  <c r="V105" i="8" s="1"/>
  <c r="U105" i="8" s="1"/>
  <c r="T105" i="8" s="1"/>
  <c r="J105" i="8"/>
  <c r="K105" i="8" s="1"/>
  <c r="L105" i="8" s="1"/>
  <c r="M105" i="8" s="1"/>
  <c r="G105" i="8"/>
  <c r="I105" i="8" s="1"/>
  <c r="A105" i="8"/>
  <c r="AA104" i="8"/>
  <c r="Z104" i="8" s="1"/>
  <c r="Y104" i="8" s="1"/>
  <c r="X104" i="8" s="1"/>
  <c r="W104" i="8" s="1"/>
  <c r="V104" i="8" s="1"/>
  <c r="U104" i="8" s="1"/>
  <c r="T104" i="8" s="1"/>
  <c r="J104" i="8"/>
  <c r="K104" i="8" s="1"/>
  <c r="L104" i="8" s="1"/>
  <c r="M104" i="8" s="1"/>
  <c r="G104" i="8"/>
  <c r="I104" i="8" s="1"/>
  <c r="A104" i="8"/>
  <c r="AA103" i="8"/>
  <c r="Z103" i="8" s="1"/>
  <c r="Y103" i="8" s="1"/>
  <c r="X103" i="8" s="1"/>
  <c r="W103" i="8" s="1"/>
  <c r="V103" i="8" s="1"/>
  <c r="U103" i="8" s="1"/>
  <c r="T103" i="8" s="1"/>
  <c r="J103" i="8"/>
  <c r="K103" i="8" s="1"/>
  <c r="L103" i="8" s="1"/>
  <c r="M103" i="8" s="1"/>
  <c r="G103" i="8"/>
  <c r="I103" i="8" s="1"/>
  <c r="A103" i="8"/>
  <c r="AA102" i="8"/>
  <c r="Z102" i="8" s="1"/>
  <c r="Y102" i="8" s="1"/>
  <c r="X102" i="8" s="1"/>
  <c r="W102" i="8" s="1"/>
  <c r="V102" i="8" s="1"/>
  <c r="U102" i="8" s="1"/>
  <c r="T102" i="8" s="1"/>
  <c r="J102" i="8"/>
  <c r="K102" i="8" s="1"/>
  <c r="L102" i="8" s="1"/>
  <c r="M102" i="8" s="1"/>
  <c r="G102" i="8"/>
  <c r="I102" i="8" s="1"/>
  <c r="A102" i="8"/>
  <c r="AA101" i="8"/>
  <c r="Z101" i="8" s="1"/>
  <c r="Y101" i="8" s="1"/>
  <c r="X101" i="8" s="1"/>
  <c r="W101" i="8" s="1"/>
  <c r="V101" i="8" s="1"/>
  <c r="U101" i="8" s="1"/>
  <c r="T101" i="8" s="1"/>
  <c r="J101" i="8"/>
  <c r="K101" i="8" s="1"/>
  <c r="L101" i="8" s="1"/>
  <c r="M101" i="8" s="1"/>
  <c r="G101" i="8"/>
  <c r="I101" i="8" s="1"/>
  <c r="A101" i="8"/>
  <c r="AA100" i="8"/>
  <c r="Z100" i="8"/>
  <c r="Y100" i="8" s="1"/>
  <c r="X100" i="8" s="1"/>
  <c r="W100" i="8" s="1"/>
  <c r="V100" i="8" s="1"/>
  <c r="U100" i="8" s="1"/>
  <c r="T100" i="8" s="1"/>
  <c r="J100" i="8"/>
  <c r="K100" i="8" s="1"/>
  <c r="L100" i="8" s="1"/>
  <c r="M100" i="8" s="1"/>
  <c r="G100" i="8"/>
  <c r="I100" i="8" s="1"/>
  <c r="A100" i="8"/>
  <c r="AA99" i="8"/>
  <c r="Z99" i="8" s="1"/>
  <c r="Y99" i="8" s="1"/>
  <c r="X99" i="8" s="1"/>
  <c r="W99" i="8" s="1"/>
  <c r="V99" i="8" s="1"/>
  <c r="U99" i="8" s="1"/>
  <c r="T99" i="8" s="1"/>
  <c r="J99" i="8"/>
  <c r="K99" i="8" s="1"/>
  <c r="L99" i="8" s="1"/>
  <c r="M99" i="8" s="1"/>
  <c r="I99" i="8"/>
  <c r="G99" i="8"/>
  <c r="A99" i="8"/>
  <c r="AA98" i="8"/>
  <c r="Z98" i="8" s="1"/>
  <c r="Y98" i="8" s="1"/>
  <c r="X98" i="8" s="1"/>
  <c r="W98" i="8" s="1"/>
  <c r="V98" i="8" s="1"/>
  <c r="U98" i="8" s="1"/>
  <c r="T98" i="8" s="1"/>
  <c r="J98" i="8"/>
  <c r="K98" i="8" s="1"/>
  <c r="L98" i="8" s="1"/>
  <c r="M98" i="8" s="1"/>
  <c r="G98" i="8"/>
  <c r="I98" i="8" s="1"/>
  <c r="A98" i="8"/>
  <c r="AA97" i="8"/>
  <c r="Z97" i="8" s="1"/>
  <c r="Y97" i="8" s="1"/>
  <c r="X97" i="8" s="1"/>
  <c r="W97" i="8" s="1"/>
  <c r="V97" i="8" s="1"/>
  <c r="U97" i="8" s="1"/>
  <c r="T97" i="8" s="1"/>
  <c r="J97" i="8"/>
  <c r="K97" i="8" s="1"/>
  <c r="L97" i="8" s="1"/>
  <c r="M97" i="8" s="1"/>
  <c r="G97" i="8"/>
  <c r="I97" i="8" s="1"/>
  <c r="A97" i="8"/>
  <c r="AA96" i="8"/>
  <c r="Z96" i="8" s="1"/>
  <c r="Y96" i="8" s="1"/>
  <c r="X96" i="8" s="1"/>
  <c r="W96" i="8" s="1"/>
  <c r="V96" i="8"/>
  <c r="U96" i="8" s="1"/>
  <c r="T96" i="8" s="1"/>
  <c r="J96" i="8"/>
  <c r="K96" i="8" s="1"/>
  <c r="L96" i="8" s="1"/>
  <c r="M96" i="8" s="1"/>
  <c r="I96" i="8"/>
  <c r="A96" i="8"/>
  <c r="AA95" i="8"/>
  <c r="Z95" i="8"/>
  <c r="Y95" i="8" s="1"/>
  <c r="X95" i="8" s="1"/>
  <c r="W95" i="8" s="1"/>
  <c r="V95" i="8" s="1"/>
  <c r="U95" i="8" s="1"/>
  <c r="T95" i="8" s="1"/>
  <c r="J95" i="8"/>
  <c r="K95" i="8" s="1"/>
  <c r="L95" i="8" s="1"/>
  <c r="M95" i="8" s="1"/>
  <c r="G95" i="8"/>
  <c r="I95" i="8" s="1"/>
  <c r="A95" i="8"/>
  <c r="AA94" i="8"/>
  <c r="Z94" i="8" s="1"/>
  <c r="Y94" i="8" s="1"/>
  <c r="X94" i="8" s="1"/>
  <c r="W94" i="8" s="1"/>
  <c r="V94" i="8" s="1"/>
  <c r="U94" i="8" s="1"/>
  <c r="T94" i="8" s="1"/>
  <c r="J94" i="8"/>
  <c r="K94" i="8" s="1"/>
  <c r="L94" i="8" s="1"/>
  <c r="M94" i="8" s="1"/>
  <c r="I94" i="8"/>
  <c r="A94" i="8"/>
  <c r="AA93" i="8"/>
  <c r="Z93" i="8"/>
  <c r="Y93" i="8" s="1"/>
  <c r="X93" i="8" s="1"/>
  <c r="W93" i="8" s="1"/>
  <c r="V93" i="8" s="1"/>
  <c r="U93" i="8" s="1"/>
  <c r="T93" i="8" s="1"/>
  <c r="J93" i="8"/>
  <c r="K93" i="8" s="1"/>
  <c r="L93" i="8" s="1"/>
  <c r="M93" i="8" s="1"/>
  <c r="I93" i="8"/>
  <c r="A93" i="8"/>
  <c r="AA92" i="8"/>
  <c r="Z92" i="8" s="1"/>
  <c r="Y92" i="8" s="1"/>
  <c r="X92" i="8" s="1"/>
  <c r="W92" i="8" s="1"/>
  <c r="V92" i="8" s="1"/>
  <c r="U92" i="8" s="1"/>
  <c r="T92" i="8" s="1"/>
  <c r="J92" i="8"/>
  <c r="K92" i="8" s="1"/>
  <c r="L92" i="8" s="1"/>
  <c r="M92" i="8" s="1"/>
  <c r="I92" i="8"/>
  <c r="A92" i="8"/>
  <c r="AA91" i="8"/>
  <c r="Z91" i="8" s="1"/>
  <c r="Y91" i="8" s="1"/>
  <c r="X91" i="8" s="1"/>
  <c r="W91" i="8" s="1"/>
  <c r="V91" i="8" s="1"/>
  <c r="U91" i="8" s="1"/>
  <c r="T91" i="8" s="1"/>
  <c r="J91" i="8"/>
  <c r="K91" i="8" s="1"/>
  <c r="L91" i="8" s="1"/>
  <c r="M91" i="8" s="1"/>
  <c r="G91" i="8"/>
  <c r="I91" i="8" s="1"/>
  <c r="A91" i="8"/>
  <c r="AA90" i="8"/>
  <c r="Z90" i="8" s="1"/>
  <c r="Y90" i="8" s="1"/>
  <c r="X90" i="8" s="1"/>
  <c r="W90" i="8" s="1"/>
  <c r="V90" i="8" s="1"/>
  <c r="U90" i="8" s="1"/>
  <c r="T90" i="8" s="1"/>
  <c r="J90" i="8"/>
  <c r="K90" i="8" s="1"/>
  <c r="L90" i="8" s="1"/>
  <c r="M90" i="8" s="1"/>
  <c r="G90" i="8"/>
  <c r="I90" i="8" s="1"/>
  <c r="A90" i="8"/>
  <c r="AA89" i="8"/>
  <c r="Z89" i="8"/>
  <c r="Y89" i="8" s="1"/>
  <c r="X89" i="8" s="1"/>
  <c r="W89" i="8" s="1"/>
  <c r="V89" i="8" s="1"/>
  <c r="U89" i="8" s="1"/>
  <c r="T89" i="8" s="1"/>
  <c r="J89" i="8"/>
  <c r="K89" i="8" s="1"/>
  <c r="L89" i="8" s="1"/>
  <c r="M89" i="8" s="1"/>
  <c r="G89" i="8"/>
  <c r="I89" i="8" s="1"/>
  <c r="A89" i="8"/>
  <c r="AA88" i="8"/>
  <c r="Z88" i="8" s="1"/>
  <c r="Y88" i="8" s="1"/>
  <c r="X88" i="8"/>
  <c r="W88" i="8" s="1"/>
  <c r="V88" i="8" s="1"/>
  <c r="U88" i="8" s="1"/>
  <c r="T88" i="8" s="1"/>
  <c r="J88" i="8"/>
  <c r="K88" i="8" s="1"/>
  <c r="L88" i="8" s="1"/>
  <c r="M88" i="8" s="1"/>
  <c r="G88" i="8"/>
  <c r="I88" i="8" s="1"/>
  <c r="A88" i="8"/>
  <c r="AA87" i="8"/>
  <c r="Z87" i="8" s="1"/>
  <c r="Y87" i="8" s="1"/>
  <c r="X87" i="8" s="1"/>
  <c r="W87" i="8" s="1"/>
  <c r="V87" i="8" s="1"/>
  <c r="U87" i="8" s="1"/>
  <c r="T87" i="8" s="1"/>
  <c r="J87" i="8"/>
  <c r="K87" i="8" s="1"/>
  <c r="L87" i="8" s="1"/>
  <c r="M87" i="8" s="1"/>
  <c r="G87" i="8"/>
  <c r="I87" i="8" s="1"/>
  <c r="A87" i="8"/>
  <c r="AA86" i="8"/>
  <c r="Z86" i="8" s="1"/>
  <c r="Y86" i="8" s="1"/>
  <c r="X86" i="8" s="1"/>
  <c r="W86" i="8" s="1"/>
  <c r="V86" i="8" s="1"/>
  <c r="U86" i="8" s="1"/>
  <c r="T86" i="8" s="1"/>
  <c r="J86" i="8"/>
  <c r="K86" i="8" s="1"/>
  <c r="L86" i="8" s="1"/>
  <c r="M86" i="8" s="1"/>
  <c r="G86" i="8"/>
  <c r="I86" i="8" s="1"/>
  <c r="A86" i="8"/>
  <c r="AA85" i="8"/>
  <c r="Z85" i="8" s="1"/>
  <c r="Y85" i="8" s="1"/>
  <c r="X85" i="8" s="1"/>
  <c r="W85" i="8" s="1"/>
  <c r="V85" i="8" s="1"/>
  <c r="U85" i="8" s="1"/>
  <c r="T85" i="8" s="1"/>
  <c r="J85" i="8"/>
  <c r="K85" i="8" s="1"/>
  <c r="L85" i="8" s="1"/>
  <c r="M85" i="8" s="1"/>
  <c r="G85" i="8"/>
  <c r="I85" i="8" s="1"/>
  <c r="A85" i="8"/>
  <c r="AA84" i="8"/>
  <c r="Z84" i="8" s="1"/>
  <c r="Y84" i="8" s="1"/>
  <c r="X84" i="8" s="1"/>
  <c r="W84" i="8" s="1"/>
  <c r="V84" i="8" s="1"/>
  <c r="U84" i="8" s="1"/>
  <c r="T84" i="8" s="1"/>
  <c r="J84" i="8"/>
  <c r="K84" i="8" s="1"/>
  <c r="L84" i="8" s="1"/>
  <c r="M84" i="8" s="1"/>
  <c r="G84" i="8"/>
  <c r="I84" i="8" s="1"/>
  <c r="A84" i="8"/>
  <c r="AA83" i="8"/>
  <c r="Z83" i="8" s="1"/>
  <c r="Y83" i="8" s="1"/>
  <c r="X83" i="8" s="1"/>
  <c r="W83" i="8" s="1"/>
  <c r="V83" i="8" s="1"/>
  <c r="U83" i="8" s="1"/>
  <c r="T83" i="8" s="1"/>
  <c r="J83" i="8"/>
  <c r="K83" i="8" s="1"/>
  <c r="L83" i="8" s="1"/>
  <c r="M83" i="8" s="1"/>
  <c r="G83" i="8"/>
  <c r="I83" i="8" s="1"/>
  <c r="A83" i="8"/>
  <c r="AA82" i="8"/>
  <c r="Z82" i="8" s="1"/>
  <c r="Y82" i="8" s="1"/>
  <c r="X82" i="8" s="1"/>
  <c r="W82" i="8" s="1"/>
  <c r="V82" i="8" s="1"/>
  <c r="U82" i="8" s="1"/>
  <c r="T82" i="8" s="1"/>
  <c r="J82" i="8"/>
  <c r="K82" i="8" s="1"/>
  <c r="L82" i="8" s="1"/>
  <c r="M82" i="8" s="1"/>
  <c r="I82" i="8"/>
  <c r="A82" i="8"/>
  <c r="AA81" i="8"/>
  <c r="Z81" i="8" s="1"/>
  <c r="Y81" i="8" s="1"/>
  <c r="X81" i="8" s="1"/>
  <c r="W81" i="8" s="1"/>
  <c r="V81" i="8" s="1"/>
  <c r="U81" i="8" s="1"/>
  <c r="T81" i="8" s="1"/>
  <c r="J81" i="8"/>
  <c r="K81" i="8" s="1"/>
  <c r="L81" i="8" s="1"/>
  <c r="M81" i="8" s="1"/>
  <c r="I81" i="8"/>
  <c r="A81" i="8"/>
  <c r="AA80" i="8"/>
  <c r="Z80" i="8" s="1"/>
  <c r="Y80" i="8" s="1"/>
  <c r="X80" i="8" s="1"/>
  <c r="W80" i="8" s="1"/>
  <c r="V80" i="8" s="1"/>
  <c r="U80" i="8" s="1"/>
  <c r="T80" i="8" s="1"/>
  <c r="J80" i="8"/>
  <c r="K80" i="8" s="1"/>
  <c r="L80" i="8" s="1"/>
  <c r="M80" i="8" s="1"/>
  <c r="G80" i="8"/>
  <c r="I80" i="8" s="1"/>
  <c r="A80" i="8"/>
  <c r="AA79" i="8"/>
  <c r="Z79" i="8"/>
  <c r="Y79" i="8" s="1"/>
  <c r="X79" i="8" s="1"/>
  <c r="W79" i="8" s="1"/>
  <c r="V79" i="8" s="1"/>
  <c r="U79" i="8" s="1"/>
  <c r="T79" i="8" s="1"/>
  <c r="J79" i="8"/>
  <c r="K79" i="8" s="1"/>
  <c r="L79" i="8" s="1"/>
  <c r="M79" i="8" s="1"/>
  <c r="G79" i="8"/>
  <c r="I79" i="8" s="1"/>
  <c r="A79" i="8"/>
  <c r="AA78" i="8"/>
  <c r="Z78" i="8" s="1"/>
  <c r="Y78" i="8" s="1"/>
  <c r="X78" i="8" s="1"/>
  <c r="W78" i="8" s="1"/>
  <c r="V78" i="8" s="1"/>
  <c r="U78" i="8" s="1"/>
  <c r="T78" i="8" s="1"/>
  <c r="J78" i="8"/>
  <c r="K78" i="8" s="1"/>
  <c r="L78" i="8" s="1"/>
  <c r="M78" i="8" s="1"/>
  <c r="I78" i="8"/>
  <c r="G78" i="8"/>
  <c r="A78" i="8"/>
  <c r="AA77" i="8"/>
  <c r="Z77" i="8" s="1"/>
  <c r="Y77" i="8" s="1"/>
  <c r="X77" i="8" s="1"/>
  <c r="W77" i="8" s="1"/>
  <c r="V77" i="8" s="1"/>
  <c r="U77" i="8" s="1"/>
  <c r="T77" i="8" s="1"/>
  <c r="J77" i="8"/>
  <c r="K77" i="8" s="1"/>
  <c r="L77" i="8" s="1"/>
  <c r="M77" i="8" s="1"/>
  <c r="G77" i="8"/>
  <c r="I77" i="8" s="1"/>
  <c r="A77" i="8"/>
  <c r="AA76" i="8"/>
  <c r="Z76" i="8" s="1"/>
  <c r="Y76" i="8" s="1"/>
  <c r="X76" i="8" s="1"/>
  <c r="W76" i="8" s="1"/>
  <c r="V76" i="8" s="1"/>
  <c r="U76" i="8" s="1"/>
  <c r="T76" i="8" s="1"/>
  <c r="J76" i="8"/>
  <c r="K76" i="8" s="1"/>
  <c r="L76" i="8" s="1"/>
  <c r="M76" i="8" s="1"/>
  <c r="G76" i="8"/>
  <c r="I76" i="8" s="1"/>
  <c r="A76" i="8"/>
  <c r="AA75" i="8"/>
  <c r="Z75" i="8" s="1"/>
  <c r="Y75" i="8" s="1"/>
  <c r="X75" i="8" s="1"/>
  <c r="W75" i="8" s="1"/>
  <c r="V75" i="8" s="1"/>
  <c r="U75" i="8" s="1"/>
  <c r="T75" i="8" s="1"/>
  <c r="J75" i="8"/>
  <c r="K75" i="8" s="1"/>
  <c r="L75" i="8" s="1"/>
  <c r="M75" i="8" s="1"/>
  <c r="G75" i="8"/>
  <c r="I75" i="8" s="1"/>
  <c r="A75" i="8"/>
  <c r="AA74" i="8"/>
  <c r="Z74" i="8" s="1"/>
  <c r="Y74" i="8" s="1"/>
  <c r="X74" i="8" s="1"/>
  <c r="W74" i="8" s="1"/>
  <c r="V74" i="8" s="1"/>
  <c r="U74" i="8" s="1"/>
  <c r="T74" i="8" s="1"/>
  <c r="J74" i="8"/>
  <c r="K74" i="8" s="1"/>
  <c r="L74" i="8" s="1"/>
  <c r="M74" i="8" s="1"/>
  <c r="I74" i="8"/>
  <c r="G74" i="8"/>
  <c r="A74" i="8"/>
  <c r="AA73" i="8"/>
  <c r="Z73" i="8" s="1"/>
  <c r="Y73" i="8" s="1"/>
  <c r="X73" i="8" s="1"/>
  <c r="W73" i="8"/>
  <c r="V73" i="8" s="1"/>
  <c r="U73" i="8" s="1"/>
  <c r="T73" i="8" s="1"/>
  <c r="J73" i="8"/>
  <c r="K73" i="8" s="1"/>
  <c r="L73" i="8" s="1"/>
  <c r="M73" i="8" s="1"/>
  <c r="G73" i="8"/>
  <c r="I73" i="8" s="1"/>
  <c r="A73" i="8"/>
  <c r="AA72" i="8"/>
  <c r="Z72" i="8" s="1"/>
  <c r="Y72" i="8" s="1"/>
  <c r="X72" i="8" s="1"/>
  <c r="W72" i="8" s="1"/>
  <c r="V72" i="8" s="1"/>
  <c r="U72" i="8" s="1"/>
  <c r="T72" i="8" s="1"/>
  <c r="J72" i="8"/>
  <c r="K72" i="8" s="1"/>
  <c r="L72" i="8" s="1"/>
  <c r="M72" i="8" s="1"/>
  <c r="G72" i="8"/>
  <c r="I72" i="8" s="1"/>
  <c r="A72" i="8"/>
  <c r="AA71" i="8"/>
  <c r="Z71" i="8" s="1"/>
  <c r="Y71" i="8" s="1"/>
  <c r="X71" i="8" s="1"/>
  <c r="W71" i="8" s="1"/>
  <c r="V71" i="8" s="1"/>
  <c r="U71" i="8" s="1"/>
  <c r="T71" i="8" s="1"/>
  <c r="J71" i="8"/>
  <c r="K71" i="8" s="1"/>
  <c r="L71" i="8" s="1"/>
  <c r="M71" i="8" s="1"/>
  <c r="G71" i="8"/>
  <c r="I71" i="8" s="1"/>
  <c r="A71" i="8"/>
  <c r="AA70" i="8"/>
  <c r="Z70" i="8" s="1"/>
  <c r="Y70" i="8" s="1"/>
  <c r="X70" i="8" s="1"/>
  <c r="W70" i="8" s="1"/>
  <c r="V70" i="8" s="1"/>
  <c r="U70" i="8" s="1"/>
  <c r="T70" i="8" s="1"/>
  <c r="J70" i="8"/>
  <c r="K70" i="8" s="1"/>
  <c r="L70" i="8" s="1"/>
  <c r="M70" i="8" s="1"/>
  <c r="G70" i="8"/>
  <c r="I70" i="8" s="1"/>
  <c r="A70" i="8"/>
  <c r="AA69" i="8"/>
  <c r="Z69" i="8" s="1"/>
  <c r="Y69" i="8" s="1"/>
  <c r="X69" i="8" s="1"/>
  <c r="W69" i="8" s="1"/>
  <c r="V69" i="8" s="1"/>
  <c r="U69" i="8" s="1"/>
  <c r="T69" i="8" s="1"/>
  <c r="J69" i="8"/>
  <c r="K69" i="8" s="1"/>
  <c r="L69" i="8" s="1"/>
  <c r="M69" i="8" s="1"/>
  <c r="I69" i="8"/>
  <c r="G69" i="8"/>
  <c r="A69" i="8"/>
  <c r="AA68" i="8"/>
  <c r="Z68" i="8"/>
  <c r="Y68" i="8" s="1"/>
  <c r="X68" i="8" s="1"/>
  <c r="W68" i="8" s="1"/>
  <c r="V68" i="8"/>
  <c r="U68" i="8" s="1"/>
  <c r="T68" i="8" s="1"/>
  <c r="J68" i="8"/>
  <c r="K68" i="8" s="1"/>
  <c r="L68" i="8" s="1"/>
  <c r="M68" i="8" s="1"/>
  <c r="G68" i="8"/>
  <c r="I68" i="8" s="1"/>
  <c r="A68" i="8"/>
  <c r="AA67" i="8"/>
  <c r="Z67" i="8"/>
  <c r="Y67" i="8" s="1"/>
  <c r="X67" i="8" s="1"/>
  <c r="W67" i="8" s="1"/>
  <c r="V67" i="8" s="1"/>
  <c r="U67" i="8" s="1"/>
  <c r="T67" i="8" s="1"/>
  <c r="J67" i="8"/>
  <c r="K67" i="8" s="1"/>
  <c r="L67" i="8" s="1"/>
  <c r="M67" i="8" s="1"/>
  <c r="G67" i="8"/>
  <c r="I67" i="8" s="1"/>
  <c r="A67" i="8"/>
  <c r="AA66" i="8"/>
  <c r="Z66" i="8" s="1"/>
  <c r="Y66" i="8" s="1"/>
  <c r="X66" i="8" s="1"/>
  <c r="W66" i="8" s="1"/>
  <c r="V66" i="8" s="1"/>
  <c r="U66" i="8" s="1"/>
  <c r="T66" i="8" s="1"/>
  <c r="J66" i="8"/>
  <c r="K66" i="8" s="1"/>
  <c r="L66" i="8" s="1"/>
  <c r="M66" i="8" s="1"/>
  <c r="G66" i="8"/>
  <c r="I66" i="8" s="1"/>
  <c r="A66" i="8"/>
  <c r="AA65" i="8"/>
  <c r="Z65" i="8" s="1"/>
  <c r="Y65" i="8" s="1"/>
  <c r="X65" i="8" s="1"/>
  <c r="W65" i="8" s="1"/>
  <c r="V65" i="8" s="1"/>
  <c r="U65" i="8" s="1"/>
  <c r="T65" i="8" s="1"/>
  <c r="J65" i="8"/>
  <c r="K65" i="8" s="1"/>
  <c r="L65" i="8" s="1"/>
  <c r="M65" i="8" s="1"/>
  <c r="G65" i="8"/>
  <c r="I65" i="8" s="1"/>
  <c r="A65" i="8"/>
  <c r="AA64" i="8"/>
  <c r="Z64" i="8"/>
  <c r="Y64" i="8" s="1"/>
  <c r="X64" i="8" s="1"/>
  <c r="W64" i="8" s="1"/>
  <c r="V64" i="8" s="1"/>
  <c r="U64" i="8" s="1"/>
  <c r="T64" i="8" s="1"/>
  <c r="J64" i="8"/>
  <c r="K64" i="8" s="1"/>
  <c r="L64" i="8" s="1"/>
  <c r="M64" i="8" s="1"/>
  <c r="G64" i="8"/>
  <c r="I64" i="8" s="1"/>
  <c r="A64" i="8"/>
  <c r="AA63" i="8"/>
  <c r="Z63" i="8" s="1"/>
  <c r="Y63" i="8" s="1"/>
  <c r="X63" i="8" s="1"/>
  <c r="W63" i="8" s="1"/>
  <c r="V63" i="8" s="1"/>
  <c r="U63" i="8" s="1"/>
  <c r="T63" i="8" s="1"/>
  <c r="J63" i="8"/>
  <c r="K63" i="8" s="1"/>
  <c r="L63" i="8" s="1"/>
  <c r="M63" i="8" s="1"/>
  <c r="G63" i="8"/>
  <c r="I63" i="8" s="1"/>
  <c r="A63" i="8"/>
  <c r="AA62" i="8"/>
  <c r="Z62" i="8" s="1"/>
  <c r="Y62" i="8" s="1"/>
  <c r="X62" i="8" s="1"/>
  <c r="W62" i="8" s="1"/>
  <c r="V62" i="8" s="1"/>
  <c r="U62" i="8" s="1"/>
  <c r="T62" i="8" s="1"/>
  <c r="J62" i="8"/>
  <c r="K62" i="8" s="1"/>
  <c r="L62" i="8" s="1"/>
  <c r="M62" i="8" s="1"/>
  <c r="I62" i="8"/>
  <c r="A62" i="8"/>
  <c r="AA61" i="8"/>
  <c r="Z61" i="8" s="1"/>
  <c r="Y61" i="8" s="1"/>
  <c r="X61" i="8" s="1"/>
  <c r="W61" i="8" s="1"/>
  <c r="V61" i="8" s="1"/>
  <c r="U61" i="8" s="1"/>
  <c r="T61" i="8" s="1"/>
  <c r="J61" i="8"/>
  <c r="K61" i="8" s="1"/>
  <c r="L61" i="8" s="1"/>
  <c r="M61" i="8" s="1"/>
  <c r="I61" i="8"/>
  <c r="A61" i="8"/>
  <c r="AA60" i="8"/>
  <c r="Z60" i="8" s="1"/>
  <c r="Y60" i="8" s="1"/>
  <c r="X60" i="8" s="1"/>
  <c r="W60" i="8" s="1"/>
  <c r="V60" i="8" s="1"/>
  <c r="U60" i="8" s="1"/>
  <c r="T60" i="8" s="1"/>
  <c r="J60" i="8"/>
  <c r="K60" i="8" s="1"/>
  <c r="L60" i="8" s="1"/>
  <c r="M60" i="8" s="1"/>
  <c r="I60" i="8"/>
  <c r="A60" i="8"/>
  <c r="AA59" i="8"/>
  <c r="Z59" i="8" s="1"/>
  <c r="Y59" i="8" s="1"/>
  <c r="X59" i="8" s="1"/>
  <c r="W59" i="8" s="1"/>
  <c r="V59" i="8" s="1"/>
  <c r="U59" i="8" s="1"/>
  <c r="T59" i="8" s="1"/>
  <c r="J59" i="8"/>
  <c r="K59" i="8" s="1"/>
  <c r="L59" i="8" s="1"/>
  <c r="M59" i="8" s="1"/>
  <c r="G59" i="8"/>
  <c r="I59" i="8" s="1"/>
  <c r="A59" i="8"/>
  <c r="AA58" i="8"/>
  <c r="Z58" i="8" s="1"/>
  <c r="Y58" i="8" s="1"/>
  <c r="X58" i="8" s="1"/>
  <c r="W58" i="8" s="1"/>
  <c r="V58" i="8" s="1"/>
  <c r="U58" i="8" s="1"/>
  <c r="T58" i="8" s="1"/>
  <c r="J58" i="8"/>
  <c r="K58" i="8" s="1"/>
  <c r="L58" i="8" s="1"/>
  <c r="M58" i="8" s="1"/>
  <c r="G58" i="8"/>
  <c r="I58" i="8" s="1"/>
  <c r="A58" i="8"/>
  <c r="AA57" i="8"/>
  <c r="Z57" i="8" s="1"/>
  <c r="Y57" i="8" s="1"/>
  <c r="X57" i="8" s="1"/>
  <c r="W57" i="8" s="1"/>
  <c r="V57" i="8" s="1"/>
  <c r="U57" i="8" s="1"/>
  <c r="T57" i="8" s="1"/>
  <c r="J57" i="8"/>
  <c r="K57" i="8" s="1"/>
  <c r="L57" i="8" s="1"/>
  <c r="M57" i="8" s="1"/>
  <c r="G57" i="8"/>
  <c r="I57" i="8" s="1"/>
  <c r="A57" i="8"/>
  <c r="AA56" i="8"/>
  <c r="Z56" i="8" s="1"/>
  <c r="Y56" i="8" s="1"/>
  <c r="X56" i="8" s="1"/>
  <c r="W56" i="8"/>
  <c r="V56" i="8" s="1"/>
  <c r="U56" i="8" s="1"/>
  <c r="T56" i="8" s="1"/>
  <c r="J56" i="8"/>
  <c r="K56" i="8" s="1"/>
  <c r="L56" i="8" s="1"/>
  <c r="M56" i="8" s="1"/>
  <c r="I56" i="8"/>
  <c r="G56" i="8"/>
  <c r="A56" i="8"/>
  <c r="AA55" i="8"/>
  <c r="Z55" i="8" s="1"/>
  <c r="Y55" i="8" s="1"/>
  <c r="X55" i="8" s="1"/>
  <c r="W55" i="8" s="1"/>
  <c r="V55" i="8" s="1"/>
  <c r="U55" i="8" s="1"/>
  <c r="T55" i="8" s="1"/>
  <c r="J55" i="8"/>
  <c r="K55" i="8" s="1"/>
  <c r="L55" i="8" s="1"/>
  <c r="M55" i="8" s="1"/>
  <c r="G55" i="8"/>
  <c r="I55" i="8" s="1"/>
  <c r="A55" i="8"/>
  <c r="AA54" i="8"/>
  <c r="Z54" i="8" s="1"/>
  <c r="Y54" i="8" s="1"/>
  <c r="X54" i="8" s="1"/>
  <c r="W54" i="8" s="1"/>
  <c r="V54" i="8" s="1"/>
  <c r="U54" i="8" s="1"/>
  <c r="T54" i="8" s="1"/>
  <c r="J54" i="8"/>
  <c r="K54" i="8" s="1"/>
  <c r="L54" i="8" s="1"/>
  <c r="M54" i="8" s="1"/>
  <c r="G54" i="8"/>
  <c r="I54" i="8" s="1"/>
  <c r="A54" i="8"/>
  <c r="AA53" i="8"/>
  <c r="Z53" i="8" s="1"/>
  <c r="Y53" i="8" s="1"/>
  <c r="X53" i="8" s="1"/>
  <c r="W53" i="8" s="1"/>
  <c r="V53" i="8" s="1"/>
  <c r="U53" i="8" s="1"/>
  <c r="T53" i="8" s="1"/>
  <c r="J53" i="8"/>
  <c r="K53" i="8" s="1"/>
  <c r="L53" i="8" s="1"/>
  <c r="M53" i="8" s="1"/>
  <c r="G53" i="8"/>
  <c r="I53" i="8" s="1"/>
  <c r="A53" i="8"/>
  <c r="AA52" i="8"/>
  <c r="Z52" i="8" s="1"/>
  <c r="Y52" i="8" s="1"/>
  <c r="X52" i="8" s="1"/>
  <c r="W52" i="8" s="1"/>
  <c r="V52" i="8" s="1"/>
  <c r="U52" i="8" s="1"/>
  <c r="T52" i="8" s="1"/>
  <c r="J52" i="8"/>
  <c r="K52" i="8" s="1"/>
  <c r="L52" i="8" s="1"/>
  <c r="M52" i="8" s="1"/>
  <c r="G52" i="8"/>
  <c r="I52" i="8" s="1"/>
  <c r="A52" i="8"/>
  <c r="AA51" i="8"/>
  <c r="Z51" i="8" s="1"/>
  <c r="Y51" i="8" s="1"/>
  <c r="X51" i="8" s="1"/>
  <c r="W51" i="8" s="1"/>
  <c r="V51" i="8" s="1"/>
  <c r="U51" i="8" s="1"/>
  <c r="T51" i="8" s="1"/>
  <c r="J51" i="8"/>
  <c r="K51" i="8" s="1"/>
  <c r="L51" i="8" s="1"/>
  <c r="M51" i="8" s="1"/>
  <c r="G51" i="8"/>
  <c r="I51" i="8" s="1"/>
  <c r="A51" i="8"/>
  <c r="AA50" i="8"/>
  <c r="Z50" i="8" s="1"/>
  <c r="Y50" i="8" s="1"/>
  <c r="X50" i="8" s="1"/>
  <c r="W50" i="8" s="1"/>
  <c r="V50" i="8" s="1"/>
  <c r="U50" i="8" s="1"/>
  <c r="T50" i="8" s="1"/>
  <c r="J50" i="8"/>
  <c r="K50" i="8" s="1"/>
  <c r="L50" i="8" s="1"/>
  <c r="M50" i="8" s="1"/>
  <c r="G50" i="8"/>
  <c r="I50" i="8" s="1"/>
  <c r="A50" i="8"/>
  <c r="AA49" i="8"/>
  <c r="Z49" i="8" s="1"/>
  <c r="Y49" i="8" s="1"/>
  <c r="X49" i="8"/>
  <c r="W49" i="8" s="1"/>
  <c r="V49" i="8" s="1"/>
  <c r="U49" i="8" s="1"/>
  <c r="T49" i="8" s="1"/>
  <c r="J49" i="8"/>
  <c r="K49" i="8" s="1"/>
  <c r="L49" i="8" s="1"/>
  <c r="M49" i="8" s="1"/>
  <c r="G49" i="8"/>
  <c r="I49" i="8" s="1"/>
  <c r="A49" i="8"/>
  <c r="AA48" i="8"/>
  <c r="Z48" i="8" s="1"/>
  <c r="Y48" i="8" s="1"/>
  <c r="X48" i="8" s="1"/>
  <c r="W48" i="8" s="1"/>
  <c r="V48" i="8" s="1"/>
  <c r="U48" i="8" s="1"/>
  <c r="T48" i="8" s="1"/>
  <c r="J48" i="8"/>
  <c r="K48" i="8" s="1"/>
  <c r="L48" i="8" s="1"/>
  <c r="M48" i="8" s="1"/>
  <c r="G48" i="8"/>
  <c r="I48" i="8" s="1"/>
  <c r="A48" i="8"/>
  <c r="AA47" i="8"/>
  <c r="Z47" i="8"/>
  <c r="Y47" i="8" s="1"/>
  <c r="X47" i="8" s="1"/>
  <c r="W47" i="8" s="1"/>
  <c r="V47" i="8" s="1"/>
  <c r="U47" i="8" s="1"/>
  <c r="T47" i="8" s="1"/>
  <c r="J47" i="8"/>
  <c r="K47" i="8" s="1"/>
  <c r="L47" i="8" s="1"/>
  <c r="M47" i="8" s="1"/>
  <c r="I47" i="8"/>
  <c r="A47" i="8"/>
  <c r="AA46" i="8"/>
  <c r="Z46" i="8" s="1"/>
  <c r="Y46" i="8" s="1"/>
  <c r="X46" i="8" s="1"/>
  <c r="W46" i="8" s="1"/>
  <c r="V46" i="8" s="1"/>
  <c r="U46" i="8" s="1"/>
  <c r="T46" i="8" s="1"/>
  <c r="J46" i="8"/>
  <c r="K46" i="8" s="1"/>
  <c r="L46" i="8" s="1"/>
  <c r="M46" i="8" s="1"/>
  <c r="G46" i="8"/>
  <c r="I46" i="8" s="1"/>
  <c r="A46" i="8"/>
  <c r="AA45" i="8"/>
  <c r="Z45" i="8" s="1"/>
  <c r="Y45" i="8" s="1"/>
  <c r="X45" i="8" s="1"/>
  <c r="W45" i="8" s="1"/>
  <c r="V45" i="8" s="1"/>
  <c r="U45" i="8" s="1"/>
  <c r="T45" i="8" s="1"/>
  <c r="J45" i="8"/>
  <c r="K45" i="8" s="1"/>
  <c r="L45" i="8" s="1"/>
  <c r="M45" i="8" s="1"/>
  <c r="G45" i="8"/>
  <c r="I45" i="8" s="1"/>
  <c r="A45" i="8"/>
  <c r="AA44" i="8"/>
  <c r="Z44" i="8" s="1"/>
  <c r="Y44" i="8" s="1"/>
  <c r="X44" i="8" s="1"/>
  <c r="W44" i="8" s="1"/>
  <c r="V44" i="8" s="1"/>
  <c r="U44" i="8" s="1"/>
  <c r="T44" i="8" s="1"/>
  <c r="J44" i="8"/>
  <c r="K44" i="8" s="1"/>
  <c r="L44" i="8" s="1"/>
  <c r="M44" i="8" s="1"/>
  <c r="G44" i="8"/>
  <c r="I44" i="8" s="1"/>
  <c r="A44" i="8"/>
  <c r="AA43" i="8"/>
  <c r="Z43" i="8" s="1"/>
  <c r="Y43" i="8" s="1"/>
  <c r="X43" i="8" s="1"/>
  <c r="W43" i="8" s="1"/>
  <c r="V43" i="8" s="1"/>
  <c r="U43" i="8" s="1"/>
  <c r="T43" i="8" s="1"/>
  <c r="J43" i="8"/>
  <c r="K43" i="8" s="1"/>
  <c r="L43" i="8" s="1"/>
  <c r="M43" i="8" s="1"/>
  <c r="G43" i="8"/>
  <c r="I43" i="8" s="1"/>
  <c r="A43" i="8"/>
  <c r="AA42" i="8"/>
  <c r="Z42" i="8" s="1"/>
  <c r="Y42" i="8" s="1"/>
  <c r="X42" i="8" s="1"/>
  <c r="W42" i="8" s="1"/>
  <c r="V42" i="8" s="1"/>
  <c r="U42" i="8" s="1"/>
  <c r="T42" i="8" s="1"/>
  <c r="J42" i="8"/>
  <c r="K42" i="8" s="1"/>
  <c r="L42" i="8" s="1"/>
  <c r="M42" i="8" s="1"/>
  <c r="G42" i="8"/>
  <c r="I42" i="8" s="1"/>
  <c r="A42" i="8"/>
  <c r="AA41" i="8"/>
  <c r="Z41" i="8" s="1"/>
  <c r="Y41" i="8" s="1"/>
  <c r="X41" i="8" s="1"/>
  <c r="W41" i="8" s="1"/>
  <c r="V41" i="8" s="1"/>
  <c r="U41" i="8" s="1"/>
  <c r="T41" i="8" s="1"/>
  <c r="J41" i="8"/>
  <c r="K41" i="8" s="1"/>
  <c r="L41" i="8" s="1"/>
  <c r="M41" i="8" s="1"/>
  <c r="G41" i="8"/>
  <c r="I41" i="8" s="1"/>
  <c r="A41" i="8"/>
  <c r="AA40" i="8"/>
  <c r="Z40" i="8"/>
  <c r="Y40" i="8" s="1"/>
  <c r="X40" i="8" s="1"/>
  <c r="W40" i="8" s="1"/>
  <c r="V40" i="8" s="1"/>
  <c r="U40" i="8" s="1"/>
  <c r="T40" i="8" s="1"/>
  <c r="J40" i="8"/>
  <c r="K40" i="8" s="1"/>
  <c r="L40" i="8" s="1"/>
  <c r="M40" i="8" s="1"/>
  <c r="G40" i="8"/>
  <c r="I40" i="8" s="1"/>
  <c r="A40" i="8"/>
  <c r="AA39" i="8"/>
  <c r="Z39" i="8"/>
  <c r="Y39" i="8" s="1"/>
  <c r="X39" i="8" s="1"/>
  <c r="W39" i="8" s="1"/>
  <c r="V39" i="8" s="1"/>
  <c r="U39" i="8" s="1"/>
  <c r="T39" i="8" s="1"/>
  <c r="J39" i="8"/>
  <c r="K39" i="8" s="1"/>
  <c r="L39" i="8" s="1"/>
  <c r="M39" i="8" s="1"/>
  <c r="G39" i="8"/>
  <c r="I39" i="8" s="1"/>
  <c r="A39" i="8"/>
  <c r="AA38" i="8"/>
  <c r="Z38" i="8" s="1"/>
  <c r="Y38" i="8" s="1"/>
  <c r="X38" i="8" s="1"/>
  <c r="W38" i="8" s="1"/>
  <c r="V38" i="8" s="1"/>
  <c r="U38" i="8" s="1"/>
  <c r="T38" i="8" s="1"/>
  <c r="J38" i="8"/>
  <c r="K38" i="8" s="1"/>
  <c r="L38" i="8" s="1"/>
  <c r="M38" i="8" s="1"/>
  <c r="G38" i="8"/>
  <c r="I38" i="8" s="1"/>
  <c r="A38" i="8"/>
  <c r="AA37" i="8"/>
  <c r="Z37" i="8" s="1"/>
  <c r="Y37" i="8" s="1"/>
  <c r="X37" i="8"/>
  <c r="W37" i="8" s="1"/>
  <c r="V37" i="8" s="1"/>
  <c r="U37" i="8" s="1"/>
  <c r="T37" i="8" s="1"/>
  <c r="J37" i="8"/>
  <c r="K37" i="8" s="1"/>
  <c r="L37" i="8" s="1"/>
  <c r="M37" i="8" s="1"/>
  <c r="G37" i="8"/>
  <c r="I37" i="8" s="1"/>
  <c r="A37" i="8"/>
  <c r="AA36" i="8"/>
  <c r="Z36" i="8" s="1"/>
  <c r="Y36" i="8" s="1"/>
  <c r="X36" i="8" s="1"/>
  <c r="W36" i="8" s="1"/>
  <c r="V36" i="8" s="1"/>
  <c r="U36" i="8" s="1"/>
  <c r="T36" i="8" s="1"/>
  <c r="J36" i="8"/>
  <c r="K36" i="8" s="1"/>
  <c r="L36" i="8" s="1"/>
  <c r="M36" i="8" s="1"/>
  <c r="G36" i="8"/>
  <c r="I36" i="8" s="1"/>
  <c r="A36" i="8"/>
  <c r="AA35" i="8"/>
  <c r="Z35" i="8" s="1"/>
  <c r="Y35" i="8" s="1"/>
  <c r="X35" i="8" s="1"/>
  <c r="W35" i="8" s="1"/>
  <c r="V35" i="8" s="1"/>
  <c r="U35" i="8" s="1"/>
  <c r="T35" i="8" s="1"/>
  <c r="J35" i="8"/>
  <c r="K35" i="8" s="1"/>
  <c r="L35" i="8" s="1"/>
  <c r="M35" i="8" s="1"/>
  <c r="G35" i="8"/>
  <c r="I35" i="8" s="1"/>
  <c r="A35" i="8"/>
  <c r="AA34" i="8"/>
  <c r="Z34" i="8" s="1"/>
  <c r="Y34" i="8" s="1"/>
  <c r="X34" i="8" s="1"/>
  <c r="W34" i="8" s="1"/>
  <c r="V34" i="8" s="1"/>
  <c r="U34" i="8" s="1"/>
  <c r="T34" i="8" s="1"/>
  <c r="K34" i="8"/>
  <c r="L34" i="8" s="1"/>
  <c r="M34" i="8" s="1"/>
  <c r="J34" i="8"/>
  <c r="G34" i="8"/>
  <c r="I34" i="8" s="1"/>
  <c r="A34" i="8"/>
  <c r="AA33" i="8"/>
  <c r="Z33" i="8" s="1"/>
  <c r="Y33" i="8" s="1"/>
  <c r="X33" i="8" s="1"/>
  <c r="W33" i="8" s="1"/>
  <c r="V33" i="8" s="1"/>
  <c r="U33" i="8" s="1"/>
  <c r="T33" i="8" s="1"/>
  <c r="J33" i="8"/>
  <c r="K33" i="8" s="1"/>
  <c r="L33" i="8" s="1"/>
  <c r="M33" i="8" s="1"/>
  <c r="G33" i="8"/>
  <c r="I33" i="8" s="1"/>
  <c r="A33" i="8"/>
  <c r="AA32" i="8"/>
  <c r="Z32" i="8" s="1"/>
  <c r="Y32" i="8" s="1"/>
  <c r="X32" i="8" s="1"/>
  <c r="W32" i="8" s="1"/>
  <c r="V32" i="8" s="1"/>
  <c r="U32" i="8" s="1"/>
  <c r="T32" i="8" s="1"/>
  <c r="J32" i="8"/>
  <c r="K32" i="8" s="1"/>
  <c r="L32" i="8" s="1"/>
  <c r="M32" i="8" s="1"/>
  <c r="G32" i="8"/>
  <c r="I32" i="8" s="1"/>
  <c r="A32" i="8"/>
  <c r="AA31" i="8"/>
  <c r="Z31" i="8" s="1"/>
  <c r="Y31" i="8" s="1"/>
  <c r="X31" i="8" s="1"/>
  <c r="W31" i="8" s="1"/>
  <c r="V31" i="8" s="1"/>
  <c r="U31" i="8" s="1"/>
  <c r="T31" i="8" s="1"/>
  <c r="J31" i="8"/>
  <c r="K31" i="8" s="1"/>
  <c r="L31" i="8" s="1"/>
  <c r="M31" i="8" s="1"/>
  <c r="G31" i="8"/>
  <c r="I31" i="8" s="1"/>
  <c r="A31" i="8"/>
  <c r="AA30" i="8"/>
  <c r="Z30" i="8"/>
  <c r="Y30" i="8" s="1"/>
  <c r="X30" i="8" s="1"/>
  <c r="W30" i="8" s="1"/>
  <c r="V30" i="8" s="1"/>
  <c r="U30" i="8" s="1"/>
  <c r="T30" i="8" s="1"/>
  <c r="J30" i="8"/>
  <c r="K30" i="8" s="1"/>
  <c r="L30" i="8" s="1"/>
  <c r="M30" i="8" s="1"/>
  <c r="G30" i="8"/>
  <c r="I30" i="8" s="1"/>
  <c r="A30" i="8"/>
  <c r="AA29" i="8"/>
  <c r="Z29" i="8" s="1"/>
  <c r="Y29" i="8" s="1"/>
  <c r="X29" i="8" s="1"/>
  <c r="W29" i="8" s="1"/>
  <c r="V29" i="8" s="1"/>
  <c r="U29" i="8" s="1"/>
  <c r="T29" i="8" s="1"/>
  <c r="J29" i="8"/>
  <c r="K29" i="8" s="1"/>
  <c r="L29" i="8" s="1"/>
  <c r="M29" i="8" s="1"/>
  <c r="I29" i="8"/>
  <c r="A29" i="8"/>
  <c r="AA28" i="8"/>
  <c r="Z28" i="8" s="1"/>
  <c r="Y28" i="8" s="1"/>
  <c r="X28" i="8" s="1"/>
  <c r="W28" i="8" s="1"/>
  <c r="V28" i="8" s="1"/>
  <c r="U28" i="8" s="1"/>
  <c r="T28" i="8" s="1"/>
  <c r="J28" i="8"/>
  <c r="K28" i="8" s="1"/>
  <c r="L28" i="8" s="1"/>
  <c r="M28" i="8" s="1"/>
  <c r="I28" i="8"/>
  <c r="A28" i="8"/>
  <c r="AA27" i="8"/>
  <c r="Z27" i="8" s="1"/>
  <c r="Y27" i="8" s="1"/>
  <c r="X27" i="8" s="1"/>
  <c r="W27" i="8" s="1"/>
  <c r="V27" i="8" s="1"/>
  <c r="U27" i="8" s="1"/>
  <c r="T27" i="8" s="1"/>
  <c r="J27" i="8"/>
  <c r="K27" i="8" s="1"/>
  <c r="L27" i="8" s="1"/>
  <c r="M27" i="8" s="1"/>
  <c r="G27" i="8"/>
  <c r="I27" i="8" s="1"/>
  <c r="A27" i="8"/>
  <c r="AA26" i="8"/>
  <c r="Z26" i="8" s="1"/>
  <c r="Y26" i="8" s="1"/>
  <c r="X26" i="8" s="1"/>
  <c r="W26" i="8" s="1"/>
  <c r="V26" i="8" s="1"/>
  <c r="U26" i="8" s="1"/>
  <c r="T26" i="8" s="1"/>
  <c r="J26" i="8"/>
  <c r="K26" i="8" s="1"/>
  <c r="L26" i="8" s="1"/>
  <c r="M26" i="8" s="1"/>
  <c r="G26" i="8"/>
  <c r="I26" i="8" s="1"/>
  <c r="A26" i="8"/>
  <c r="AA25" i="8"/>
  <c r="Z25" i="8" s="1"/>
  <c r="Y25" i="8" s="1"/>
  <c r="X25" i="8" s="1"/>
  <c r="W25" i="8" s="1"/>
  <c r="V25" i="8" s="1"/>
  <c r="U25" i="8" s="1"/>
  <c r="T25" i="8" s="1"/>
  <c r="J25" i="8"/>
  <c r="K25" i="8" s="1"/>
  <c r="L25" i="8" s="1"/>
  <c r="M25" i="8" s="1"/>
  <c r="G25" i="8"/>
  <c r="I25" i="8" s="1"/>
  <c r="A25" i="8"/>
  <c r="AA24" i="8"/>
  <c r="Z24" i="8" s="1"/>
  <c r="Y24" i="8" s="1"/>
  <c r="X24" i="8" s="1"/>
  <c r="W24" i="8" s="1"/>
  <c r="V24" i="8" s="1"/>
  <c r="U24" i="8" s="1"/>
  <c r="T24" i="8" s="1"/>
  <c r="J24" i="8"/>
  <c r="K24" i="8" s="1"/>
  <c r="L24" i="8" s="1"/>
  <c r="M24" i="8" s="1"/>
  <c r="G24" i="8"/>
  <c r="I24" i="8" s="1"/>
  <c r="A24" i="8"/>
  <c r="AA23" i="8"/>
  <c r="Z23" i="8" s="1"/>
  <c r="Y23" i="8" s="1"/>
  <c r="X23" i="8" s="1"/>
  <c r="W23" i="8" s="1"/>
  <c r="V23" i="8" s="1"/>
  <c r="U23" i="8" s="1"/>
  <c r="T23" i="8" s="1"/>
  <c r="J23" i="8"/>
  <c r="K23" i="8" s="1"/>
  <c r="L23" i="8" s="1"/>
  <c r="M23" i="8" s="1"/>
  <c r="G23" i="8"/>
  <c r="I23" i="8" s="1"/>
  <c r="A23" i="8"/>
  <c r="AA22" i="8"/>
  <c r="Z22" i="8" s="1"/>
  <c r="Y22" i="8" s="1"/>
  <c r="X22" i="8" s="1"/>
  <c r="W22" i="8" s="1"/>
  <c r="V22" i="8" s="1"/>
  <c r="U22" i="8" s="1"/>
  <c r="T22" i="8" s="1"/>
  <c r="J22" i="8"/>
  <c r="K22" i="8" s="1"/>
  <c r="L22" i="8" s="1"/>
  <c r="M22" i="8" s="1"/>
  <c r="G22" i="8"/>
  <c r="I22" i="8" s="1"/>
  <c r="A22" i="8"/>
  <c r="AA21" i="8"/>
  <c r="Z21" i="8" s="1"/>
  <c r="Y21" i="8" s="1"/>
  <c r="X21" i="8" s="1"/>
  <c r="W21" i="8" s="1"/>
  <c r="V21" i="8" s="1"/>
  <c r="U21" i="8" s="1"/>
  <c r="T21" i="8" s="1"/>
  <c r="J21" i="8"/>
  <c r="K21" i="8" s="1"/>
  <c r="L21" i="8" s="1"/>
  <c r="M21" i="8" s="1"/>
  <c r="G21" i="8"/>
  <c r="I21" i="8" s="1"/>
  <c r="A21" i="8"/>
  <c r="AA20" i="8"/>
  <c r="Z20" i="8" s="1"/>
  <c r="Y20" i="8" s="1"/>
  <c r="X20" i="8" s="1"/>
  <c r="W20" i="8" s="1"/>
  <c r="V20" i="8" s="1"/>
  <c r="U20" i="8" s="1"/>
  <c r="T20" i="8" s="1"/>
  <c r="J20" i="8"/>
  <c r="K20" i="8" s="1"/>
  <c r="L20" i="8" s="1"/>
  <c r="M20" i="8" s="1"/>
  <c r="G20" i="8"/>
  <c r="I20" i="8" s="1"/>
  <c r="A20" i="8"/>
  <c r="AA19" i="8"/>
  <c r="Z19" i="8" s="1"/>
  <c r="Y19" i="8" s="1"/>
  <c r="X19" i="8" s="1"/>
  <c r="W19" i="8" s="1"/>
  <c r="V19" i="8" s="1"/>
  <c r="U19" i="8" s="1"/>
  <c r="T19" i="8" s="1"/>
  <c r="J19" i="8"/>
  <c r="K19" i="8" s="1"/>
  <c r="L19" i="8" s="1"/>
  <c r="M19" i="8" s="1"/>
  <c r="G19" i="8"/>
  <c r="I19" i="8" s="1"/>
  <c r="A19" i="8"/>
  <c r="AA18" i="8"/>
  <c r="Z18" i="8" s="1"/>
  <c r="Y18" i="8" s="1"/>
  <c r="X18" i="8" s="1"/>
  <c r="W18" i="8" s="1"/>
  <c r="V18" i="8" s="1"/>
  <c r="U18" i="8" s="1"/>
  <c r="T18" i="8" s="1"/>
  <c r="J18" i="8"/>
  <c r="K18" i="8" s="1"/>
  <c r="L18" i="8" s="1"/>
  <c r="M18" i="8" s="1"/>
  <c r="G18" i="8"/>
  <c r="I18" i="8" s="1"/>
  <c r="A18" i="8"/>
  <c r="AA17" i="8"/>
  <c r="Z17" i="8"/>
  <c r="Y17" i="8" s="1"/>
  <c r="X17" i="8" s="1"/>
  <c r="W17" i="8" s="1"/>
  <c r="V17" i="8" s="1"/>
  <c r="U17" i="8" s="1"/>
  <c r="T17" i="8" s="1"/>
  <c r="J17" i="8"/>
  <c r="K17" i="8" s="1"/>
  <c r="L17" i="8" s="1"/>
  <c r="M17" i="8" s="1"/>
  <c r="G17" i="8"/>
  <c r="I17" i="8" s="1"/>
  <c r="A17" i="8"/>
  <c r="AA16" i="8"/>
  <c r="Z16" i="8" s="1"/>
  <c r="Y16" i="8" s="1"/>
  <c r="X16" i="8" s="1"/>
  <c r="W16" i="8" s="1"/>
  <c r="V16" i="8" s="1"/>
  <c r="U16" i="8" s="1"/>
  <c r="T16" i="8" s="1"/>
  <c r="J16" i="8"/>
  <c r="K16" i="8" s="1"/>
  <c r="L16" i="8" s="1"/>
  <c r="M16" i="8" s="1"/>
  <c r="G16" i="8"/>
  <c r="I16" i="8" s="1"/>
  <c r="A16" i="8"/>
  <c r="AA15" i="8"/>
  <c r="Z15" i="8" s="1"/>
  <c r="Y15" i="8" s="1"/>
  <c r="X15" i="8" s="1"/>
  <c r="W15" i="8" s="1"/>
  <c r="V15" i="8" s="1"/>
  <c r="U15" i="8" s="1"/>
  <c r="T15" i="8" s="1"/>
  <c r="J15" i="8"/>
  <c r="K15" i="8" s="1"/>
  <c r="L15" i="8" s="1"/>
  <c r="M15" i="8" s="1"/>
  <c r="G15" i="8"/>
  <c r="I15" i="8" s="1"/>
  <c r="A15" i="8"/>
  <c r="AA14" i="8"/>
  <c r="Z14" i="8" s="1"/>
  <c r="Y14" i="8" s="1"/>
  <c r="X14" i="8" s="1"/>
  <c r="W14" i="8" s="1"/>
  <c r="V14" i="8" s="1"/>
  <c r="U14" i="8" s="1"/>
  <c r="T14" i="8" s="1"/>
  <c r="J14" i="8"/>
  <c r="K14" i="8" s="1"/>
  <c r="L14" i="8" s="1"/>
  <c r="M14" i="8" s="1"/>
  <c r="G14" i="8"/>
  <c r="I14" i="8" s="1"/>
  <c r="A14" i="8"/>
  <c r="AA13" i="8"/>
  <c r="Z13" i="8" s="1"/>
  <c r="Y13" i="8" s="1"/>
  <c r="X13" i="8" s="1"/>
  <c r="W13" i="8" s="1"/>
  <c r="V13" i="8" s="1"/>
  <c r="U13" i="8" s="1"/>
  <c r="T13" i="8" s="1"/>
  <c r="J13" i="8"/>
  <c r="K13" i="8" s="1"/>
  <c r="L13" i="8" s="1"/>
  <c r="M13" i="8" s="1"/>
  <c r="G13" i="8"/>
  <c r="I13" i="8" s="1"/>
  <c r="A13" i="8"/>
  <c r="AA12" i="8"/>
  <c r="Z12" i="8" s="1"/>
  <c r="Y12" i="8" s="1"/>
  <c r="X12" i="8" s="1"/>
  <c r="J12" i="8"/>
  <c r="K12" i="8" s="1"/>
  <c r="L12" i="8" s="1"/>
  <c r="M12" i="8" s="1"/>
  <c r="I12" i="8"/>
  <c r="A12" i="8"/>
  <c r="AB11" i="8"/>
  <c r="AB10" i="8" s="1"/>
  <c r="AA11" i="8"/>
  <c r="AA10" i="8" s="1"/>
  <c r="Z11" i="8"/>
  <c r="Z10" i="8" s="1"/>
  <c r="Y11" i="8"/>
  <c r="Y10" i="8" s="1"/>
  <c r="X11" i="8"/>
  <c r="X10" i="8" s="1"/>
  <c r="W11" i="8"/>
  <c r="W10" i="8" s="1"/>
  <c r="V11" i="8"/>
  <c r="V10" i="8" s="1"/>
  <c r="U11" i="8"/>
  <c r="U10" i="8" s="1"/>
  <c r="T11" i="8"/>
  <c r="T10" i="8" s="1"/>
  <c r="S11" i="8"/>
  <c r="S10" i="8" s="1"/>
  <c r="R11" i="8"/>
  <c r="R10" i="8" s="1"/>
  <c r="Q11" i="8"/>
  <c r="Q10" i="8" s="1"/>
  <c r="P11" i="8"/>
  <c r="P10" i="8" s="1"/>
  <c r="O11" i="8"/>
  <c r="O10" i="8" s="1"/>
  <c r="F8" i="8"/>
  <c r="A8" i="8"/>
  <c r="A7" i="8"/>
  <c r="A6" i="8"/>
  <c r="A5" i="8"/>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K108" i="6"/>
  <c r="J108" i="6"/>
  <c r="K107" i="6"/>
  <c r="J107" i="6"/>
  <c r="K106" i="6"/>
  <c r="J106" i="6"/>
  <c r="K105" i="6"/>
  <c r="J105" i="6"/>
  <c r="K104" i="6"/>
  <c r="J104" i="6"/>
  <c r="K103" i="6"/>
  <c r="J103" i="6"/>
  <c r="K102" i="6"/>
  <c r="J102" i="6"/>
  <c r="K101" i="6"/>
  <c r="J101" i="6"/>
  <c r="K100"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K72" i="6"/>
  <c r="J72" i="6"/>
  <c r="K71" i="6"/>
  <c r="J71" i="6"/>
  <c r="K70" i="6"/>
  <c r="J70" i="6"/>
  <c r="K69" i="6"/>
  <c r="J69" i="6"/>
  <c r="K68" i="6"/>
  <c r="J68" i="6"/>
  <c r="K67" i="6"/>
  <c r="J67" i="6"/>
  <c r="K66" i="6"/>
  <c r="J66" i="6"/>
  <c r="K65" i="6"/>
  <c r="J65" i="6"/>
  <c r="K64" i="6"/>
  <c r="J64" i="6"/>
  <c r="K63" i="6"/>
  <c r="J63" i="6"/>
  <c r="K62" i="6"/>
  <c r="J62" i="6"/>
  <c r="K61" i="6"/>
  <c r="J61" i="6"/>
  <c r="K60" i="6"/>
  <c r="J60" i="6"/>
  <c r="K59" i="6"/>
  <c r="J59" i="6"/>
  <c r="K58" i="6"/>
  <c r="J58" i="6"/>
  <c r="K57" i="6"/>
  <c r="J57" i="6"/>
  <c r="K56" i="6"/>
  <c r="J56" i="6"/>
  <c r="K55" i="6"/>
  <c r="J55" i="6"/>
  <c r="K54" i="6"/>
  <c r="J54" i="6"/>
  <c r="K53" i="6"/>
  <c r="J53" i="6"/>
  <c r="K52" i="6"/>
  <c r="J52" i="6"/>
  <c r="K51" i="6"/>
  <c r="J51" i="6"/>
  <c r="K50" i="6"/>
  <c r="J50" i="6"/>
  <c r="K49" i="6"/>
  <c r="J49" i="6"/>
  <c r="K48" i="6"/>
  <c r="J48" i="6"/>
  <c r="K47" i="6"/>
  <c r="J47" i="6"/>
  <c r="K46" i="6"/>
  <c r="J46" i="6"/>
  <c r="I45" i="6"/>
  <c r="H45" i="6"/>
  <c r="G45" i="6"/>
  <c r="F45" i="6"/>
  <c r="K44" i="6"/>
  <c r="J44" i="6"/>
  <c r="K43" i="6"/>
  <c r="J43" i="6"/>
  <c r="K42" i="6"/>
  <c r="J42" i="6"/>
  <c r="K41" i="6"/>
  <c r="J41" i="6"/>
  <c r="K40" i="6"/>
  <c r="J40" i="6"/>
  <c r="K39" i="6"/>
  <c r="K38" i="6"/>
  <c r="J38" i="6"/>
  <c r="K37" i="6"/>
  <c r="J37" i="6"/>
  <c r="K36" i="6"/>
  <c r="J36" i="6"/>
  <c r="K35" i="6"/>
  <c r="J35" i="6"/>
  <c r="K34" i="6"/>
  <c r="J34" i="6"/>
  <c r="K33" i="6"/>
  <c r="J33" i="6"/>
  <c r="J32" i="6"/>
  <c r="K31" i="6"/>
  <c r="J31" i="6"/>
  <c r="K30" i="6"/>
  <c r="J30" i="6"/>
  <c r="K29" i="6"/>
  <c r="J29" i="6"/>
  <c r="K28" i="6"/>
  <c r="J28" i="6"/>
  <c r="K27" i="6"/>
  <c r="J27" i="6"/>
  <c r="K26" i="6"/>
  <c r="J26" i="6"/>
  <c r="K25" i="6"/>
  <c r="J25" i="6"/>
  <c r="K24" i="6"/>
  <c r="J24" i="6"/>
  <c r="K23" i="6"/>
  <c r="J23" i="6"/>
  <c r="K22" i="6"/>
  <c r="J22" i="6"/>
  <c r="K21" i="6"/>
  <c r="J21" i="6"/>
  <c r="K20" i="6"/>
  <c r="J20" i="6"/>
  <c r="K19" i="6"/>
  <c r="J19" i="6"/>
  <c r="K18" i="6"/>
  <c r="J18" i="6"/>
  <c r="K17" i="6"/>
  <c r="J17" i="6"/>
  <c r="K16" i="6"/>
  <c r="J16" i="6"/>
  <c r="K15" i="6"/>
  <c r="J15" i="6"/>
  <c r="K14" i="6"/>
  <c r="J14" i="6"/>
  <c r="I121" i="8" l="1"/>
  <c r="I120" i="8"/>
  <c r="I25" i="9"/>
  <c r="J25" i="9" s="1"/>
  <c r="K25" i="9" s="1"/>
  <c r="L25" i="9" s="1"/>
  <c r="J45" i="6"/>
  <c r="I118" i="8"/>
  <c r="I26" i="9"/>
  <c r="J26" i="9" s="1"/>
  <c r="K26" i="9" s="1"/>
  <c r="L26" i="9" s="1"/>
  <c r="I109" i="9"/>
  <c r="J109" i="9" s="1"/>
  <c r="K109" i="9" s="1"/>
  <c r="L109" i="9" s="1"/>
  <c r="G25" i="9"/>
  <c r="H25" i="9" s="1"/>
  <c r="G26" i="9"/>
  <c r="H26" i="9"/>
  <c r="H105" i="9"/>
  <c r="AC105" i="9"/>
  <c r="AB105" i="9" s="1"/>
  <c r="AA105" i="9" s="1"/>
  <c r="Z105" i="9" s="1"/>
  <c r="G109" i="9"/>
  <c r="H109" i="9" s="1"/>
  <c r="L81" i="5" l="1"/>
  <c r="H81" i="5"/>
  <c r="L80" i="5"/>
  <c r="H80" i="5"/>
  <c r="L79" i="5"/>
  <c r="H79" i="5"/>
  <c r="L78" i="5"/>
  <c r="H78" i="5"/>
  <c r="L77" i="5"/>
  <c r="H77" i="5"/>
  <c r="L76" i="5"/>
  <c r="H76" i="5"/>
  <c r="L75" i="5"/>
  <c r="H75" i="5"/>
  <c r="L74" i="5"/>
  <c r="H74" i="5"/>
  <c r="L73" i="5"/>
  <c r="H73" i="5"/>
  <c r="L72" i="5"/>
  <c r="H72" i="5"/>
  <c r="L71" i="5"/>
  <c r="H71" i="5"/>
  <c r="L70" i="5"/>
  <c r="H70" i="5"/>
  <c r="L69" i="5"/>
  <c r="H69" i="5"/>
  <c r="L68" i="5"/>
  <c r="H68" i="5"/>
  <c r="L67" i="5"/>
  <c r="H67" i="5"/>
  <c r="L66" i="5"/>
  <c r="H66" i="5"/>
  <c r="L65" i="5"/>
  <c r="H65" i="5"/>
  <c r="L64" i="5"/>
  <c r="H64" i="5"/>
  <c r="L63" i="5"/>
  <c r="H63" i="5"/>
  <c r="L62" i="5"/>
  <c r="H62" i="5"/>
  <c r="L61" i="5"/>
  <c r="H61" i="5"/>
  <c r="L60" i="5"/>
  <c r="H60" i="5"/>
  <c r="L59" i="5"/>
  <c r="H59" i="5"/>
  <c r="L58" i="5"/>
  <c r="H58" i="5"/>
  <c r="L57" i="5"/>
  <c r="H57" i="5"/>
  <c r="L56" i="5"/>
  <c r="H56" i="5"/>
  <c r="L55" i="5"/>
  <c r="H55" i="5"/>
  <c r="L54" i="5"/>
  <c r="H54" i="5"/>
  <c r="L53" i="5"/>
  <c r="H53" i="5"/>
  <c r="L52" i="5"/>
  <c r="H52" i="5"/>
  <c r="L51" i="5"/>
  <c r="H51" i="5"/>
  <c r="L50" i="5"/>
  <c r="H50" i="5"/>
  <c r="L49" i="5"/>
  <c r="H49" i="5"/>
  <c r="L48" i="5"/>
  <c r="H48" i="5"/>
  <c r="L47" i="5"/>
  <c r="H47" i="5"/>
  <c r="L46" i="5"/>
  <c r="H46" i="5"/>
  <c r="L45" i="5"/>
  <c r="H45" i="5"/>
  <c r="L44" i="5"/>
  <c r="H44" i="5"/>
  <c r="L43" i="5"/>
  <c r="H43" i="5"/>
  <c r="L42" i="5"/>
  <c r="H42" i="5"/>
  <c r="L41" i="5"/>
  <c r="H41" i="5"/>
  <c r="L40" i="5"/>
  <c r="H40" i="5"/>
  <c r="L39" i="5"/>
  <c r="H39" i="5"/>
  <c r="L38" i="5"/>
  <c r="H38" i="5"/>
  <c r="L37" i="5"/>
  <c r="H37" i="5"/>
  <c r="L36" i="5"/>
  <c r="H36" i="5"/>
  <c r="L35" i="5"/>
  <c r="H35" i="5"/>
  <c r="L34" i="5"/>
  <c r="H34" i="5"/>
  <c r="L33" i="5"/>
  <c r="H33" i="5"/>
  <c r="L32" i="5"/>
  <c r="H32" i="5"/>
  <c r="L31" i="5"/>
  <c r="H31" i="5"/>
  <c r="L30" i="5"/>
  <c r="H30" i="5"/>
  <c r="L29" i="5"/>
  <c r="H29" i="5"/>
  <c r="L28" i="5"/>
  <c r="H28" i="5"/>
  <c r="L27" i="5"/>
  <c r="H27" i="5"/>
  <c r="L26" i="5"/>
  <c r="H26" i="5"/>
  <c r="L25" i="5"/>
  <c r="H25" i="5"/>
  <c r="L24" i="5"/>
  <c r="H24" i="5"/>
  <c r="L23" i="5"/>
  <c r="H23" i="5"/>
  <c r="L22" i="5"/>
  <c r="H22" i="5"/>
  <c r="L21" i="5"/>
  <c r="H21" i="5"/>
  <c r="L20" i="5"/>
  <c r="H20" i="5"/>
  <c r="L19" i="5"/>
  <c r="H19" i="5"/>
  <c r="L18" i="5"/>
  <c r="H18" i="5"/>
  <c r="L17" i="5"/>
  <c r="H17" i="5"/>
  <c r="L17" i="4" l="1"/>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6" i="4"/>
  <c r="M88" i="4" l="1"/>
  <c r="M89" i="4"/>
  <c r="M137" i="4" l="1"/>
  <c r="M136" i="4"/>
  <c r="M135" i="4"/>
  <c r="M134" i="4"/>
  <c r="M133" i="4"/>
  <c r="M132" i="4"/>
  <c r="M131" i="4"/>
  <c r="M130" i="4"/>
  <c r="M129" i="4"/>
  <c r="M128" i="4"/>
  <c r="M127" i="4"/>
  <c r="M126" i="4"/>
  <c r="M125" i="4"/>
  <c r="M124" i="4"/>
  <c r="M123" i="4"/>
  <c r="M122" i="4"/>
  <c r="M121" i="4"/>
  <c r="M120" i="4"/>
  <c r="M119" i="4"/>
  <c r="M118" i="4"/>
  <c r="M117" i="4"/>
  <c r="M116" i="4"/>
  <c r="M115" i="4"/>
  <c r="M114" i="4"/>
  <c r="M113" i="4"/>
  <c r="M112" i="4"/>
  <c r="M111" i="4"/>
  <c r="M110" i="4"/>
  <c r="M109" i="4"/>
  <c r="M108" i="4"/>
  <c r="M107" i="4"/>
  <c r="M106" i="4"/>
  <c r="M105" i="4"/>
  <c r="M104" i="4"/>
  <c r="M103" i="4"/>
  <c r="M102" i="4"/>
  <c r="M101" i="4"/>
  <c r="M100" i="4"/>
  <c r="M99" i="4"/>
  <c r="M98" i="4"/>
  <c r="M97" i="4"/>
  <c r="M96" i="4"/>
  <c r="M95" i="4"/>
  <c r="M94" i="4"/>
  <c r="M93" i="4"/>
  <c r="M92" i="4"/>
  <c r="M91" i="4"/>
  <c r="M90" i="4"/>
  <c r="M87" i="4"/>
  <c r="M86" i="4"/>
  <c r="M85" i="4"/>
  <c r="M84" i="4"/>
  <c r="M83" i="4"/>
  <c r="M82" i="4"/>
  <c r="M81" i="4"/>
  <c r="M80" i="4"/>
  <c r="M79" i="4"/>
  <c r="M78" i="4"/>
  <c r="M77" i="4"/>
  <c r="M76" i="4"/>
  <c r="M75" i="4"/>
  <c r="M74" i="4"/>
  <c r="M73" i="4"/>
  <c r="M72" i="4"/>
  <c r="M71" i="4"/>
  <c r="M70" i="4"/>
  <c r="M69" i="4"/>
  <c r="M68" i="4"/>
  <c r="M67" i="4"/>
  <c r="M66" i="4"/>
  <c r="M65" i="4"/>
  <c r="M64" i="4"/>
  <c r="M63" i="4"/>
  <c r="M62" i="4"/>
  <c r="M61" i="4"/>
  <c r="M60" i="4"/>
  <c r="M59" i="4"/>
  <c r="M58" i="4"/>
  <c r="M57" i="4"/>
  <c r="M56" i="4"/>
  <c r="J64" i="4"/>
  <c r="L64" i="4" s="1"/>
  <c r="J63" i="4"/>
  <c r="L63" i="4" s="1"/>
  <c r="J62" i="4"/>
  <c r="L62" i="4" s="1"/>
  <c r="J61" i="4"/>
  <c r="L61" i="4" s="1"/>
  <c r="J60" i="4"/>
  <c r="L60" i="4" s="1"/>
  <c r="J59" i="4"/>
  <c r="L59" i="4" s="1"/>
  <c r="J58" i="4"/>
  <c r="L58" i="4" s="1"/>
  <c r="J57" i="4"/>
  <c r="L57" i="4" s="1"/>
  <c r="J56" i="4"/>
  <c r="L56" i="4" s="1"/>
  <c r="F64" i="4"/>
  <c r="H64" i="4" s="1"/>
  <c r="F63" i="4"/>
  <c r="H63" i="4" s="1"/>
  <c r="F62" i="4"/>
  <c r="H62" i="4" s="1"/>
  <c r="F61" i="4"/>
  <c r="H61" i="4" s="1"/>
  <c r="F60" i="4"/>
  <c r="H60" i="4" s="1"/>
  <c r="F59" i="4"/>
  <c r="H59" i="4" s="1"/>
  <c r="F58" i="4"/>
  <c r="H58" i="4" s="1"/>
  <c r="F57" i="4"/>
  <c r="H57" i="4" s="1"/>
  <c r="F56" i="4"/>
  <c r="H56" i="4" s="1"/>
  <c r="M55" i="4"/>
  <c r="M54" i="4"/>
  <c r="M53" i="4"/>
  <c r="M52" i="4"/>
  <c r="M51" i="4"/>
  <c r="M50" i="4"/>
  <c r="M49" i="4"/>
  <c r="M48" i="4"/>
  <c r="M47" i="4"/>
  <c r="M46" i="4"/>
  <c r="M45" i="4"/>
  <c r="M44" i="4"/>
  <c r="M43" i="4"/>
  <c r="M42" i="4"/>
  <c r="M41" i="4"/>
  <c r="M40" i="4"/>
  <c r="M39" i="4"/>
  <c r="M38" i="4"/>
  <c r="M37" i="4"/>
  <c r="M36" i="4"/>
  <c r="M35" i="4"/>
  <c r="M34" i="4"/>
  <c r="M33" i="4"/>
  <c r="M32" i="4"/>
  <c r="M31" i="4"/>
  <c r="M30" i="4"/>
  <c r="M29" i="4"/>
  <c r="M28" i="4"/>
  <c r="M27" i="4"/>
  <c r="M26" i="4"/>
  <c r="M25" i="4"/>
  <c r="M24" i="4"/>
  <c r="M23" i="4"/>
  <c r="M22" i="4"/>
  <c r="M21" i="4"/>
  <c r="M20" i="4"/>
  <c r="M19" i="4"/>
  <c r="M18" i="4"/>
  <c r="M17" i="4"/>
  <c r="M16" i="4"/>
</calcChain>
</file>

<file path=xl/sharedStrings.xml><?xml version="1.0" encoding="utf-8"?>
<sst xmlns="http://schemas.openxmlformats.org/spreadsheetml/2006/main" count="2569" uniqueCount="1380">
  <si>
    <t>CÔNG TY DỊCH VỤ CƠ KHÍ HÀNG HẢI PTSC (PTSC M&amp;C)</t>
  </si>
  <si>
    <t>ĐỊNH MỨC TIỀN CHẠY THỬ VÀ CHẠY THỬ E&amp;IT CHO DỰ ÁN ĐIỆN GIÓ</t>
  </si>
  <si>
    <t>Revision 0</t>
  </si>
  <si>
    <t>Mã Code</t>
  </si>
  <si>
    <t>Tên vật tư</t>
  </si>
  <si>
    <t>Đơn vị</t>
  </si>
  <si>
    <t>Số lượng</t>
  </si>
  <si>
    <t>002.001.045.010</t>
  </si>
  <si>
    <t>Cái</t>
  </si>
  <si>
    <t>STT</t>
  </si>
  <si>
    <t>002.002.003.035</t>
  </si>
  <si>
    <t>002.001.011.003</t>
  </si>
  <si>
    <t>002.002.003.007</t>
  </si>
  <si>
    <t>002.002.003.036</t>
  </si>
  <si>
    <t>002.002.003.156</t>
  </si>
  <si>
    <t>015.037.011.271</t>
  </si>
  <si>
    <t>002.002.003.426</t>
  </si>
  <si>
    <t>TOOL.F.0027</t>
  </si>
  <si>
    <t>TOOL.F.0182</t>
  </si>
  <si>
    <t>002.007.015.196</t>
  </si>
  <si>
    <t>002.002.001.067</t>
  </si>
  <si>
    <t>002.002.003.364</t>
  </si>
  <si>
    <t>001.010.056</t>
  </si>
  <si>
    <t>002.001.028.003</t>
  </si>
  <si>
    <t>002.001.053.005</t>
  </si>
  <si>
    <t>002.001.001.024</t>
  </si>
  <si>
    <t xml:space="preserve">Máy hút bụi 1700W, 220V. Model WDB801, Sanyo/Việt Nam </t>
  </si>
  <si>
    <t>Máy bộ đàm cầm tay Motorola GP338 VHF 128CH 5W kèm phụ kiện</t>
  </si>
  <si>
    <t>Ampe kìm AC/DC Digital Clmp Meter, mã hiệu CAT.V600 2003A-Kyoristu/Thái Lan</t>
  </si>
  <si>
    <t>Đồng hồ vạn năng 17B+ hoăc Fluke 179, Fluke/xuất xứ Mỹ</t>
  </si>
  <si>
    <t>Đồng hồ vạn năng (Process Meter). Model 744, Fluke/xuất xứ Mỹ</t>
  </si>
  <si>
    <t>Đồng hồ Megatest (1000V)</t>
  </si>
  <si>
    <t>Thiết bị đo độ sáng - Lux tester</t>
  </si>
  <si>
    <t>Thiết bị đo độ rung</t>
  </si>
  <si>
    <t>Current Injection Tester/Thiết bị kiểm tra CB, MEGGER PCITS 2000/2</t>
  </si>
  <si>
    <t>Đồng hồ bấm giây - Stop watch</t>
  </si>
  <si>
    <t>Đồng hồ đo nhiệt độ/độ ẩm</t>
  </si>
  <si>
    <t>Thiết bị đo thứ tự pha</t>
  </si>
  <si>
    <t>Máy điều hòa 230Vac, 2 cục 2 HP kèm ống đồng và phụ kiện lắp đặt</t>
  </si>
  <si>
    <t xml:space="preserve">Quạt công nghiệp 1100W, 220Vac, 2800RMP, 5760m3/h </t>
  </si>
  <si>
    <t>Bộ ép đầu cốt thủy lực ( Hydraulic crimping head) bằng tay, lực ép 120kN. Model HK12042. Hãng sản xuất Klauke/ xuất xứ Đức. 
Phụ kiện đi kèm: Bơm thủy lực bằng tay, hộp đựng, phôi ép cho cáp có tiết diện 50,70,95,120,150,185,240,300mm2</t>
  </si>
  <si>
    <t>Kìm cắt cáp điện bằng thủy lực có thể cắt được cáp đường kính 240 sqmm</t>
  </si>
  <si>
    <t>002.002.003.473</t>
  </si>
  <si>
    <t>003.007.015.765</t>
  </si>
  <si>
    <t>001.009.021</t>
  </si>
  <si>
    <t>002.002.001.112</t>
  </si>
  <si>
    <t>Đồng hồ Megatest (5000V)</t>
  </si>
  <si>
    <t xml:space="preserve">CMC 356 </t>
  </si>
  <si>
    <t>Máy đo khí cầm tay (Hydro)</t>
  </si>
  <si>
    <t>Thiết bị đo điện trở chính xác (Micro ohm meter) Ductor tester</t>
  </si>
  <si>
    <t>Omicron CT analyser</t>
  </si>
  <si>
    <t>Gói</t>
  </si>
  <si>
    <t>Bộ</t>
  </si>
  <si>
    <t>GHI CHÚ</t>
  </si>
  <si>
    <t xml:space="preserve">Súng đo nhiệt độ bằng tia hồng ngoại Model: Fluke 66 - xuất xứ: USA Range: -32oC to 600oC, Infrared Thermometer, Range: -32 to 600oC with sensing probe, Accuracy ±1% of reding. D/S=30:1, C/W battery Bao gồm phụ kiện tiêu chuẩn </t>
  </si>
  <si>
    <t>002.001.037.061</t>
  </si>
  <si>
    <t>002.001.037.103</t>
  </si>
  <si>
    <t>002.001.037.271</t>
  </si>
  <si>
    <t>002.001.039.002</t>
  </si>
  <si>
    <t>002.001.039.037</t>
  </si>
  <si>
    <t>002.001.039.031</t>
  </si>
  <si>
    <t>002.001.037.285</t>
  </si>
  <si>
    <t>002.001.037.189</t>
  </si>
  <si>
    <t>002.001.037.417</t>
  </si>
  <si>
    <t>002.001.032.054</t>
  </si>
  <si>
    <t>002.001.032.055</t>
  </si>
  <si>
    <t>002.001.032.162</t>
  </si>
  <si>
    <t>002.001.010.091</t>
  </si>
  <si>
    <t>002.001.010.153</t>
  </si>
  <si>
    <t>002.001.010.053</t>
  </si>
  <si>
    <t>002.001.010.154</t>
  </si>
  <si>
    <t>002.001.010.001</t>
  </si>
  <si>
    <t>002.001.010.004</t>
  </si>
  <si>
    <t>002.001.010.011</t>
  </si>
  <si>
    <t>002.001.007.163</t>
  </si>
  <si>
    <t>002.001.007.153</t>
  </si>
  <si>
    <t>002.004.004.002</t>
  </si>
  <si>
    <t>002.001.007.181</t>
  </si>
  <si>
    <t>002.001.005.037</t>
  </si>
  <si>
    <t>010.005.003</t>
  </si>
  <si>
    <t>002.007.002.011</t>
  </si>
  <si>
    <t>003.007.002.216</t>
  </si>
  <si>
    <t>002.007.026.009</t>
  </si>
  <si>
    <t>002.001.030.003</t>
  </si>
  <si>
    <t>002.001.030.013</t>
  </si>
  <si>
    <t>Cờ lê (Cle) 3/8-1 1/4" miệng + tròng, mã 27-120, Stanley / Goodman, USA</t>
  </si>
  <si>
    <t>Cờ lê (Cle) vòng miệng Kingtony/Taiwan. Size 6,7,8,9,10,11,12,13,14,15,16,17,18,19,21,22,23,24,26,27,28,29,30,32mm</t>
  </si>
  <si>
    <t>Cờ lê lực - Topque wrench, 10-150ft.lb (14-210 Nm), driver 1/2 inch, Top/Taiwan</t>
  </si>
  <si>
    <t xml:space="preserve">Bộ lục giác hệ inch, Mã số: 69-257, bao gồm các kích thước: 1/16; 5/64; 3/32; 7/64; 1/8; 9/64; 5/32; 3/16; 7/32; 1/4; 5/16; 3/8"; Stanley, USA </t>
  </si>
  <si>
    <t xml:space="preserve">Bộ lục giác hệ mét, bao gồm các kích thước: 1.5mm, 2mm, 2.5mm, 3mm, 4mm, 5mm, 6mm, 8mm, 10mm, 12mm, 14mm, 17mm, Stanley/Taiwan </t>
  </si>
  <si>
    <t>Bộ lục giác sao hệ inch 11 cái/bộ, gồm có các size 1/16; 5/64; 3/32; 7/64; 1/8; 9/64; 5/32; 3/16; 7/32; 1/4; 5/16, Top/Taiwan</t>
  </si>
  <si>
    <t>Mỏ lết thường size 24", Proto/USA</t>
  </si>
  <si>
    <t>Mỏ lết kích cỡ: dài 300mm - 12"</t>
  </si>
  <si>
    <t>Mỏ lết thường size 18", Top/Taiwan</t>
  </si>
  <si>
    <t>Tuốc nơ vít dẹt (8x300), Yety/USA</t>
  </si>
  <si>
    <t>Tuốc nô vít Bake +cán (8x300), Yety/USA</t>
  </si>
  <si>
    <t>Bộ tô vít có từ tính (nam châm) gồm 6 cây (4 vít dẹt 6.5x150mm, 5x100mm, 5x100mm, 5x150mm và 2 vít bake 1x100mm, 2x150mm), Mã hàng: 65-242, Stanley-USA</t>
  </si>
  <si>
    <t>Kìm bấm ghim đầu cos 0.5-4mm2, Model LY-04WF, Taiwan</t>
  </si>
  <si>
    <t>Kìm bấm đầu cose pin, cose tròn LS-06WF2C, 0.5 ~ 2.5 mm2, mã hàng QHT-006-017, Thái Lan</t>
  </si>
  <si>
    <t>Kìm mỏ quạ tự điều chỉnh, dài 240mm, Model 1048 240, Beta / EU</t>
  </si>
  <si>
    <t>Kìm tuốt dây, mã sản phảm TV-8899-0991, kích thước tuốt 1.0-3.2mm, Sellery, Mỹ.</t>
  </si>
  <si>
    <t>Kìm điện đầu bằng Model 84-002. L=200mm/Stanley, Taiwan</t>
  </si>
  <si>
    <t>Kìm mỏ nhọn 7-1/2", rossman/China</t>
  </si>
  <si>
    <t>Kìm cắt 7.5" cán đỏ, Goodman/Đài Loan</t>
  </si>
  <si>
    <t>Kéo cắt cáp điện Ø22, dài 6". DNAA1206. Toptul/Đài Loan</t>
  </si>
  <si>
    <t>Dao rọc cáp, lưỡi dao ngắn có lò xo kéo lưỡi, Sellery/USA</t>
  </si>
  <si>
    <t>Súng khò nhiệt (công suất 2000W) 
Nhiệt độ nóng từ 50 - 650°C
Tốc độ gió: 250 --&gt; 500 l/min 
Model OZHG2000WAK
Hãng :Ozito/Úc</t>
  </si>
  <si>
    <t>Kéo cắt vỏ cáp bằng thép, stanley mã 12-221</t>
  </si>
  <si>
    <t>Bút thử điện Philips - Holland</t>
  </si>
  <si>
    <t>Bút thử điện cao thế SEW 275HP (240V-275kV)</t>
  </si>
  <si>
    <t>Dây an toàn toàn thân, mã số  HS45 + EF32, dây lanyard chữ Y, 2 móc lớn Ф50mm, có bộ giảm xóc, TC EN354 355 362, ISO 9001:2000, Adela/Đài Loan</t>
  </si>
  <si>
    <t>Thang nhôm chữ A loại 3m, Việt Nam</t>
  </si>
  <si>
    <t>Đèn pin C30 – police Cree XR-E P4, China
- Chiếu xa 200m, Nguồn: 3 pin AAA hoặc 1 pin sạc 18650 3,7V; Trọn bộ bao gồm: Đèn C30 + Dây đeo, bao vải + 03 pin AAA</t>
  </si>
  <si>
    <t>Thùng đồ nghề cá nhân - Hộp dụng cụ, Model TL-PTB3, Việt Nam</t>
  </si>
  <si>
    <t>Thùng đựng dụng cụ của nhóm sản xuất, 72cmx52cmx50cm</t>
  </si>
  <si>
    <t>TOOL NORM - MÁY MÓC THIẾT BỊ</t>
  </si>
  <si>
    <t>003.007.002.128</t>
  </si>
  <si>
    <t>Bộ đèn chiếu sáng sự cố 1,2m: - Loại âm trần, bóng huỳnh quang 1,2m - Công suất 2x36w/220V/50Hz – Bộ lưu điện; Paragon Việt Nam</t>
  </si>
  <si>
    <t>Yêu cầu Precom &amp; Com</t>
  </si>
  <si>
    <t>Đặc thù / khác biệt</t>
  </si>
  <si>
    <t>Thiết bị / Hệ thống E&amp;I chính và cơ bản trên 1 Topside</t>
  </si>
  <si>
    <t>CHI TIẾT</t>
  </si>
  <si>
    <t>NỘI DUNG</t>
  </si>
  <si>
    <t>1. Signal test
2. Overload test / Trip test
3. Black start
4. SOAK test
5. Charge / Discharge battery
6. AC/DC Load test with Loadbank
7. System modification
8. Setting address for detector
9. Interface with ACMS
10. SF6 filling and Gas quality measurement
11. CT/VT test
12. Injection test
13. Interlocking test
14. Coaxial cable test
15. Field equipment energization and function test
16. Lux test
17. Sound coverage test
18. Insulation test
19. Function test &amp; Commissionining</t>
  </si>
  <si>
    <t>(Vũng Tàu, ngày 14 tháng 09 năm 2024)</t>
  </si>
  <si>
    <r>
      <rPr>
        <b/>
        <sz val="12"/>
        <color theme="1"/>
        <rFont val="Times New Roman"/>
        <family val="1"/>
      </rPr>
      <t>Bộ phận thực hiện:</t>
    </r>
    <r>
      <rPr>
        <sz val="12"/>
        <color theme="1"/>
        <rFont val="Times New Roman"/>
        <family val="1"/>
      </rPr>
      <t xml:space="preserve"> E&amp;IT Pre-com/Commissioning</t>
    </r>
  </si>
  <si>
    <r>
      <rPr>
        <b/>
        <sz val="12"/>
        <color theme="1"/>
        <rFont val="Times New Roman"/>
        <family val="1"/>
      </rPr>
      <t>Hạng mục định mức:</t>
    </r>
    <r>
      <rPr>
        <sz val="12"/>
        <color theme="1"/>
        <rFont val="Times New Roman"/>
        <family val="1"/>
      </rPr>
      <t xml:space="preserve"> Electrical equipment norm for Wind/OSS Project</t>
    </r>
  </si>
  <si>
    <t>Thời gian (ngày)</t>
  </si>
  <si>
    <t>TBA</t>
  </si>
  <si>
    <t>Thùng</t>
  </si>
  <si>
    <t xml:space="preserve">1. 220kV HV GIS
2. Shunt Reactors
3. 220kV Main Transformers
4. 66kV MV GIS
5. Earthing Auxiliary Transformers
6. LV Switchgears &amp; Panels
7. Diesel Generator
8. UPS &amp; DC Switchboards
9. Substation control system &amp; Protection system (SCADA &amp; ACMS)
10. Lighting &amp; Sockets
11. Lightning Protection
12. Weather Station
13. Public address and general alarm system (PA/GA)
14. Closed Circuit Television
15. Access Control System (ACS)
</t>
  </si>
  <si>
    <t>16. Telephone system
17. Wireless local area network system (WLAN)
18. Terrestrial trunked radio system (TETRA)
19. VHF radio telephone system
20. Bird detection system
21. Automatic identification system (AIS/AIS AtoN)
22. Navigation lighting system
23. Fire Alarm System
24. Foam System
25. Clean Agent System (Inergen)
26. Heat, Ventilation &amp; Air condition
27. Cleaning Water System
28. Pollution Prevention System
29. Diesel Fuel System
30. Defence &amp; Security System</t>
  </si>
  <si>
    <t>- Consumable cung cấp bới PTSC MC</t>
  </si>
  <si>
    <t>Z03</t>
  </si>
  <si>
    <t>Z04</t>
  </si>
  <si>
    <t>Tổng dự trù</t>
  </si>
  <si>
    <t>Hệ số 
sử dụng
(%)</t>
  </si>
  <si>
    <t>Elec</t>
  </si>
  <si>
    <t>001.031.003</t>
  </si>
  <si>
    <t>Thiết bị Hart Commumicator 475 (New purchase Model : Thiết bị giao tiêp/ AMS TREX Field communicator Model: TREX-C-F-P-KL-W-S3-S)</t>
  </si>
  <si>
    <t>Đồng hồ Multimeter Fluke 789
Hãng sản xuất: Fluke</t>
  </si>
  <si>
    <t>002.001.001.655</t>
  </si>
  <si>
    <t>Bơm tạo áp suất khí nén
Model: T975-CPF
Hãng sản xuất: Ametek</t>
  </si>
  <si>
    <t>002.002.003.396</t>
  </si>
  <si>
    <t>TOOL.F.0244</t>
  </si>
  <si>
    <t>Bộ nguồn 0-35 VDC, 10A</t>
  </si>
  <si>
    <t>Thiết bị Multifunction Calibrator cầm tay CA71/ Yokogawa</t>
  </si>
  <si>
    <t>TOOL.F.0207</t>
  </si>
  <si>
    <t>OTDR (Optical Time Domain Reflectometer)</t>
  </si>
  <si>
    <t>002.002.003.138</t>
  </si>
  <si>
    <t>Đồng hồ đo áp suất hiện số DTG-3000 psi, không dùng được áp suất âm Model:5KPSI- XP2i – S2</t>
  </si>
  <si>
    <t>002.002.003.270</t>
  </si>
  <si>
    <t>Thiết bị hiệu chuẩn đa năng MODEL: ASC 400/Ametek,S/N:635643-00319, Range:Max. Đo:30VDC, 24.000mA, 4000.0 Ω.10.000 Hz.TC 75mV,RTD.1100ºC.Phát:Max:24.000mA,4000.0 Ω,10.000 kHz</t>
  </si>
  <si>
    <t>Bộ đèn chiếu để test cảm biến lửa cháy</t>
  </si>
  <si>
    <t>Bộ Test kit cho Smoke Detector</t>
  </si>
  <si>
    <t>002.001.001.252</t>
  </si>
  <si>
    <t>Thiết bị Test cáp mạng</t>
  </si>
  <si>
    <t>002.001.001.252a</t>
  </si>
  <si>
    <t>Bộ tool đấu nối cáp mạng theo tiêu chuẩn gồm kìm bấm mạng, dao tuốt vỏ cáp, dụng cụ test cáp model SC8108, hộp đựng, xuất xứ Trung Quốc</t>
  </si>
  <si>
    <t>002.001.005.300</t>
  </si>
  <si>
    <t>Bút vệ sinh cáp quang One -Click cleaner SC, SC-CLK-B, Fujikura - Việt Nam</t>
  </si>
  <si>
    <t>Thiết bị test cáp đồng trục. Đo: Return Loss, VSWR, Cable Loss, Distance-To-Fault.</t>
  </si>
  <si>
    <t>002.002.003.459</t>
  </si>
  <si>
    <t>Máy đo trở kháng loa (Impedance Meter TOA)</t>
  </si>
  <si>
    <t>001.001.004</t>
  </si>
  <si>
    <t>Bộ phát Wifi 4G Netgear MR2100 (NighThawk M2)</t>
  </si>
  <si>
    <t>001.001.027</t>
  </si>
  <si>
    <t>Bộ thu phát Ubiquiti UniFi UAP AC LR 1200Mbps, 100 User, Lan 1Gb
- Chuẩn: 802.11 a/b/g/n/ac (450 Mbps/ 2,4GHz và 867 Mbps/ 5GHz)
- Tần số: 2.4 Ghz và 5Ghz
- Cổng kết nối: 10/100/1000 x 1 cổng.
- Chế độ: AP, WDS.
- Anten tích hợp sẵn: MIMO 3x3 2,4GHz &amp;  MIMO 2 x2 5GHz.
Phụ kiện: Nguồn PoE</t>
  </si>
  <si>
    <t>001.016.011</t>
  </si>
  <si>
    <t>Thiết bị Mạng Linksys LGS108 8-Port Business Desktop Gigabit Switch</t>
  </si>
  <si>
    <t>Ins &amp; Tel</t>
  </si>
  <si>
    <t>002.002.003.011</t>
  </si>
  <si>
    <t>G116C-1 Máy đo độ ẩm không khí và G114C-2 bộ tính Elcometer Dewpoint 114, Elcometer/UK)</t>
  </si>
  <si>
    <t>002.001.048.055</t>
  </si>
  <si>
    <t>Máy hút ẩm, model HD-45BE,  Harison/Thái Lan</t>
  </si>
  <si>
    <t>Đồng hồ vạn năng (Process Meter). Model 789, Fluke/xuất xứ Mỹ</t>
  </si>
  <si>
    <t>002.002.001.031</t>
  </si>
  <si>
    <t>Thiết bị đo nhiệt độ</t>
  </si>
  <si>
    <t>002.001.021.012</t>
  </si>
  <si>
    <t>Máy mài 125. Model W11-125, Metabo/Đức</t>
  </si>
  <si>
    <t>Preser</t>
  </si>
  <si>
    <t>002.001.011.013</t>
  </si>
  <si>
    <t>Bộ đàm (thường)</t>
  </si>
  <si>
    <t>pcs</t>
  </si>
  <si>
    <t>003.007.009.104</t>
  </si>
  <si>
    <t>Quạt ống xách tay, Model HST-35, Hasaki/Việt Nam - Đường kính quạt 350mm. - Điện áp : 220V. - Công suất : 750-800W. - Có công tắc điện để đóng, ngắt quạt khi sử dụng, có dây nguồn phù hợp quạt. - Tốc độ vòng quay : 2800 vòng/phút. - Lưu lượng : 82 m3/phút. - Có chân quạt, có ống gió phù hợp quạt : 20m/Quạt</t>
  </si>
  <si>
    <t>002.007.015.108</t>
  </si>
  <si>
    <t>Pressure regulators (Van điều khiển áp suất). P/N: KPF1NWM8C8V20030 Hãng sản xuất: Swagelok. Xuất xứ: EU/G7. Năm sản xuất: 2018/2019 Thông số kỹ thuật: KPF regulator SS316 body Maximum Inlet: 6000 psig Range 0-2000 psi, 1/2 FNPT Flow Coefficient (Cv): 1.0, flow left to right, include gauges at inlet and outlet Reducing Bushing, 1/2" MNPT x 1/4" FNPT (2 ea) P/N: SS-8-RB-4</t>
  </si>
  <si>
    <t>Set</t>
  </si>
  <si>
    <t xml:space="preserve">Máy hút bụi 1700W, 220V. Model WDB801, Sanyo/Việt Nam  </t>
  </si>
  <si>
    <t>002.001.031.214a</t>
  </si>
  <si>
    <t>Thước kẹp 0-600mm</t>
  </si>
  <si>
    <t>002.001.001.389</t>
  </si>
  <si>
    <t>Súng đo nhiệt độ</t>
  </si>
  <si>
    <t>002.002.001.030</t>
  </si>
  <si>
    <t xml:space="preserve">Máy đo độ ẩm </t>
  </si>
  <si>
    <t>set</t>
  </si>
  <si>
    <t>001.012.014</t>
  </si>
  <si>
    <t>Máy nén khí Air Compressor 1500 cfm, 8 bar, 220V, 50/60 Hz</t>
  </si>
  <si>
    <t>015.019.002.075</t>
  </si>
  <si>
    <t xml:space="preserve">Air Drier, Air dryer - lọc sấy khí, P/N 3454401440, Daewoo/Hàn Quốc (dùng cho xe tải 40T, Model gầm V3TVF đời 2008, Daewoo/Hàn Quốc)
Air receiver </t>
  </si>
  <si>
    <t>001.037.060</t>
  </si>
  <si>
    <t xml:space="preserve">Thiết bị nội soi đường ống </t>
  </si>
  <si>
    <t>EQ.HY.F.0001</t>
  </si>
  <si>
    <t>Booter Pump bơm tăng áp (đầu ra 10000 PSI)</t>
  </si>
  <si>
    <t>002.007.015.142</t>
  </si>
  <si>
    <t>Bơm dầu - Drum Transfer Pump, Model TRA900EL, Debem/Italia 1.1. Thân bơm, Model TRA-0900. Thông số: + KT đầu vào ống hút: φ 42,5 mm + KT đầu ra ống hút: φ 25 mm + Chiều dài ống hút: 900 mm + Vật liệu: SS ANSI 316 1.2. Mô tơ điện, Model MOTORE-EL-0.8. Thông số: + Điện áp hoạt động: 230V; 50/60 Hz + Công suất: 800 W + Cấp bảo vệ động cơ: ỊP 54 + Cấp cách điện F + Lưu lượng: 90 L/phút + Độ nhớt tối đa: 900 cps</t>
  </si>
  <si>
    <t>MC-12-7-001</t>
  </si>
  <si>
    <t>Water Pump 30m3/h</t>
  </si>
  <si>
    <t>001.003.061</t>
  </si>
  <si>
    <t>Bơm áp lực 2000 PSI</t>
  </si>
  <si>
    <t>001.003.025</t>
  </si>
  <si>
    <t>Bơm áp lực 10000 PSI</t>
  </si>
  <si>
    <t>Cleaning Water System;  
Pollution Prevention System; 
HVAC system; 
Fire Fighting System ('Foam ; 'Clean Agent System (Inergen)) 
Diesel System</t>
  </si>
  <si>
    <t>Cleaning Water System
Pollution Prevention System
Foam system
Diesel system</t>
  </si>
  <si>
    <t>Foam &amp; Inergen System</t>
  </si>
  <si>
    <t>HVAC Chiller</t>
  </si>
  <si>
    <t>P&amp;M</t>
  </si>
  <si>
    <t>Diesel system</t>
  </si>
  <si>
    <t>Cleaning Water System
Pollution Prevention System
Foam system</t>
  </si>
  <si>
    <t>002.001.032.046</t>
  </si>
  <si>
    <t>Tua vít 3mm, 2 cạnh</t>
  </si>
  <si>
    <t>002.001.032.094</t>
  </si>
  <si>
    <t>Bộ tua vít (đầu bake, size : 65x2.8; 85x3.5; 105x4.0; 155x6.5; 205x10mm- Stanley)</t>
  </si>
  <si>
    <t>002.001.032.088</t>
  </si>
  <si>
    <t>Bộ tua vít (đầu dẹt, size: 65x2.8; 85x3.5; 105x4.0; 155x6.5; 205x10mm- Stanley)</t>
  </si>
  <si>
    <t>002.001.010.006</t>
  </si>
  <si>
    <t>Kìm tuốt dây, mã sản phảm TV-88-991, kích thước tuốt 0.5-2.0mm, Sellery, Mỹ.</t>
  </si>
  <si>
    <t>002.001.001.231</t>
  </si>
  <si>
    <t>Bộ tuýp ( vặn đai ốc) Size 10 - 32mm, TOP/Germany</t>
  </si>
  <si>
    <t>002.001.037.309a</t>
  </si>
  <si>
    <t>Mỏ lết kích cỡ: dài 150mm - 6" , có cách điện tay cầm</t>
  </si>
  <si>
    <t>003.008.002.090</t>
  </si>
  <si>
    <t>Kéo cắt ống</t>
  </si>
  <si>
    <t>002.001.001.260</t>
  </si>
  <si>
    <t>Dụng cụ gỡ ống</t>
  </si>
  <si>
    <t>003.007.011.044</t>
  </si>
  <si>
    <t>Rulo điện 1phase x 100m</t>
  </si>
  <si>
    <t>003.007.009.028</t>
  </si>
  <si>
    <t>Quạt thông gió</t>
  </si>
  <si>
    <t>Máy hút bụi công nghiệp</t>
  </si>
  <si>
    <t>Rulo electrical 1phase x 100m</t>
  </si>
  <si>
    <t>Rulo electrical 3phase x 100m</t>
  </si>
  <si>
    <t>002.001.037.173</t>
  </si>
  <si>
    <t>Spanner type Inch 3/8" to 1-1/4"</t>
  </si>
  <si>
    <t>002.001.037.039</t>
  </si>
  <si>
    <t>Spanner Type metric 8mm to 32mm</t>
  </si>
  <si>
    <t>002.001.006.042</t>
  </si>
  <si>
    <t>Torch wrench 1200 lbfit</t>
  </si>
  <si>
    <t>002.007.015.119</t>
  </si>
  <si>
    <t>N2 Regulator, inlet pressure: 200bar, outlet pressure: 0-15 bar</t>
  </si>
  <si>
    <t>001.049.002</t>
  </si>
  <si>
    <t>Borescope</t>
  </si>
  <si>
    <t>Dây an toàn 2 móc</t>
  </si>
  <si>
    <t>002.001.031.002a</t>
  </si>
  <si>
    <t>Measure tape 5m Thước cuộn</t>
  </si>
  <si>
    <t>002.001.031.009a</t>
  </si>
  <si>
    <t>Measure tape 50m Thước cuộn</t>
  </si>
  <si>
    <t>002.001.032.125</t>
  </si>
  <si>
    <t>Screwdriver,150x3mm Tua vít</t>
  </si>
  <si>
    <t>002.001.032.100a</t>
  </si>
  <si>
    <t>Screwdriver,200x6mm Tua vít</t>
  </si>
  <si>
    <t>002.001.039.041</t>
  </si>
  <si>
    <t>Star Allen key - 1/16'' to 1''</t>
  </si>
  <si>
    <t>002.001.039.077</t>
  </si>
  <si>
    <t>Star Allen key 1.5mm to 24mm</t>
  </si>
  <si>
    <t>002.001.037.183a</t>
  </si>
  <si>
    <t>Mỏ lết răng 18"</t>
  </si>
  <si>
    <t>002.001.037.169a</t>
  </si>
  <si>
    <t>Mỏ lết răng 10"</t>
  </si>
  <si>
    <t>002.001.039.023</t>
  </si>
  <si>
    <t>Bộ lục giác sao 11 cái/bộ, gồm có các size 1/16; 5/64; 3/32; 7/64; 1/8; 9/64; 5/32; 3/16; 7/32; 1/4; 5/16, Top/Taiwan</t>
  </si>
  <si>
    <t>Pcs</t>
  </si>
  <si>
    <t>002.001.036.068a</t>
  </si>
  <si>
    <t>Búa sắt 3kg</t>
  </si>
  <si>
    <t>002.001.037.003a</t>
  </si>
  <si>
    <t>Mỏ lết 12''</t>
  </si>
  <si>
    <t>002.001.037.402</t>
  </si>
  <si>
    <t>Mỏ lết 16''</t>
  </si>
  <si>
    <t>002.001.037.024a</t>
  </si>
  <si>
    <t>Mỏ lết 18"</t>
  </si>
  <si>
    <t>002.001.037.448</t>
  </si>
  <si>
    <t>Mỏ lết 10''</t>
  </si>
  <si>
    <t>002.001.037.398</t>
  </si>
  <si>
    <t>Cờ lê lực 70-350N.m, size 1/2", mã ANAF1635, Toptul/Taiwan</t>
  </si>
  <si>
    <t>Cờ lê lực - Torque wrench, 10-150ft.lb (14-210 Nm), driver 1/2 inch, Top/Taiwan</t>
  </si>
  <si>
    <t>Cờ lê (Cle) một đầu tròng một đầu miệng, size 3/8"-1.1/4", Germany</t>
  </si>
  <si>
    <t>002.001.010.252</t>
  </si>
  <si>
    <t>002.001.010.183</t>
  </si>
  <si>
    <t>Kìm phe</t>
  </si>
  <si>
    <t>002.001.036.021</t>
  </si>
  <si>
    <t xml:space="preserve">Rubber Hamer 1kg </t>
  </si>
  <si>
    <t xml:space="preserve">Container kho , 20ft </t>
  </si>
  <si>
    <t xml:space="preserve">Container kho lạnh, 20ft </t>
  </si>
  <si>
    <t>Tủ đựng dụng cụ kích thước 3000x2600x2400 mm</t>
  </si>
  <si>
    <t>002.005.011.002</t>
  </si>
  <si>
    <t>Con rùa (Cargo Trolley) GST 6 tấn, kích thước 500x225x110 mm, 8 bánh, khối lượng 30kg</t>
  </si>
  <si>
    <t>001.003.078</t>
  </si>
  <si>
    <t>Kích tay 30T</t>
  </si>
  <si>
    <t>Digital pressure gauge, range 0-20000psi, terminal point accuracy 0.5%, five - digit LCD, Unit PSI/Bar, 1/2'NPT, type DG 25, Model DG25-5-1-N-1-M02-L-0/20000psi, Ashcroft/EU/G</t>
  </si>
  <si>
    <t>002.002.003.004</t>
  </si>
  <si>
    <t>Đồng hồ đo thứ tự pha, Model 8031, Kyoritsu/Nhật</t>
  </si>
  <si>
    <t>EA</t>
  </si>
  <si>
    <t>002.001.001.457</t>
  </si>
  <si>
    <t>1/2" driver reversible ratchet (cần xiết tự động đầu 1/2"), Model 920/55X, P/N 009200895, Beta/Italia</t>
  </si>
  <si>
    <t>002.007.002.037</t>
  </si>
  <si>
    <t>Thang nhôm chữ A loại 5m, Việt Nam</t>
  </si>
  <si>
    <t>003.010.041.784</t>
  </si>
  <si>
    <t>Tấm chứa phuy dầu Oil Drum Tray PSD-Z004, chứa 4 phuy, có lỗ xỏ càng cho xe nâng, kích thước 1300mmx1300mm, vật liệu HDPE (nhựa nguyên bản). Zoyet, China/ tương đương</t>
  </si>
  <si>
    <t>002.002.003.113</t>
  </si>
  <si>
    <t>Pressure Gauge 150psi</t>
  </si>
  <si>
    <t>002.002.003.211</t>
  </si>
  <si>
    <t>Pressure Gauge 600psi</t>
  </si>
  <si>
    <t>002.002.003.434</t>
  </si>
  <si>
    <t>Pressure Gauge 1000psi</t>
  </si>
  <si>
    <t>002.002.003.444</t>
  </si>
  <si>
    <t>Pressure Gauge 3000psi</t>
  </si>
  <si>
    <t>002.002.003.232</t>
  </si>
  <si>
    <t>Pressure Gauge 5000psi</t>
  </si>
  <si>
    <t>002.002.003.117</t>
  </si>
  <si>
    <t>Pressure Gauge 10000 psi</t>
  </si>
  <si>
    <t>002.007.006.020a</t>
  </si>
  <si>
    <t>Chart recorder range  5000 psi</t>
  </si>
  <si>
    <t>002.007.006.009</t>
  </si>
  <si>
    <t>Chart recorder range  3000 psi</t>
  </si>
  <si>
    <t xml:space="preserve">  Cái</t>
  </si>
  <si>
    <t>002.007.006.008</t>
  </si>
  <si>
    <t>Chart recorder range  2000 psi</t>
  </si>
  <si>
    <t>002.007.006.006</t>
  </si>
  <si>
    <t>Chart recorder range 1000 psi</t>
  </si>
  <si>
    <t>002.007.006.005</t>
  </si>
  <si>
    <t>Chart recorder range 500 psi</t>
  </si>
  <si>
    <t>002.007.006.004</t>
  </si>
  <si>
    <t>Chart recorder range 150 psi</t>
  </si>
  <si>
    <t>Chart recorder range 60 psi</t>
  </si>
  <si>
    <t>016.002.048</t>
  </si>
  <si>
    <t xml:space="preserve">Nitrogen Rack kèm với Manifold </t>
  </si>
  <si>
    <t>EQ.HY.D.0017</t>
  </si>
  <si>
    <t>Supply Skid (with tank, pump, frame)Include: - Frame structureFresh water tank: 20 m3- Fresh water pump: 75HP, Flow rate 108-264 m3/h,pressure head max 105m,02 pumps/skid</t>
  </si>
  <si>
    <t>Skid</t>
  </si>
  <si>
    <t>003.010.050.349</t>
  </si>
  <si>
    <t>Thùng phuy rỗng đựng dầu diesel</t>
  </si>
  <si>
    <t>002.002.003.603</t>
  </si>
  <si>
    <t>Surface temperature measure:
Fluke 52-2 Dual Input Digital Thermometer Nhiệt kết hai đầu dò</t>
  </si>
  <si>
    <t>002.002.003.018a</t>
  </si>
  <si>
    <t>Tool for check motor vibration:
Vibration Meter Máy đo rung</t>
  </si>
  <si>
    <t>002.002.003.016</t>
  </si>
  <si>
    <t>Tool for noise measurement:
Sound level/dB meter Máy đo độ ồn</t>
  </si>
  <si>
    <t>015.002.006.130</t>
  </si>
  <si>
    <t>Tool for check motor speed:
Tachometer meter Máy đo tốc độ motor</t>
  </si>
  <si>
    <t>002.007.015.223</t>
  </si>
  <si>
    <t>Tools for charge gas:
Đồng hồ nạp gas Manifold valve 3000 Psi 2 flange 2”#150, 6 MNPT 1”, 11 MNPT ¾”.</t>
  </si>
  <si>
    <t>002.001.040.011</t>
  </si>
  <si>
    <t>Cân điện tử</t>
  </si>
  <si>
    <t>002.002.003.488</t>
  </si>
  <si>
    <t>Tools for vacuum gas: 
Đồng hồ đo áp suất âm (Digital Vacuum Gauge) CPS VG200, LCD, atmospheric to 0 microns</t>
  </si>
  <si>
    <t>002.001.012.002a</t>
  </si>
  <si>
    <t>Máy hút chân không - Vacuum pump, Model 90070-2V - 220 - 2Stage, Mastercool/UK. Lưu lượng 10 CFM (238l/phút), công suất 1/2HP, điện áp 220V - 50/60Hz</t>
  </si>
  <si>
    <t>002.001.001.676</t>
  </si>
  <si>
    <t>Refrigerant recovery machine Máy thu hồi gas lạnh</t>
  </si>
  <si>
    <t>002.001.001.727</t>
  </si>
  <si>
    <t>Tools for charge compressor oil:
Manual Charging Oil Pump RITCHIE 77940 Yellow Jacket (Bơm tay dầu)</t>
  </si>
  <si>
    <t>002.002.001.091</t>
  </si>
  <si>
    <t>Tools for refigerant leak test:
Electrical refrigerant leak detector - Bacharach (special tool) Tru pointe/ 19-8106 (Máy phát hiện rò rỉ gas)</t>
  </si>
  <si>
    <t>002.002.003.480</t>
  </si>
  <si>
    <t>Tools for testing adjusting and air balancing:
Testo 420 - Balometer (Máy đo vận tốc và lưu lượng gió)</t>
  </si>
  <si>
    <t>002.002.003.487</t>
  </si>
  <si>
    <t>Testo 400 - the universal instrument 
Máy đo chất lượng không khí</t>
  </si>
  <si>
    <t>002.002.003.600</t>
  </si>
  <si>
    <t xml:space="preserve">Testo 440 </t>
  </si>
  <si>
    <t>002.002.003.598</t>
  </si>
  <si>
    <t>Máy đo tốc độ gió
 Amenometer – Testo 410-1</t>
  </si>
  <si>
    <t>002.002.003.601</t>
  </si>
  <si>
    <t>Manometer with pilot tubing – Testo 510 (Áp kế và ống nối)</t>
  </si>
  <si>
    <t>002.002.001.126</t>
  </si>
  <si>
    <t>Temperature humudity meter – Testo 610 Máy đo nhiệt độ - độ ẩm</t>
  </si>
  <si>
    <t>015.009.009.015</t>
  </si>
  <si>
    <t>Bộ cánh quạt Vane probe (Ø .63 in / 16 mm) with Bluetooth®, đi kèm với đầu dò nhiệt độ 0635 9571 Testo/Germany</t>
  </si>
  <si>
    <t>015.009.009.006</t>
  </si>
  <si>
    <t>Testo hot wire probe head incl. temperature and humidity sensor (Ống dò nhiệt độ - độ ẩm)</t>
  </si>
  <si>
    <t>015.009.009.003</t>
  </si>
  <si>
    <t>Testo (100 mm) vane probe head incl. temperature sensor</t>
  </si>
  <si>
    <t>015.009.009.013</t>
  </si>
  <si>
    <t>Pitot tube and connection hose
ống Pitot và ống nối</t>
  </si>
  <si>
    <t>002.002.001.117</t>
  </si>
  <si>
    <t>Logtag temperature and humidity (Thẻ ghi dữ liệu nhiệt độ và độ ẩm)</t>
  </si>
  <si>
    <t>001.037.089</t>
  </si>
  <si>
    <t>Thiết bị lesk test (Room Test Unit)</t>
  </si>
  <si>
    <t>Cleaning Water System
Pollution Prevention System
Diesel System
Fire Fighting System ('Foam ; 'Clean Agent System (Inergen))</t>
  </si>
  <si>
    <t xml:space="preserve">Cleaning Water System
Pollution Prevention System
Main Crane
Foam system
</t>
  </si>
  <si>
    <t>HVAC</t>
  </si>
  <si>
    <t>Diesel System</t>
  </si>
  <si>
    <t>Cleaning Water System;  
Pollution Prevention System; 
HVAC system;
Fire Fighting System ('Foam ; 'Clean Agent System (Inergen)) 
Diesel System</t>
  </si>
  <si>
    <t>1. 220kV HV GIS
2. Shunt Reactors
3. 220kV Main Transformers
4. 66kV MV GIS
5. Earthing Auxiliary Transformers
6. LV Switchgears &amp; Panels
7. Diesel Generator
8. UPS &amp; DC Switchboards
9. Substation control system &amp; Protection system (SCADA &amp; ACMS)
10. Lighting &amp; Sockets
11. Lightning Protection
12. Weather Station
13. Public address and general alarm system (PA/GA)
14. Closed Circuit Television
15. Access Control System (ACS)</t>
  </si>
  <si>
    <t xml:space="preserve">AC Loadbank (635kW) for testing capacity of battery UPS, LV backup Generator </t>
  </si>
  <si>
    <t xml:space="preserve">DC Loadbank (60kW) for testing capacity of battery UPS, LV backup Generator </t>
  </si>
  <si>
    <t>EQ.GE.F.0007</t>
  </si>
  <si>
    <t>Công suất 635KVA, 400V, 50 Hz, 3 Phase</t>
  </si>
  <si>
    <t>002.007.015.342</t>
  </si>
  <si>
    <t>UPS MAKELSAN Powerpack SE 10KVA 
Input: 208/220/230/240 VAC / 40 ~ 70 Hz (Auto Sensing)
Output: 208/220/230/240 VAC (Setting Available via LCD) / 45 ~ 55 Hz or 55 ~ 65 Hz (Synchronized Range); 50 / 60 Hz ±0.1 Hz (Battery Mode)</t>
  </si>
  <si>
    <t>Ca sử dụng</t>
  </si>
  <si>
    <t>Discipline</t>
  </si>
  <si>
    <t>ATTACHMENT 8 CRITICAL MAIN EQUIPMENT</t>
  </si>
  <si>
    <t>TOOL - Công Cụ Dụng Cụ</t>
  </si>
  <si>
    <t>CÔNG TY DỊCH VỤ CƠ KHÍ HÀNG HẢI - PTSC M&amp;C</t>
  </si>
  <si>
    <t>DỰ TRÙ VẬT TƯ TIÊU HAO THI CÔNG</t>
  </si>
  <si>
    <t>(Vũng tàu, ngày 10 tháng 07 năm 2024)</t>
  </si>
  <si>
    <t>Dự án (Project): Baltica 2</t>
  </si>
  <si>
    <r>
      <t>Hạng mục thi công</t>
    </r>
    <r>
      <rPr>
        <i/>
        <sz val="12"/>
        <rFont val="Times New Roman"/>
        <family val="1"/>
      </rPr>
      <t xml:space="preserve"> (Disciplines)</t>
    </r>
    <r>
      <rPr>
        <sz val="12"/>
        <rFont val="Times New Roman"/>
        <family val="1"/>
      </rPr>
      <t>: COMMISSIONING - ELECTRICAL (ONSHORE)</t>
    </r>
  </si>
  <si>
    <r>
      <t xml:space="preserve">Bộ phận thực hiện </t>
    </r>
    <r>
      <rPr>
        <i/>
        <sz val="12"/>
        <rFont val="Times New Roman"/>
        <family val="1"/>
      </rPr>
      <t>(Executed by)</t>
    </r>
    <r>
      <rPr>
        <sz val="12"/>
        <rFont val="Times New Roman"/>
        <family val="1"/>
      </rPr>
      <t>: E&amp;I</t>
    </r>
  </si>
  <si>
    <t>Thời gian mua sắm 2025</t>
  </si>
  <si>
    <t>Tháng 08</t>
  </si>
  <si>
    <t>Tháng 09</t>
  </si>
  <si>
    <t>Stt</t>
  </si>
  <si>
    <t>Mã vật tư</t>
  </si>
  <si>
    <t>Thông số kỹ thuật</t>
  </si>
  <si>
    <t>Đơn 
vị</t>
  </si>
  <si>
    <t>OSS1</t>
  </si>
  <si>
    <t>OSS2</t>
  </si>
  <si>
    <t>OSS3</t>
  </si>
  <si>
    <t>OSS4</t>
  </si>
  <si>
    <t>Tổng Dự trù</t>
  </si>
  <si>
    <t>Tổng Dự Trù cho Nhà Thầu (Cái)</t>
  </si>
  <si>
    <t>Ghi chú</t>
  </si>
  <si>
    <t>DC</t>
  </si>
  <si>
    <t>Băng keo</t>
  </si>
  <si>
    <t>003.010.003.010</t>
  </si>
  <si>
    <t>Băng keo cách điện lớn, kích thước 3/4"x20YR - Việt Nam</t>
  </si>
  <si>
    <t>Cuộn</t>
  </si>
  <si>
    <t>003.010.003.014</t>
  </si>
  <si>
    <t>Băng keo trong bản rộng 50mm, dài 80yard/cuộn, Việt Nam</t>
  </si>
  <si>
    <t>003.010.003.016</t>
  </si>
  <si>
    <t>Băng keo giấy bản rộng 50mm; dài 20m - Việt Nam</t>
  </si>
  <si>
    <t>Bạt dứa</t>
  </si>
  <si>
    <t>003.010.006.020</t>
  </si>
  <si>
    <t>Bạt dứa màu xanh dày, khổ rộng 2,4mx100m; Trung Quốc</t>
  </si>
  <si>
    <t>Bút lông dầu</t>
  </si>
  <si>
    <t>002.001.005.317</t>
  </si>
  <si>
    <t>Bút lông dầu 1 đầu dạ + 1 đầu kim màu đen - Taiwan</t>
  </si>
  <si>
    <t>003.010.010.005</t>
  </si>
  <si>
    <t>Bút lông dầu 1 đầu dạ + 1 đầu kim màu đỏ</t>
  </si>
  <si>
    <t>Bút sơn</t>
  </si>
  <si>
    <t>002.001.005.297</t>
  </si>
  <si>
    <t>Bút sơn viết lên sắt, màu trắng, Sipa Paint Marker, SP101, Trung Quốc</t>
  </si>
  <si>
    <t>Dây dù</t>
  </si>
  <si>
    <t>003.010.015.022</t>
  </si>
  <si>
    <t>Dây dù 16mm</t>
  </si>
  <si>
    <t>Kg</t>
  </si>
  <si>
    <t>Dây rút</t>
  </si>
  <si>
    <t>003.007.015.951</t>
  </si>
  <si>
    <t>Dây rút bó cáp 5 x 300mm, 90-95 cái/bịch, Việt Nam</t>
  </si>
  <si>
    <t>Bịch</t>
  </si>
  <si>
    <t>003.007.015.928</t>
  </si>
  <si>
    <t xml:space="preserve">Dây rút bó cáp 4x200mm (100 cái/bịch) </t>
  </si>
  <si>
    <t>Lưỡi dao</t>
  </si>
  <si>
    <t>002.001.007.030</t>
  </si>
  <si>
    <t>Lưỡi dao rọc cáp (loại lớn, lưỡi ngắn)</t>
  </si>
  <si>
    <t>Cao su non</t>
  </si>
  <si>
    <t>003.010.011.018</t>
  </si>
  <si>
    <t>Cao su non 1/2" x 10m/cuộn - Malaysia</t>
  </si>
  <si>
    <t>Găng tay cao su</t>
  </si>
  <si>
    <t>010.007.019</t>
  </si>
  <si>
    <t>Găng tay cao su (chống hóa chất acid), size 9, Việt Nam (hoặc lớn hơn)</t>
  </si>
  <si>
    <t>Ủng cao su</t>
  </si>
  <si>
    <t>010.006.033</t>
  </si>
  <si>
    <t>Ủng cao su cổ cao, ngăn axit, đế và mũi có thép bảo vệ, Việt Nam</t>
  </si>
  <si>
    <t>Thước dây</t>
  </si>
  <si>
    <t>002.001.031.241</t>
  </si>
  <si>
    <t>Thước dây 5m</t>
  </si>
  <si>
    <t>Dây đo</t>
  </si>
  <si>
    <t>002.002.003.123</t>
  </si>
  <si>
    <t>Dây đo đồng hồ MegaOhm Kyoritsu, Thailand</t>
  </si>
  <si>
    <t>Cặp</t>
  </si>
  <si>
    <t>Dây cáp điện</t>
  </si>
  <si>
    <t>003.007.004.021</t>
  </si>
  <si>
    <t>Dây cáp điện 3Cx4+4sqmm PVC/PVC; 0.6/1KV, Cadivi/Việt Nam</t>
  </si>
  <si>
    <t>m</t>
  </si>
  <si>
    <t>Ống thông gió</t>
  </si>
  <si>
    <t>003.007.009.027</t>
  </si>
  <si>
    <t>Ống thông gió mềm d 200mm hoặc d400mm</t>
  </si>
  <si>
    <t>Quạt thông gió. Đơn vị cái</t>
  </si>
  <si>
    <t>Cáp tạm LV</t>
  </si>
  <si>
    <t>003.007.004.012</t>
  </si>
  <si>
    <t>Cáp điện 3Cx240sqmm + 1Cx120sqmm, Cu, 0.6/1 KV, XLPE,</t>
  </si>
  <si>
    <t xml:space="preserve">Mét </t>
  </si>
  <si>
    <t>Cáp tạm từ Trạm BA đến Temp DB và TS</t>
  </si>
  <si>
    <t>003.007.004.055</t>
  </si>
  <si>
    <t>Cable điện 3C x 120 sqmm + 1C x 95 sqmm, 0.6/1 kV, XLPE
Double Steel Tape Armoured (DSTA)</t>
  </si>
  <si>
    <t>Mét</t>
  </si>
  <si>
    <t>Cáp tạm từ Genset đến các Topside</t>
  </si>
  <si>
    <t>Cáp tạm LV</t>
  </si>
  <si>
    <t>003.007.004.019</t>
  </si>
  <si>
    <t>Dây cáp điện 3Cx2.5sqmm, Cadivi/Việt Nam</t>
  </si>
  <si>
    <t>Cáp tạm</t>
  </si>
  <si>
    <t>003.007.004.213</t>
  </si>
  <si>
    <t>Cáp tiếp địa vàng/xanh Cu/PVC - 0.6/1KV, 1C x 70sqmm, Việt Nam</t>
  </si>
  <si>
    <t>Ổ cắm</t>
  </si>
  <si>
    <t>003.007.006.064</t>
  </si>
  <si>
    <t>Ổ cắm đa năng công nghiệp loại 1pha (2P+E) 220V-16A, IP-44, có 3 đầu (đầu 1 là dây điện nguốn đến, đầu 2 và 3 là 2 ổ cắm (2P+E) 220V-16A, IP-44), Himel/China</t>
  </si>
  <si>
    <t>Phích cắm</t>
  </si>
  <si>
    <t>003.007.006.042</t>
  </si>
  <si>
    <t xml:space="preserve"> Phích cắm 16A, 2P+1E, 220V, 50Hz, Model WPGP316-6, Clipsal/Việt Nam</t>
  </si>
  <si>
    <t>Rulo điện</t>
  </si>
  <si>
    <t>002.007.015.194</t>
  </si>
  <si>
    <t>Rulo điện dây 2.5mm2 dây dài 20-30m, 1 phích cắm đầu vào, 4 ổ cắm đầu ra</t>
  </si>
  <si>
    <t>Cái</t>
  </si>
  <si>
    <t>Ổ cắm nối dài</t>
  </si>
  <si>
    <t>002.007.015.195</t>
  </si>
  <si>
    <t>Ổ cắm nối dài 3m, 230Vac, Điện Quang/Lioa</t>
  </si>
  <si>
    <t>Đèn sự cố</t>
  </si>
  <si>
    <t>Ống ruột gà</t>
  </si>
  <si>
    <t>003.007.015.033</t>
  </si>
  <si>
    <t xml:space="preserve">Ống ruột gà Φ20, 50m/cuộn, Việt Nam </t>
  </si>
  <si>
    <t>Kẹp giữ ống</t>
  </si>
  <si>
    <t>003.010.041.390</t>
  </si>
  <si>
    <t xml:space="preserve">Kẹp giữ ống Ø25, vật liệu nhựa, Việt Nam </t>
  </si>
  <si>
    <t>cái</t>
  </si>
  <si>
    <t>Pin</t>
  </si>
  <si>
    <t>003.007.008.005</t>
  </si>
  <si>
    <t>Pin tiểu AA loại 1.5V, Energizer/ Singapore</t>
  </si>
  <si>
    <t>003.007.008.045</t>
  </si>
  <si>
    <t>Pin tiểu AAA loại 1.5V, Energizer / Singapore</t>
  </si>
  <si>
    <t>Dầu Diesel</t>
  </si>
  <si>
    <t>003.002.006.002</t>
  </si>
  <si>
    <t>Dầu Diezel (DO) 0.05%S, TCVN 5689:2005, Việt Nam</t>
  </si>
  <si>
    <t>Lít</t>
  </si>
  <si>
    <t>70% budget của 2 giàn</t>
  </si>
  <si>
    <t>Giẻ lau</t>
  </si>
  <si>
    <t>003.010.048.001</t>
  </si>
  <si>
    <t>Giẻ lau sạch - Việt Nam</t>
  </si>
  <si>
    <t>Silica gel</t>
  </si>
  <si>
    <t>003.010.019.001</t>
  </si>
  <si>
    <t>Hạt chống ẩm Silicagel, 100gram/bịch, Taiwan</t>
  </si>
  <si>
    <t>bich</t>
  </si>
  <si>
    <t>Bubble Wrap</t>
  </si>
  <si>
    <t>003.010.050.075</t>
  </si>
  <si>
    <t>Túi xốp hơi (Buble wrap), kích thước 40mx0.3m, Việt Nam</t>
  </si>
  <si>
    <t>Bạt nilon</t>
  </si>
  <si>
    <t>003.010.050.076</t>
  </si>
  <si>
    <t>Cuộn nylon trong suốt, kích thước 100mx1.6m, Việt Nam</t>
  </si>
  <si>
    <t>Tag treo chìa khóa</t>
  </si>
  <si>
    <t>010.011.027</t>
  </si>
  <si>
    <t>Tag treo chìa khóa thẻ nhựa có thể mở ra để đánh số thứ tự, Việt Nam</t>
  </si>
  <si>
    <t xml:space="preserve">LOTO </t>
  </si>
  <si>
    <t xml:space="preserve">010.008.062 </t>
  </si>
  <si>
    <t>Biển báo an toàn dùng để cảnh báo khi chạy thử các thiết bị (Caution! Out Of Service Tag). In màu, in dạng sticker, Việt Nam</t>
  </si>
  <si>
    <t>Biển báo an toàn dùng để cảnh báo khi chạy thử các thiết bị ( "Dangerous! System on live/ Nguy hiểm hệ thống đang có điện"). In màu, in dạng sticker, Việt Nam</t>
  </si>
  <si>
    <t>Biển báo an toàn dùng để cảnh báo khi chạy thử các thiết bị ( "Do not operate/ Không vận hành"). In màu, in dạng sticker, Việt Nam</t>
  </si>
  <si>
    <t>Biển báo an toàn dùng để cảnh báo khi chạy thử các thiết bị (Information tag/ Thẻ thông tin). In màu, in dạng sticker, Việt Nam</t>
  </si>
  <si>
    <t>Biển báo an toàn dùng để cảnh báo khi chạy thử các thiết bị (Danger: Energized/ Nguy hiểm: Có điện). In màu, in dạng sticker, Việt Nam</t>
  </si>
  <si>
    <t>Biển báo an toàn dùng để cảnh báo khi chạy thử các thiết bị (Commissioning/operation - Đang chạy thử thiết bị). In màu, in dạng sticker, Việt Nam</t>
  </si>
  <si>
    <t>Biển báo an toàn dùng để cảnh báo khi chạy thử các thiết bị (Live line / Có điện). In màu, in dạng sticker, Việt Nam</t>
  </si>
  <si>
    <t>Biển báo an toàn dùng để cảnh báo khi chạy thử các thiết bị (Temporary link/ Đấu tạm). In màu, in dạng sticker, Việt Nam</t>
  </si>
  <si>
    <t>Biển báo an toàn dùng để cảnh báo khi chạy thử các thiết bị (Commissioned/ Đã chạy thử). In màu, in dạng sticker, Việt Nam</t>
  </si>
  <si>
    <t>Đầu cos</t>
  </si>
  <si>
    <t>003.007.003.109</t>
  </si>
  <si>
    <t>Đầu cos 1.5-2.5mm2, cách điện màu xanh, loại pin, Việt Nam, bịch 100 cái</t>
  </si>
  <si>
    <t>Bịch</t>
  </si>
  <si>
    <t>003.007.003.106</t>
  </si>
  <si>
    <t>Đầu cos 2.5mm2, cách điện màu xanh, loại fork, dài 12mm, Việt Nam, bịch 100 cái</t>
  </si>
  <si>
    <t>003.007.003.123</t>
  </si>
  <si>
    <t>Đầu cos4-6mm2, cách điện màu đỏ, loại ring, Việt Nam, bịch 100 cái</t>
  </si>
  <si>
    <t>003.007.003.157</t>
  </si>
  <si>
    <t>Đầu cos 2.5mm2, cách điện màu xanh, loại pin, Việt Nam, bịch 100 cái</t>
  </si>
  <si>
    <t>003.007.003.062</t>
  </si>
  <si>
    <t>Đầu cos M12-240, Việt Nam</t>
  </si>
  <si>
    <t>003.007.003.148</t>
  </si>
  <si>
    <t>Đầu cos M12-120mm2, Việt Nam</t>
  </si>
  <si>
    <t>003.007.003.095</t>
  </si>
  <si>
    <t>Đầu cos M12-70, Taiwan/Việt Nam</t>
  </si>
  <si>
    <t>Kẹp CB</t>
  </si>
  <si>
    <t>003.010.050.239</t>
  </si>
  <si>
    <t xml:space="preserve">Khoá MCCB loại cho cần gạt tiêu chuẩn, Model 491B, Master Lock-Mexico, </t>
  </si>
  <si>
    <t>Dây căng cảnh báo</t>
  </si>
  <si>
    <t>003.010.046.001</t>
  </si>
  <si>
    <t>Dây căng cảnh báo an toàn (sọc đỏ/trắng) 100m/cuộn, Việt Nam</t>
  </si>
  <si>
    <t>Giấy phép</t>
  </si>
  <si>
    <t>010.011.109</t>
  </si>
  <si>
    <t>Giấy phép làm việc</t>
  </si>
  <si>
    <t>Tập</t>
  </si>
  <si>
    <t>003.010.050.238</t>
  </si>
  <si>
    <t>Khóa MCB loại dùng móc khóa (MCB tép)/ fit breaker with toggle opening 11mm, Model S2390, Master Lock-Mexico</t>
  </si>
  <si>
    <t>Khoá Việt Tiệp</t>
  </si>
  <si>
    <t>002.007.001.022</t>
  </si>
  <si>
    <t>Ổ khóa Việt Tiệp Ø4mm, Việt Nam</t>
  </si>
  <si>
    <t>Tủ đựng chỉa khóa</t>
  </si>
  <si>
    <t>003.010.050.128</t>
  </si>
  <si>
    <t>Tủ đựng chìa khóa, loại treo được 400 chìa, cao800 x rộng600 x sâu 70mm, bằng thép cán nguội, sơn tĩnh điện</t>
  </si>
  <si>
    <t>Nút bấm</t>
  </si>
  <si>
    <t>003.007.015.141</t>
  </si>
  <si>
    <t>Nút nhấn khẩn cấp loại dùng trong nhà, có đế gắn nổi; model AH-9717 Nittan/Japan</t>
  </si>
  <si>
    <t>Vật tư tủ tạm</t>
  </si>
  <si>
    <t>Công tắc</t>
  </si>
  <si>
    <t>003.007.001.542</t>
  </si>
  <si>
    <t>Công tắc xoay 3 vị trí dùng để kiểm tra dòng điện của 3 pha A, B, C, kích thước 60x60mm, Bekonec/Thailand</t>
  </si>
  <si>
    <t>003.007.001.588</t>
  </si>
  <si>
    <t>Công tắc chuyển mạch Volt 3P4W, 7 vị trí, Risesun/Taiwan</t>
  </si>
  <si>
    <t>Bộ bảo vệ</t>
  </si>
  <si>
    <t>003.007.001.599</t>
  </si>
  <si>
    <t>Bộ bảo vệ chạm đất, Mã hàng: NX201A-240A, Mikro/Việt Nam</t>
  </si>
  <si>
    <t>003.007.015.1278</t>
  </si>
  <si>
    <t>Biến dòng bảo vệ 1000/5A, mã KBM-05R, Lightstar/ Hàn Quốc</t>
  </si>
  <si>
    <t>Aptomat</t>
  </si>
  <si>
    <t>003.007.001.318</t>
  </si>
  <si>
    <t>Aptomat MCCB 4P, 200A - 30KA, Mã số ABN204c, LS/Korea</t>
  </si>
  <si>
    <t>003.007.001.359</t>
  </si>
  <si>
    <t>MCCB 4P, 65kA, 1000A (ABSI004b) + Shnnt trip ABS 100DA (SHT), LS/Korea</t>
  </si>
  <si>
    <t>003.007.001.414</t>
  </si>
  <si>
    <t>MCCB 3 Phase 4P, 800AF/800AT, 75kA Shun trip (SHT), under voltage (UVT), (ABS804c + SHT + UVT), LS/Korea</t>
  </si>
  <si>
    <t>003.007.015.1575</t>
  </si>
  <si>
    <t>Shunt trip cho MCCB 3P 1000A ABB Tmax T7 S 1000, điện áp hoạt động 230 VAC, hãng sản xuất ABB/EU</t>
  </si>
  <si>
    <t>003.007.001.603</t>
  </si>
  <si>
    <t>Aptomat MCB 4P, 16A, 6kA, mã số A9K24416, Schneider/China/Thái Lan</t>
  </si>
  <si>
    <t>003.007.001.602</t>
  </si>
  <si>
    <t>Aptomat MCB 4P, 10A, 6kA, mã số A9K24410, Schneider/China</t>
  </si>
  <si>
    <t>Đèn báo pha</t>
  </si>
  <si>
    <t>003.007.002.496</t>
  </si>
  <si>
    <t>Đèn báo pha Led, 230VAC, Ø22, màu đỏ, Model XB7EV04MP, Schneider/Indonesia</t>
  </si>
  <si>
    <t>003.007.002.391</t>
  </si>
  <si>
    <t>Đèn báo pha Led, 230VAC, Ø22, màu xanh lá, Model XB7EV03MP, Schneider/Indonesia</t>
  </si>
  <si>
    <t>003.007.002.392</t>
  </si>
  <si>
    <t>Đèn báo pha Led, 230VAC, Ø22, màu vàng, Model XB7EV05MP, Schneider/Indonesia</t>
  </si>
  <si>
    <t>Cầu chì</t>
  </si>
  <si>
    <t>003.007.015.1166</t>
  </si>
  <si>
    <t>Cầu chì ống thủy tinh 5A/250V, kích thước 6x30 mm, 100 cái/hộp, Việt Nam</t>
  </si>
  <si>
    <t>003.007.015.1002</t>
  </si>
  <si>
    <t>Đế cho cầu chì ống tròn 6x30mm, Việt Nam</t>
  </si>
  <si>
    <t>Mũi khoan thép</t>
  </si>
  <si>
    <t>002.001.026.395</t>
  </si>
  <si>
    <t>Mũi khoan thép FR.135 Nurito, Special inox, Φ8mm, Việt Nam</t>
  </si>
  <si>
    <t>002.001.026.391</t>
  </si>
  <si>
    <t>Mũi khoan thép FR.135 Nurito, Special inox, Φ4mm, Việt Nam</t>
  </si>
  <si>
    <t>002.001.026.414</t>
  </si>
  <si>
    <t>Mũi khoan thép FR.135 Nurito, Special inox, Φ10mm, Việt Nam</t>
  </si>
  <si>
    <t>Biến dòng</t>
  </si>
  <si>
    <t>003.007.015.218</t>
  </si>
  <si>
    <t>Biến dòng đo lường Emic cấp chính xác 0.5; 1000/5A; 15VA, Việt Nam</t>
  </si>
  <si>
    <t>Ampe kế</t>
  </si>
  <si>
    <t>002.002.001.121</t>
  </si>
  <si>
    <t>Đồng hồ đo Ampe BE-96 1000/5A, đo gián tiếp, kết hợp với biến dòng 1000/5A, cấp chính xác 1.5, hiển thị kim, Taiwan Meter/Taiwan</t>
  </si>
  <si>
    <t>Vôn kế</t>
  </si>
  <si>
    <t>003.007.015.1279</t>
  </si>
  <si>
    <t>Vôn kế 0-500VAC, size 96x96, Munhean/ Singapore/China/Taiwan</t>
  </si>
  <si>
    <t>Bulong</t>
  </si>
  <si>
    <t>003.004.009.400</t>
  </si>
  <si>
    <t>Bulong M8x20mm bao gồm: bulong, tán, long đền phẳng và long đền vênh, Việt Nam</t>
  </si>
  <si>
    <t>003.004.009.059</t>
  </si>
  <si>
    <t>Bulong M10x25mm (Ê cu + long đền vênh, long đền phẳng), Việt Nam</t>
  </si>
  <si>
    <t>003.004.009.466</t>
  </si>
  <si>
    <t>Bulong M12x40mm ( Ê cu + long đền vênh, long đền phẳng ), vật liệu 316SS, Việt Nam</t>
  </si>
  <si>
    <t>Thanh đồng</t>
  </si>
  <si>
    <t>003.007.010.036</t>
  </si>
  <si>
    <t>Thanh đồng 5x30mm, dài 4m/cây (~5.5kg/cây), Việt Nam</t>
  </si>
  <si>
    <t xml:space="preserve">Gối đỡ </t>
  </si>
  <si>
    <t>003.007.015.1243</t>
  </si>
  <si>
    <t>Gối đỡ thanh cái SM40 (40x27), lỗ 8 ly, Việt Nam</t>
  </si>
  <si>
    <t>Thảm cao su</t>
  </si>
  <si>
    <t>003.007.015.1264</t>
  </si>
  <si>
    <t>Thảm cao su  cách điện 3kV khổ 1.7x6m dày 5mm</t>
  </si>
  <si>
    <t>Tấm</t>
  </si>
  <si>
    <t>003.007.015.1265</t>
  </si>
  <si>
    <t>Thảm cao su  cách điện 1kV khổ 1.5x42m dày 5mm</t>
  </si>
  <si>
    <t>003.007.015.1267</t>
  </si>
  <si>
    <t>Thảm cao su  cách điện 1kV khổ 1x6m dày 5mm</t>
  </si>
  <si>
    <t>003.007.015.1262</t>
  </si>
  <si>
    <t>Thảm cao su  cách điện 1kV khổ 1.8x16m dày 5mm</t>
  </si>
  <si>
    <t>003.007.015.1268</t>
  </si>
  <si>
    <t>Thảm cao su  cách điện 1kV khổ 1.5x45m dày5mm</t>
  </si>
  <si>
    <t>Thảm cao su  cách điện 1kV khổ 1.7x22m dày 5mm</t>
  </si>
  <si>
    <t>003.007.015.1263</t>
  </si>
  <si>
    <t>Thảm cao su  cách điện 1kV khổ 1.5x29m dày 5mm</t>
  </si>
  <si>
    <t>Thang máng cáp</t>
  </si>
  <si>
    <t>003.007.015.1154</t>
  </si>
  <si>
    <t>Thang máng cáp dài 3m, rộng 350mm, có nắp đạy, bao gồm phụ kiện lắp đặt</t>
  </si>
  <si>
    <t>Ống nhựa đi cáp ngầm</t>
  </si>
  <si>
    <t>003.010.041.657</t>
  </si>
  <si>
    <t>Ống nhựa xoắn HDPE D60/50</t>
  </si>
  <si>
    <t>Note:</t>
  </si>
  <si>
    <t>1. Budget được revise theo kế hoạch đẩy sớm tiến độ.</t>
  </si>
  <si>
    <t>2. Budget chưa bao gồm % dự phòng, tăng ca</t>
  </si>
  <si>
    <t>3. Budget chưa bao gồm đào tạo</t>
  </si>
  <si>
    <r>
      <t>Bộ phận thực hiện</t>
    </r>
    <r>
      <rPr>
        <vertAlign val="superscript"/>
        <sz val="12"/>
        <rFont val="Times New Roman"/>
        <family val="1"/>
      </rPr>
      <t xml:space="preserve"> (2)</t>
    </r>
  </si>
  <si>
    <r>
      <t>Kiểm tra</t>
    </r>
    <r>
      <rPr>
        <vertAlign val="superscript"/>
        <sz val="12"/>
        <rFont val="Times New Roman"/>
        <family val="1"/>
      </rPr>
      <t xml:space="preserve"> (3)                         </t>
    </r>
  </si>
  <si>
    <r>
      <rPr>
        <vertAlign val="superscript"/>
        <sz val="12"/>
        <rFont val="Times New Roman"/>
        <family val="1"/>
      </rPr>
      <t xml:space="preserve">    </t>
    </r>
    <r>
      <rPr>
        <b/>
        <sz val="12"/>
        <rFont val="Times New Roman"/>
        <family val="1"/>
      </rPr>
      <t>Ban dự án</t>
    </r>
    <r>
      <rPr>
        <b/>
        <vertAlign val="superscript"/>
        <sz val="16"/>
        <rFont val="Times New Roman"/>
        <family val="1"/>
      </rPr>
      <t xml:space="preserve"> </t>
    </r>
    <r>
      <rPr>
        <vertAlign val="superscript"/>
        <sz val="12"/>
        <rFont val="Times New Roman"/>
        <family val="1"/>
      </rPr>
      <t xml:space="preserve">(4) </t>
    </r>
  </si>
  <si>
    <r>
      <t>Ban Giám đốc</t>
    </r>
    <r>
      <rPr>
        <vertAlign val="superscript"/>
        <sz val="12"/>
        <rFont val="Times New Roman"/>
        <family val="1"/>
      </rPr>
      <t xml:space="preserve"> (5)</t>
    </r>
  </si>
  <si>
    <t>Executed by</t>
  </si>
  <si>
    <t xml:space="preserve">          Checked by             </t>
  </si>
  <si>
    <t xml:space="preserve">        Project Management Team</t>
  </si>
  <si>
    <t xml:space="preserve">            Board of Director</t>
  </si>
  <si>
    <t>Ghi chú:</t>
  </si>
  <si>
    <r>
      <t xml:space="preserve">      </t>
    </r>
    <r>
      <rPr>
        <i/>
        <sz val="11"/>
        <color indexed="8"/>
        <rFont val="Times New Roman"/>
        <family val="1"/>
      </rPr>
      <t xml:space="preserve"> (1) - Tên loại Nhân lực trực tiếp/ gián tiếp phụ thuộc Bộ phận thực hiện công việc và theo quy định Công ty</t>
    </r>
  </si>
  <si>
    <r>
      <t xml:space="preserve">      </t>
    </r>
    <r>
      <rPr>
        <i/>
        <sz val="11"/>
        <color indexed="8"/>
        <rFont val="Times New Roman"/>
        <family val="1"/>
      </rPr>
      <t xml:space="preserve"> (2) - Giám sát trưởng/ Trưởng, phó BPCN</t>
    </r>
  </si>
  <si>
    <r>
      <t xml:space="preserve">      </t>
    </r>
    <r>
      <rPr>
        <i/>
        <sz val="11"/>
        <color indexed="8"/>
        <rFont val="Times New Roman"/>
        <family val="1"/>
      </rPr>
      <t xml:space="preserve"> (3) - KSSX/ ĐMSX</t>
    </r>
  </si>
  <si>
    <r>
      <t xml:space="preserve">      </t>
    </r>
    <r>
      <rPr>
        <i/>
        <sz val="11"/>
        <color indexed="8"/>
        <rFont val="Times New Roman"/>
        <family val="1"/>
      </rPr>
      <t xml:space="preserve"> (4) - Phụ trách thi công (CM, Deputy CM)/ Trưởng BPCN</t>
    </r>
  </si>
  <si>
    <r>
      <t xml:space="preserve">      </t>
    </r>
    <r>
      <rPr>
        <i/>
        <sz val="11"/>
        <color indexed="8"/>
        <rFont val="Times New Roman"/>
        <family val="1"/>
      </rPr>
      <t xml:space="preserve"> (5) - Giám đốc Công ty/ Phó Giám đốc Công ty phụ trách DA</t>
    </r>
  </si>
  <si>
    <t>(Vũng Tàu, ngày 10 tháng 07 năm 2024)</t>
  </si>
  <si>
    <r>
      <rPr>
        <b/>
        <sz val="11"/>
        <color theme="1"/>
        <rFont val="Arial"/>
        <family val="2"/>
      </rPr>
      <t>Dự án:</t>
    </r>
    <r>
      <rPr>
        <sz val="11"/>
        <color theme="1"/>
        <rFont val="Arial"/>
        <family val="2"/>
      </rPr>
      <t xml:space="preserve"> Baltica 2</t>
    </r>
  </si>
  <si>
    <r>
      <rPr>
        <b/>
        <sz val="11"/>
        <color theme="1"/>
        <rFont val="Arial"/>
        <family val="2"/>
      </rPr>
      <t>Hạng mục thi công:</t>
    </r>
    <r>
      <rPr>
        <sz val="11"/>
        <color theme="1"/>
        <rFont val="Arial"/>
        <family val="2"/>
      </rPr>
      <t xml:space="preserve"> Commissining - Instrument/F&amp;G/Telecom for Baltica OSS</t>
    </r>
  </si>
  <si>
    <r>
      <rPr>
        <b/>
        <sz val="11"/>
        <color theme="1"/>
        <rFont val="Arial"/>
        <family val="2"/>
      </rPr>
      <t>Bộ phận thi công:</t>
    </r>
    <r>
      <rPr>
        <sz val="11"/>
        <color theme="1"/>
        <rFont val="Arial"/>
        <family val="2"/>
      </rPr>
      <t xml:space="preserve"> Commissioning Team</t>
    </r>
  </si>
  <si>
    <t>Tháng 9</t>
  </si>
  <si>
    <t>Tên và Thông số kỹ thuật</t>
  </si>
  <si>
    <t>Unit</t>
  </si>
  <si>
    <t>Noted</t>
  </si>
  <si>
    <t>INSTRUMENT, F&amp;G, TELECOM</t>
  </si>
  <si>
    <t>003.010.036.044</t>
  </si>
  <si>
    <t>Túi vải bạt chống thấm, dùng để bọc gas Detector, dây rút, loại có dây rút, kích thước 350 x 350mm, Việt Nam</t>
  </si>
  <si>
    <t>010.007.043</t>
  </si>
  <si>
    <t>Găng tay cao su chống dầu, Model DF806, size L, Safetyman/China</t>
  </si>
  <si>
    <t>pair</t>
  </si>
  <si>
    <t>003.010.050.412</t>
  </si>
  <si>
    <t>Cuộn giấy thấm dầu - Oil absorbent roll, khả năng thấm hút &gt;120L/cuộn, vật liệu polypropylene, màu trắng, kích thước: 41cm x 46m, 7kg/cuộn, USA</t>
  </si>
  <si>
    <t>roll</t>
  </si>
  <si>
    <t>002.004.014.041</t>
  </si>
  <si>
    <t>Ống ruột gà 1" (4SH 385bar), 37° Female swivel end connections, 50m/lgth, Semperit/Áo</t>
  </si>
  <si>
    <t>length</t>
  </si>
  <si>
    <t>002.004.014.031</t>
  </si>
  <si>
    <t>Ống ruột gà, 1/2" female NPT x 1/2" female NPT, 10.000 psi, 5m / length, Manuli/Italy</t>
  </si>
  <si>
    <t>003.010.036.014</t>
  </si>
  <si>
    <t>Bạt che gió loại vải bố phủ cao su, bạt trắng, kích thước 4x9m, có may cuốn bìa, luồn dây dù 6mm chằn 4 cạnh và đóng các lỗ để cột dây, khoảng cách giữa 2 lỗ là 1m, Việt Nam</t>
  </si>
  <si>
    <t>plate</t>
  </si>
  <si>
    <t>003.010.050.181</t>
  </si>
  <si>
    <t>Màng  xốp hơi (Buble wrap), kích thước 100m x 0.3m, Việt Nam</t>
  </si>
  <si>
    <t>003.010.020.081</t>
  </si>
  <si>
    <t>Keo silicon, A600 trung tính, keo màu trắng sữa, 300ml/chai, Việt Nam</t>
  </si>
  <si>
    <t>bottle</t>
  </si>
  <si>
    <t>002.004.029.001</t>
  </si>
  <si>
    <t>Bình xịt chống rỉ WD40, dung tích 382ml, USA</t>
  </si>
  <si>
    <t>003.010.050.460</t>
  </si>
  <si>
    <t>Nước rửa chén Mỹ Hảo, dung tích 850ml, Việt Nam</t>
  </si>
  <si>
    <t>lit</t>
  </si>
  <si>
    <t>003.008.009.072</t>
  </si>
  <si>
    <t>Van kim, 1/4"OD, 316SS, class 10.000psi</t>
  </si>
  <si>
    <t>003.008.009.122</t>
  </si>
  <si>
    <t>Van kim, 10.000psi, 1/2" NPT Female Panel mount, SS316, P/N PNV-HP-S-8-SS-10K,</t>
  </si>
  <si>
    <t>003.008.007.043</t>
  </si>
  <si>
    <t>Đầu Tee 1/4"OD, 316 SS; class 10.000 psi, SS-400-3, Swagelok/EU/G7</t>
  </si>
  <si>
    <t>003.008.006.233</t>
  </si>
  <si>
    <t>Khớp chuyển đổi 1/4"FNPT-1/4OD,  class 10.000PSI, EU/G7</t>
  </si>
  <si>
    <t>002.004.014.073</t>
  </si>
  <si>
    <t>003.008.006.098</t>
  </si>
  <si>
    <t>Khớp chuyển đổi 1/2 '' NPTF x 1/4'' OD 6000PSI-SS316</t>
  </si>
  <si>
    <t>003.008.008.039</t>
  </si>
  <si>
    <t>Khớp chuyển đổi 1/2" NPTF x 3/4" NPTM, 6000PSI-SS316</t>
  </si>
  <si>
    <t>003.008.006.274</t>
  </si>
  <si>
    <t>Khớp chuyển đổi 1/2" NPTF x 1/2" NPTF, 6000PSI-SS316</t>
  </si>
  <si>
    <t>003.008.006.071</t>
  </si>
  <si>
    <t>Khớp chuyển đổi 1/2" NPTM x 1/2" NPTM, 6000PSI-SS316</t>
  </si>
  <si>
    <t>003.008.002.796</t>
  </si>
  <si>
    <t>Hex nipple: 1/2" NPT Male x 1/2" NPT Male, WP: 10000 psi, Swagelok, P/N: SS-8-HN-10K</t>
  </si>
  <si>
    <t>003.008.009.017</t>
  </si>
  <si>
    <t>Van bi: 1/2" NPT(F), WP: 10K psi, Swagelok, P/N:SS-H83PF8-SH</t>
  </si>
  <si>
    <t>003.008.006.099</t>
  </si>
  <si>
    <t>Đầu Tee 1/2" NPT female 10000 psi, Swagelok, P/N:SS-8-T-10K</t>
  </si>
  <si>
    <t>003.004.001.042</t>
  </si>
  <si>
    <t>Dây Whipcheck dài 30cm, Việt Nam</t>
  </si>
  <si>
    <t>003.008.006.053</t>
  </si>
  <si>
    <t>1/2"NPTM x 3/4" NPTF Connector -6000PSI- SS316, P/N-12-RA-8, Swagelok/EU/G7</t>
  </si>
  <si>
    <t>003.008.006.148</t>
  </si>
  <si>
    <t>Khớp chuyển đổi 1/2 'NPTF x 1/2'NPTF, SS316, 300bar, EU/G7</t>
  </si>
  <si>
    <t>003.008.002.641</t>
  </si>
  <si>
    <t>Fitting cho ống inox, pipe cap, 1/2 in, FeMale NPT. PN SS-8-CP, Swagelok/xuất xứ Mỹ</t>
  </si>
  <si>
    <t>003.008.006.135</t>
  </si>
  <si>
    <t>Khớp chuyển đổi 1/2 '' NPTM x 3/8'' OD 6000PSI-SS316</t>
  </si>
  <si>
    <t>003.008.006.134</t>
  </si>
  <si>
    <t>Khớp chuyển đổi 1/2 '' NPTF x 1/2'' OD 6000PSI-SS316</t>
  </si>
  <si>
    <t>003.008.006.030</t>
  </si>
  <si>
    <t>Khớp chuyển đổi 1/2" OD x 1/2" NPTM, 6000PSI- SS316, P/N 810-1-8, xuất xứ UK</t>
  </si>
  <si>
    <t>003.008.008.056</t>
  </si>
  <si>
    <t>Khớp chuyển đổi ¼”OD x 1/2”OD</t>
  </si>
  <si>
    <t>003.008.002.741</t>
  </si>
  <si>
    <t>Đầu Ferrule 1/4'' OD, Fittings 1/4" OD, Swagelok</t>
  </si>
  <si>
    <t>bag</t>
  </si>
  <si>
    <t>003.008.002.416</t>
  </si>
  <si>
    <t>Đầu Ferrule 1/2'' OD, Fittings 1/2" OD, Swagelok</t>
  </si>
  <si>
    <t>003.008.002.512</t>
  </si>
  <si>
    <t>Đầu bịt ống ren trong NPT 1/2"</t>
  </si>
  <si>
    <t>003.008.002.1017</t>
  </si>
  <si>
    <t>Đầu bịt ống ren 1/4", SS316, Swagelok</t>
  </si>
  <si>
    <t>003.008.011.011</t>
  </si>
  <si>
    <t>003.008.006.062</t>
  </si>
  <si>
    <t>003.008.007.124</t>
  </si>
  <si>
    <t>003.008.009.010</t>
  </si>
  <si>
    <t>Van điều chỉnh áp suất,  áp suất lên tới 10000 psig (tương đương 689 bar), Model KHR1XXM4C6U60030, Swagelok/USA</t>
  </si>
  <si>
    <t>002.002.003.056</t>
  </si>
  <si>
    <t>Van điều chỉnh áp suất có lọc Model AW 40-03 SMC. Port size: 3/8. Max press 0.05-0.85 Mpa. Max temp 60C(140F). SMC/xuất xứ China</t>
  </si>
  <si>
    <t>003.008.002.402</t>
  </si>
  <si>
    <t>Ống ruột gà 1", WP 20 Bar</t>
  </si>
  <si>
    <t>003.003.011.002</t>
  </si>
  <si>
    <t>Gas Bottle for Function Test Gas Detector</t>
  </si>
  <si>
    <t>003.010.050.556</t>
  </si>
  <si>
    <t>Smoke Bottle for Function Test Smoke Detector</t>
  </si>
  <si>
    <t>002.004.014.015</t>
  </si>
  <si>
    <t>Flexible hose 3/8" female NPT, WP 20 bar</t>
  </si>
  <si>
    <t>003.008.009.170</t>
  </si>
  <si>
    <t>Ball Valve, stainless steel, 3/8 in. Female NPT</t>
  </si>
  <si>
    <t>003.008.009.211</t>
  </si>
  <si>
    <t>Ball Valve, stainless steel, 1/2 in. Female NPT</t>
  </si>
  <si>
    <t>003.007.015.710</t>
  </si>
  <si>
    <t>FO Patch cord cable, SC-ST connector</t>
  </si>
  <si>
    <t>003.007.015.710.</t>
  </si>
  <si>
    <t>FO Patch cord cable, LC-LC connector</t>
  </si>
  <si>
    <t>003.007.004.309</t>
  </si>
  <si>
    <t>FO Patch cord cable, SC-SC connector</t>
  </si>
  <si>
    <t>005.101.259</t>
  </si>
  <si>
    <t>Dây cáp mạng UTP CAT6 AMP Category 6 UTP Cable, 4-Pair, 23AWG, Solid, CM, 305m/thùng, Blue (CABLE, CAT6, 4UTP, 23AWG, CM, 75C, BLUE), P/N: 1427254-6, AMP-CommScope, China</t>
  </si>
  <si>
    <t>003.007.003.164</t>
  </si>
  <si>
    <t>Đầu cos cáp mạng RJ45, China, 100 pcs/ hộp</t>
  </si>
  <si>
    <r>
      <t xml:space="preserve">      Kiểm tra</t>
    </r>
    <r>
      <rPr>
        <vertAlign val="superscript"/>
        <sz val="12"/>
        <rFont val="Times New Roman"/>
        <family val="1"/>
      </rPr>
      <t xml:space="preserve"> (3)                         </t>
    </r>
  </si>
  <si>
    <r>
      <t xml:space="preserve">               Ban dự án</t>
    </r>
    <r>
      <rPr>
        <b/>
        <vertAlign val="superscript"/>
        <sz val="16"/>
        <rFont val="Times New Roman"/>
        <family val="1"/>
      </rPr>
      <t xml:space="preserve"> </t>
    </r>
    <r>
      <rPr>
        <vertAlign val="superscript"/>
        <sz val="12"/>
        <rFont val="Times New Roman"/>
        <family val="1"/>
      </rPr>
      <t xml:space="preserve">(4) </t>
    </r>
  </si>
  <si>
    <t xml:space="preserve"> Checked by</t>
  </si>
  <si>
    <t xml:space="preserve"> Project Management Team</t>
  </si>
  <si>
    <t>Board of Director</t>
  </si>
  <si>
    <t xml:space="preserve">       (1) - Tên loại Nhân lực trực tiếp/ gián tiếp phụ thuộc Bộ phận thực hiện công việc và theo quy định Công ty</t>
  </si>
  <si>
    <t xml:space="preserve">       (2) - Giám sát trưởng/ Trưởng, phó BPCN</t>
  </si>
  <si>
    <t xml:space="preserve">       (3) - KSSX/ ĐMSX</t>
  </si>
  <si>
    <t xml:space="preserve">       (4) - Phụ trách thi công (PM, Deputy PM)/ Trưởng BPCN/CM</t>
  </si>
  <si>
    <t xml:space="preserve">       (5) - Giám đốc Công ty/ Phó Giám đốc Công ty phụ trách DA</t>
  </si>
  <si>
    <t>CÔNG TY DỊCH VỤ CƠ KHÍ HÀNG HẢI PTSC</t>
  </si>
  <si>
    <t>(CONSUMABLE BUDGET)</t>
  </si>
  <si>
    <t>Tổng Dự Trù cho Nhà Thầu cho 2 OSS</t>
  </si>
  <si>
    <t xml:space="preserve">P&amp;M </t>
  </si>
  <si>
    <t>Mechanical Handling System</t>
  </si>
  <si>
    <t>Mã code</t>
  </si>
  <si>
    <t>Code</t>
  </si>
  <si>
    <t>Tổng  
Dự trù</t>
  </si>
  <si>
    <t>Đơn vị (cái)</t>
  </si>
  <si>
    <t>PTSC còn lại</t>
  </si>
  <si>
    <t>Rev.02</t>
  </si>
  <si>
    <t>003.002.004.002</t>
  </si>
  <si>
    <t>Grease</t>
  </si>
  <si>
    <t>003.008.006.305</t>
  </si>
  <si>
    <t>Connector 1" NPT Male x 1" JIC Male, CS, working pressure 6000 psi, Malaysia/Singapore/ tương đương</t>
  </si>
  <si>
    <t>F</t>
  </si>
  <si>
    <t>003.008.006.277</t>
  </si>
  <si>
    <t xml:space="preserve"> Connector 1" NPTF x 1" NPTF, SS316L, WP 1000 PSI, EU/G7</t>
  </si>
  <si>
    <t>003.008.006.178</t>
  </si>
  <si>
    <t>Connector 1/2" male JIC x 1/2" male JIC, SS316L, WP 10000 psi, P/N: 10NPHS8JM, Pascal/Singapore</t>
  </si>
  <si>
    <t>003.008.008.072</t>
  </si>
  <si>
    <t>Connector 1/2" NPTM x 1/2" JIC Male</t>
  </si>
  <si>
    <t>003.008.006.373</t>
  </si>
  <si>
    <t>Female connector size 1/2"BSPP x 1/2" JIC M, SS316, 10k psi, Korea</t>
  </si>
  <si>
    <t>002.004.021.073</t>
  </si>
  <si>
    <t>Quick connection 1/2"OD sử dung cho dây khí nén</t>
  </si>
  <si>
    <t>Đôi</t>
  </si>
  <si>
    <t>002.001.007.180</t>
  </si>
  <si>
    <t>Kéo cắt bạt, Việt Nam</t>
  </si>
  <si>
    <t>003.010.050.499</t>
  </si>
  <si>
    <t>Ống lưới nhựa trong PVC, Ø25mm, 50m/cuộn, Việt Nam</t>
  </si>
  <si>
    <t>Giẻ lau sạch, Việt Nam</t>
  </si>
  <si>
    <t>003.010.003.088</t>
  </si>
  <si>
    <t>Denso tape 4"</t>
  </si>
  <si>
    <t>Cao su non 1/2"x10m/Roll</t>
  </si>
  <si>
    <t xml:space="preserve">002.002.003.117
</t>
  </si>
  <si>
    <t>WIKA Bourdon Tube Pressure Gauges. Range 0 to 10000 PSI, Đức  + Type: 233.50 + Measuring system &amp; case: Stainless steel + Nominal size: 100mm + Process connection: 1/2 NPT + Connection position: Lower mount + Window: Laminated safety glass + Pointer: Standard pointer + Accuracy class: Class 1.0 + Material pressure element: Measuring system 316 + Case filling: With glycerin + Ingress protection: IP 65</t>
  </si>
  <si>
    <t xml:space="preserve">003.008.006.134
</t>
  </si>
  <si>
    <t>Instrument Conector SS316, 1/2" OD x 1/2" NPTM F Swagelok</t>
  </si>
  <si>
    <t>002.007.015.302</t>
  </si>
  <si>
    <t>Bộ chống tràn dầu 30L, gồm các vật tư sau: - 05 Tấm thấm hóa chất KT: 40x50cm hãng Untral Fiter - Úc  - 01 phao quây dầu tràn vãi - 01 kg bột thấm dầu trên bề mặt - 01 đôi găng tay chống hóa chất Ansell 37-176, Malaysia - 01 Khẩu trang chống hóa chất FFP2 - 02 Bịch chứa dung dịch tràn vãi sau xử lý - 01 Túi đựng các thiết bị trên màu vàng - 01 bộ ki hốt rác</t>
  </si>
  <si>
    <t>002.001.008.001</t>
  </si>
  <si>
    <t>Dũa bán nguyệt L=300, loại thô, có cán gỗ; India</t>
  </si>
  <si>
    <t>003.010.046.003</t>
  </si>
  <si>
    <t>Dây căng cảnh báo an toàn (Barrier Tape),  loại 7.5cm x 100m/cuộn, Việt Nam</t>
  </si>
  <si>
    <t>WD 40 bottle</t>
  </si>
  <si>
    <t>Chai</t>
  </si>
  <si>
    <t>003.007.008.059</t>
  </si>
  <si>
    <t>Energizer Batery AA 1,5V</t>
  </si>
  <si>
    <t>Vỉ</t>
  </si>
  <si>
    <t>003.007.006.208</t>
  </si>
  <si>
    <t xml:space="preserve"> Ổ cắm điện Lioa 6 lỗ dây dài 5m, mã mới 6DN5.2.10, Lioa/Việt Nam</t>
  </si>
  <si>
    <t>003.007.006.036</t>
  </si>
  <si>
    <t>Phích cắm Clipsal, 03 chấu, 32A, 230V, IP44; Mã số: WPGP 332-6</t>
  </si>
  <si>
    <t>003.010.020.002</t>
  </si>
  <si>
    <t>Keo làm kín mối ren, nhãn hiệu Form-A Gasket Sealant 2C (311g/tuýp), USA</t>
  </si>
  <si>
    <t>Tuýp</t>
  </si>
  <si>
    <t>003.010.010.009</t>
  </si>
  <si>
    <t>Bút lông dầu 1 đầu dạ + 1 đầu kim, màu đỏ, Japan</t>
  </si>
  <si>
    <t>003.007.002.126</t>
  </si>
  <si>
    <t>Đèn pin lớn loại 2 pin, Việt Nam</t>
  </si>
  <si>
    <t>003.010.020.005</t>
  </si>
  <si>
    <t>Keo Silicon thường loại Fixto 112, 175ml/tuýp, China</t>
  </si>
  <si>
    <t>003.007.008.066</t>
  </si>
  <si>
    <t>Pin vuông 9V, Panasonic/China</t>
  </si>
  <si>
    <t>003.008.006.386</t>
  </si>
  <si>
    <t>Connector 2" NPT FM to 1" NPT male SS316, China</t>
  </si>
  <si>
    <t>Ball valve size ½"NPT Female, SS316, WP 10.000psi, P/N H1B-F-8NPK-SS, Hy-lok/Korea</t>
  </si>
  <si>
    <t>V</t>
  </si>
  <si>
    <t>003.002.001.051</t>
  </si>
  <si>
    <t>DowComing Molykote GN Plus, USA</t>
  </si>
  <si>
    <t>003.010.041.412</t>
  </si>
  <si>
    <t>Nhựa teflon tấm có khổ ngang 0.5mx1m, dày 4mm, Việt Nam</t>
  </si>
  <si>
    <t>003.010.036.048</t>
  </si>
  <si>
    <t>Bạt che gió màu xanh cam, chất liệu PVC, kích thước 5x10m, có may cuốn bìa, luồn dây dù 6mm chằn 4 cạnh và đóng các lỗ để cột dây, khoảng cách giữa 2 lỗ là 1m, Việt Nam</t>
  </si>
  <si>
    <t>003.010.050.494</t>
  </si>
  <si>
    <t>Khay inox hứng dầu rò rỉ, kích thước WxHxL=260x100x325mm, Việt Nam</t>
  </si>
  <si>
    <t>003.007.008.035</t>
  </si>
  <si>
    <t>Pin C Max E93BP2- loại 1.5V, Energizer/USA</t>
  </si>
  <si>
    <t>002.004.014.142</t>
  </si>
  <si>
    <t>Flexible hose 2" T132D, WP 40bar, 20m/cuộn, Ryco/Malaysia, Đầu nối 2" NPT male T2090-3232, Ryco/China</t>
  </si>
  <si>
    <t>003.010.002.004</t>
  </si>
  <si>
    <t>Bàn chà sợi thép, kích thước 100x180mm</t>
  </si>
  <si>
    <t>003.010.014.032</t>
  </si>
  <si>
    <t>Chổi chà bằng tay cán gỗ</t>
  </si>
  <si>
    <t>003.010.014.022</t>
  </si>
  <si>
    <t>Chổi chà nhám hình trụ size 30x25</t>
  </si>
  <si>
    <t>003.010.023.041</t>
  </si>
  <si>
    <t>Cọ sơn 1.1/2"</t>
  </si>
  <si>
    <t>002.004.013.116</t>
  </si>
  <si>
    <t>Dây hơi đường kính trong Ø19, đưởng kính ngoài Ø27, hai lớp cao su, áp lực làm việc 7kg/cm2, 100m/cuộn, Hanflex/Korea</t>
  </si>
  <si>
    <t>M</t>
  </si>
  <si>
    <t>003.007.015.391</t>
  </si>
  <si>
    <t>Dây rút bó cáp 8x300mm ( 100cái / bịch)</t>
  </si>
  <si>
    <t>003.004.001.001</t>
  </si>
  <si>
    <t>Dây thép Inox Ø 1.0mm</t>
  </si>
  <si>
    <t>003.007.002.615</t>
  </si>
  <si>
    <t>Đèn pin sạc siêu sáng cầm tay (RECHARGEABLE LED Flashlight), Model MH25S-1800 LUMENS, NITECORE/China</t>
  </si>
  <si>
    <t>003.010.018.007</t>
  </si>
  <si>
    <t>Giấy nhám mịn</t>
  </si>
  <si>
    <t>Tờ</t>
  </si>
  <si>
    <t>003.010.020.029</t>
  </si>
  <si>
    <t>Keo Dog X66, 600gram/hộp</t>
  </si>
  <si>
    <t>Hộp</t>
  </si>
  <si>
    <t>010.008.086</t>
  </si>
  <si>
    <t>Mặt nạ phòng độc chuyên dùng cho công tác tẩy rữa acid</t>
  </si>
  <si>
    <t>Pin tiểu AAA( dùng đèn pin)</t>
  </si>
  <si>
    <t>003.010.003.048</t>
  </si>
  <si>
    <t>Băng keo giấy bản rộng 50 mm</t>
  </si>
  <si>
    <t>003.010.003.024</t>
  </si>
  <si>
    <t>Băng keo simili màu xanh rộng 50mm, dài 20yard/cuộn</t>
  </si>
  <si>
    <t>003.010.003.012</t>
  </si>
  <si>
    <t>Băng keo cách điện màu đen</t>
  </si>
  <si>
    <t>003.008.002.280</t>
  </si>
  <si>
    <t>Tubing plug for 1/2" SS316, Swagelok.</t>
  </si>
  <si>
    <t>003.008.001.295</t>
  </si>
  <si>
    <t>Stainless Steel Pipe Fitting, Hex Pipe Cap, 1.1/4 in. Female NPT, WP 200 bar, Korea</t>
  </si>
  <si>
    <t>003.008.006.374</t>
  </si>
  <si>
    <t>Connector 2" male NPT x 2" male JIC, SS316L/Brass, 6.000psi, China</t>
  </si>
  <si>
    <t>003.008.006.334</t>
  </si>
  <si>
    <t>Connector 2" female NPT x 2" female NPT, SS316, working pressure 6000 psi, DICSA/Spain</t>
  </si>
  <si>
    <t xml:space="preserve"> 003.008.013.075</t>
  </si>
  <si>
    <t>Hex Plug 1" NPT male, P/N IHP-16N-SS, Iylok/Korea</t>
  </si>
  <si>
    <t>Plug cap 1/2", SS316, PN SS-810-C, Swagelok/Asean</t>
  </si>
  <si>
    <t>003.010.015.027</t>
  </si>
  <si>
    <t>Dây dù Ø4mm, Việt Nam</t>
  </si>
  <si>
    <t>003.008.007.075</t>
  </si>
  <si>
    <t>Tee, size 1/2" x 1/2", female NPT, SS316, working pressure 10k PSI, FAV/India</t>
  </si>
  <si>
    <t>003.008.002.1408</t>
  </si>
  <si>
    <t>Stainless steel pipe fitting, hex long nipple, 1/2in. SS316, Male NPT, WP 10000PSI, 4 in. Lgth, P/N: IHLN8N.4.00, IY-Lok/Korea</t>
  </si>
  <si>
    <t>002.002.003.463</t>
  </si>
  <si>
    <t>Wika Bourdon Tube Pressure Gauges, range 0 to 150 PSI, Wika/Đức + Type: 233.50 + Nominal size: 4" + Process connection: 1/2"NPT Lower mount + Case filling: with glycerin + Reading &amp; accuracy: theo tiêu chuẩn của nhà sản xuất</t>
  </si>
  <si>
    <t>003.004.001.043</t>
  </si>
  <si>
    <t>Dây Whipcheck dài 50cm, Việt Nam</t>
  </si>
  <si>
    <t>Sợi</t>
  </si>
  <si>
    <t>002.001.005.043</t>
  </si>
  <si>
    <t>Paint maker, Green color, Toyo Japan</t>
  </si>
  <si>
    <t>003.002.004.078</t>
  </si>
  <si>
    <t>Molykote M-77 Part Assembly Paste, box 500gr</t>
  </si>
  <si>
    <t>002.001.001.490</t>
  </si>
  <si>
    <t>Grease Gun C/W Assorted Nipples</t>
  </si>
  <si>
    <t xml:space="preserve">Băng keo Angel tape </t>
  </si>
  <si>
    <t>002.001.001.501</t>
  </si>
  <si>
    <t xml:space="preserve">Súng bắn silicone </t>
  </si>
  <si>
    <t>003.010.014.016</t>
  </si>
  <si>
    <t>Chổi</t>
  </si>
  <si>
    <t>003.010.062.019</t>
  </si>
  <si>
    <t>Cây lau nhà</t>
  </si>
  <si>
    <t>007.016.047</t>
  </si>
  <si>
    <t>Nước rửa chén sunlight 4l, Thương hiệu: Sunlight, Quy cách: 4l, Xuất xứ: Việt Nam</t>
  </si>
  <si>
    <t>Pc</t>
  </si>
  <si>
    <t>003.010.003.128</t>
  </si>
  <si>
    <t>Băng keo 3M mã 764, ngang 50mm, chiều dài 33m/cuộn, nhiều màu, 3M/Taiwan</t>
  </si>
  <si>
    <t>002.001.005.323</t>
  </si>
  <si>
    <t>Bút lông dầu 1 đầu dạ + 1 đầu kim, màu xanh, Monami/Korea</t>
  </si>
  <si>
    <t>003.010.010.006</t>
  </si>
  <si>
    <t>Bút lông dầu 2 đầu to, màu đỏ, Thailand</t>
  </si>
  <si>
    <t>003.008.010.643</t>
  </si>
  <si>
    <t xml:space="preserve"> GASKET SHEET, TYPE EPDM WITH HARDNESS WITHIN PG4FA0000G3J0_1100, SIZE 1000 MM X 3000MM X 3 MM THICK, Việt Nam, TẤM</t>
  </si>
  <si>
    <t>003.008.013.040</t>
  </si>
  <si>
    <t>Hex Plug 3/4" NPT Male, WP: 10K PSI, SS316, PN: PHP-12N-SS-10K, Panam/India</t>
  </si>
  <si>
    <t>003.008.002.341</t>
  </si>
  <si>
    <t>Stainless Steel Pipe Fitting, Reducing Adapter, 1/2 inch Female NPT x 3/8 inch Male NPT, P/N SS-8-RA-6, Swagelok/USA</t>
  </si>
  <si>
    <t>003.008.006.157</t>
  </si>
  <si>
    <t>Connector 1/2" male NPT x 1/4" male JIC, SS316L, working pressure 10000 Psi, P/N: 10NRHS8NM4JM, Pascal/Singapore</t>
  </si>
  <si>
    <t>003.008.010.646</t>
  </si>
  <si>
    <t>GASKET ASME B16.21 RF #150 GRAPHITE/ME TAL LAMIN PG4R00000G4F0_1100, SIZE 2"</t>
  </si>
  <si>
    <t>003.008.010.648</t>
  </si>
  <si>
    <t xml:space="preserve"> GASKET PN10-FLAT RING, CL 150, ASME B16.21, GLASS PG4FA0000GEM0_1100 , SIZE 8" FIBRE WITH NBR BINDER, 3 MM THK</t>
  </si>
  <si>
    <t>1/2"NPTM x 3/4" NPTF Connector -10000PSI- SS316, P/N-12-RA-8, Swagelok/EU/G7</t>
  </si>
  <si>
    <t>002.007.001.093</t>
  </si>
  <si>
    <t>002.007.001.093 Ổ khóa treo đồng bấm Ø8 mm, 5 phân Model 01524, Việt Tiệp/Việt Nam</t>
  </si>
  <si>
    <t xml:space="preserve">
 002.007.001.061</t>
  </si>
  <si>
    <t>Ổ khóa Việt Tiệp thường, Mã số 0128P. Trong đó: còng dài 22-24 mm x rộng 15mm x còng 4mm, ổ khóa dài 22mm x rộng 22mm x dày 4mm, bằng đồng, chống han gỉ, Hình vuông, Việt Nam</t>
  </si>
  <si>
    <t>003.010.050.491</t>
  </si>
  <si>
    <t>Lõi lọc dầu. Part No: 0330D005BN4HC. Hãng sx: HYDAC</t>
  </si>
  <si>
    <t xml:space="preserve"> 003.008.013.081</t>
  </si>
  <si>
    <t>Hex Plug 1/2" NPT Male, WP 7.700psi, SS316, P/N: IHP-8N, IYLOK/Korea</t>
  </si>
  <si>
    <t>003.010.011.039</t>
  </si>
  <si>
    <t>Cao su tấm chịu dầu NBR, KT: 1000X3000X3mm, Hãng sx: TIGER, Xuất xứ: Nhật</t>
  </si>
  <si>
    <t>002.004.014.160</t>
  </si>
  <si>
    <t>Flexible hose (Rubber) 1"x100M, Pressure working 30 bar, Korea. Đầu nối 1" NPT male T2090-3232, Korea</t>
  </si>
  <si>
    <t xml:space="preserve"> 003.004.001.755
TBA</t>
  </si>
  <si>
    <t xml:space="preserve"> Tấm lưới lọc Inox 304; 40x40 Mesh, đường kính sợi 0.2mm, khổ rộng 1m, Việt Nam
325 Wire Mesh (0.042mm hole size), Wire Diameter 36 microns, Stainless Steel Grade 316, Open Area 36%. Size: 1m (width)</t>
  </si>
  <si>
    <t>Lot</t>
  </si>
  <si>
    <t>003.010.050.996</t>
  </si>
  <si>
    <t>Cuộn thấm dầu N-FIBER R504/ Việt Nam - Kích thước 40cm x 50m, - Trọng lượng 5,5kg - Khả năng thấm hút: 150l/ cuộn</t>
  </si>
  <si>
    <t>003.003.006.003</t>
  </si>
  <si>
    <t>Khí Nitơ (N2), hàm lượng 99.6%, áp suất 150kg/cm2, 41l/chai, Việt Nam</t>
  </si>
  <si>
    <t>003.008.006.297</t>
  </si>
  <si>
    <t>Hex Coupling 1/2" NPT Female, P/N: PHC-8N-SS, SS316, Panam/India</t>
  </si>
  <si>
    <t xml:space="preserve"> 003.010.033.012</t>
  </si>
  <si>
    <t>Universal filter bags, size 7" x 32", PN PE-5-P2H, Parker/EU/G7</t>
  </si>
  <si>
    <t>003.010.020.060</t>
  </si>
  <si>
    <t>MS-PTS-250, SWAK® Anaerobic Thread Sealant, 250cm3/tube, Swagelok/EU/G7</t>
  </si>
  <si>
    <t>010.011.048</t>
  </si>
  <si>
    <t>Thẻ Tag name Leakage in trên chất liệu giấy có phủ lớp tán mờ 2 mặt chống rách Tag name. Kích thước 5cm x 10cm, Việt Nam</t>
  </si>
  <si>
    <t>003.010.042.015</t>
  </si>
  <si>
    <t>Chart recorder paper 0086339C-MP-100, 0-100, time 24hr (American meter), 100pcs/box, Graphic controls/UK</t>
  </si>
  <si>
    <t>002.001.005.350</t>
  </si>
  <si>
    <t>Bút thử điện 100V-500V, Model 66-119-S, Stanley/China</t>
  </si>
  <si>
    <t>003.008.002.820</t>
  </si>
  <si>
    <t xml:space="preserve"> Stainless Steel Pipe Fitting, Hex Pipe Cap, 1 in. Female NPT, WP 303 bar, P/N SS-16-CP, Swagelok/EU/G7</t>
  </si>
  <si>
    <t>002.004.014.076</t>
  </si>
  <si>
    <t>Nitrogen hose (Pin-Pricked) Type 13/4 for nitrogen service, C/W female JIC 1/2" on both ends, Working pressure: 18850 psi, Burst pressure: 47125 psi, ID: 0.5", OD: 0.84", 25m/length, Spir Star/Đức</t>
  </si>
  <si>
    <t>Lgth</t>
  </si>
  <si>
    <t>H</t>
  </si>
  <si>
    <t>003.010.050.200</t>
  </si>
  <si>
    <t>Flexible hose 1/2", working pressure 10000psi with both end JIC Female Swivel, 25m/cuộn, Manuli/EU/G7</t>
  </si>
  <si>
    <t>003.010.041.514</t>
  </si>
  <si>
    <t>Nhựa teflon, kt 0.5mx1m, dày 3mm, Việt Nam</t>
  </si>
  <si>
    <t>m2</t>
  </si>
  <si>
    <t xml:space="preserve"> GASKET ASME B16.21 RF #150 GRAPHITE/ME TAL LAMIN PG4R00000G4F0_1100, SIZE 2"</t>
  </si>
  <si>
    <t xml:space="preserve"> 003.008.010.644</t>
  </si>
  <si>
    <t>SIZE 1/2", GASKET CL 150 TYPE EPDM WITH HARDNESS WITHIN PG4FA0000G3J0_1100 THE RANGE SHORE A 60 TO A 83 ACC. TO ASTM D2240, 2MM THK FF</t>
  </si>
  <si>
    <t xml:space="preserve"> 003.008.002.1478</t>
  </si>
  <si>
    <t xml:space="preserve"> FLAT RING, SiZE 3" CL150, ASME B16.21, EPDM, 2 MM THICK, Việt Nam</t>
  </si>
  <si>
    <t>003.008.010.64</t>
  </si>
  <si>
    <t xml:space="preserve"> FLAT RING,SiZE 4" CL150, ASME B16.21, EPDM, 2 MM THICK, CHINA</t>
  </si>
  <si>
    <t>003.008.002.1477</t>
  </si>
  <si>
    <t>FLAT RING, SiZE 1.1/2" CL150, ASME B16.21, EPDM, 2 MM THICK, Việt Nam</t>
  </si>
  <si>
    <t>003.008.010.645</t>
  </si>
  <si>
    <t>SIZE 4", GASKET ASME B16.21 RF #150 GRAPHITE/ME TAL LAMIN PG4R00000G4J0_1100</t>
  </si>
  <si>
    <t>003.008.010.649</t>
  </si>
  <si>
    <t xml:space="preserve"> GASKET PN10-FLAT RING CL 150, ASME B16.21, GLASS FIBRE WITH NBR BINDER , 3MM TKH, SIZE 12"</t>
  </si>
  <si>
    <t>003.002.002.182</t>
  </si>
  <si>
    <t>Shell Omala S2 GX 150, 20L/ thùng</t>
  </si>
  <si>
    <t>003.002.002.059</t>
  </si>
  <si>
    <t>Shell Donax TD 10W-30</t>
  </si>
  <si>
    <t>003.002.002.092</t>
  </si>
  <si>
    <t>Shell Gadus S2 V220AC 2, 18kg/thùng, Việt Nam</t>
  </si>
  <si>
    <t xml:space="preserve"> 003.002.002.210</t>
  </si>
  <si>
    <t>Shell Gadus S5 V100 2, 18kg/thùng, Việt Nam</t>
  </si>
  <si>
    <t>003.002.002.209</t>
  </si>
  <si>
    <t>Shell Gadus S2 OG 40, 18kg/thùng, Việt Nam</t>
  </si>
  <si>
    <t>003.002.002.208</t>
  </si>
  <si>
    <t>CASTROL ALPHA SP 220</t>
  </si>
  <si>
    <t xml:space="preserve">003.002.002.207 
</t>
  </si>
  <si>
    <t>CASTROL ALPHA EP 460</t>
  </si>
  <si>
    <t>003.002.002.101</t>
  </si>
  <si>
    <t>Shell Tellus S2 VX 46, 209 lít/phuy, Việt Nam</t>
  </si>
  <si>
    <t>Phuy</t>
  </si>
  <si>
    <t>003.002.002.215</t>
  </si>
  <si>
    <t xml:space="preserve"> Lubricant - Olio PVE 320HV (FVC68D), 5 liter / can, EU/G7</t>
  </si>
  <si>
    <t xml:space="preserve">Can </t>
  </si>
  <si>
    <t>003.002.002.214</t>
  </si>
  <si>
    <t xml:space="preserve"> Compressor oil - BVC32 , 5 Liter/ can, EU/G7</t>
  </si>
  <si>
    <t>Can</t>
  </si>
  <si>
    <t>003.010.050.640</t>
  </si>
  <si>
    <t>Gas R410A - Môi chất dùng cho các hệ thống lạnh - Gas DuPont SUVA Refrigerant, 11.35Kg/bình, EU</t>
  </si>
  <si>
    <t>Bình</t>
  </si>
  <si>
    <t>003.008.009.597</t>
  </si>
  <si>
    <t>Pressure safety valve (PSV) 0-200 PSI, Female 1/2NPT, Korea (included 01 spring spare), Can set pressure depends on working condition , EU/G7</t>
  </si>
  <si>
    <t xml:space="preserve">Cái </t>
  </si>
  <si>
    <t>003.008.009.459</t>
  </si>
  <si>
    <t>Relief valve, SS316 PN: SRV60-MF-8N-B-NBR-S6, Manufacturer: Hansun-SLOK/Korea (included 01 spring spare)</t>
  </si>
  <si>
    <t>003.008.009.458</t>
  </si>
  <si>
    <t>Relief valve, SS316 PN: SRV60-MF-8N-D-NBR-S6, Manufacturer: Hansun-SLOK/Korea (included 01 spring spare)</t>
  </si>
  <si>
    <t>003.008.009.457</t>
  </si>
  <si>
    <t>Relief valve, SS316 PN: SRV60-MF-8N-G-NBR-S6 (included 01 spring spare), Manufacturer: Hansun-SLOK/Korea</t>
  </si>
  <si>
    <t>003.010.020.187</t>
  </si>
  <si>
    <t xml:space="preserve"> Keo trám khe nứt Sikaflex PRO 3WF, 600ml/tuýp, màu: xám, Sika - Việt Nam</t>
  </si>
  <si>
    <t>tuýp</t>
  </si>
  <si>
    <t xml:space="preserve"> 003.002.002.219</t>
  </si>
  <si>
    <t>Tellus S2V 32 (Tellus T32) 20 Liters/ barrel</t>
  </si>
  <si>
    <t>barrel</t>
  </si>
  <si>
    <t>003.002.002.064</t>
  </si>
  <si>
    <t xml:space="preserve"> Shell Omala S2 G220, 20 lít/thùng, Việt Nam</t>
  </si>
  <si>
    <t>thùng</t>
  </si>
  <si>
    <t xml:space="preserve"> 003.002.002.218</t>
  </si>
  <si>
    <t xml:space="preserve"> Shell Gadus S2 A320 2, 18 kg/ barrel</t>
  </si>
  <si>
    <t>003.010.050.194</t>
  </si>
  <si>
    <t xml:space="preserve"> Ống vải cứu hỏa Ø65mm, 20m/cuộn, xuất xứ Đức, khớp nối nhôm Việt Nam</t>
  </si>
  <si>
    <t>cuộn</t>
  </si>
  <si>
    <t>002.007.004.019</t>
  </si>
  <si>
    <t>Cục nam châm</t>
  </si>
  <si>
    <t>Cục</t>
  </si>
  <si>
    <t xml:space="preserve">007.016.021 </t>
  </si>
  <si>
    <t>Chổi cỏ</t>
  </si>
  <si>
    <t>Cây</t>
  </si>
  <si>
    <t xml:space="preserve">003.010.041.156 </t>
  </si>
  <si>
    <t>Phễu rót chất lỏng bằng nhựa, có lưới lọc Ø160mm</t>
  </si>
  <si>
    <t>003.010.050.669</t>
  </si>
  <si>
    <t xml:space="preserve"> Bình tưới cây 1 lít dùng tưới cây, phun sương, phun thuốc, xịt nước cho cây trồng</t>
  </si>
  <si>
    <t>003.007.015.1472</t>
  </si>
  <si>
    <t>Ru lô điện</t>
  </si>
  <si>
    <t>N/A</t>
  </si>
  <si>
    <t xml:space="preserve">Xuất cơm công nghiệp + nước uống </t>
  </si>
  <si>
    <t>Suất</t>
  </si>
  <si>
    <t>Breather Air Filliing services</t>
  </si>
  <si>
    <t>Cylinders</t>
  </si>
  <si>
    <t>003.008.013.047</t>
  </si>
  <si>
    <t>Pipe Plug, 3/8" male NPT, SS316, PN: TP-NPT6-316, Hikelok/China</t>
  </si>
  <si>
    <t>003.008.009.121</t>
  </si>
  <si>
    <t>Check Valve, 1/2 inch, Male NPT, 6000 psi, SS316, PN SS-CHM8, Swagelok/EU</t>
  </si>
  <si>
    <t>003.008.006.101</t>
  </si>
  <si>
    <t>Connector 1/2" 37° male JIC x 1/2" male JIC, SS316L/Brass, working Pressure 6.000 psi, Parker, EU/G7</t>
  </si>
  <si>
    <t>003.008.002.095</t>
  </si>
  <si>
    <t>Stainless Steel Pipe Fitting, Hex  Coupling, 1/2in. Female NPT, PN SS-8-HCG, Swagelok/Mỹ</t>
  </si>
  <si>
    <t>003.008.002.1045</t>
  </si>
  <si>
    <t>Hex nipple 1/2 NPTM, 6000psi, PN SS-8-HN-RS, Swagelok/EU/G7</t>
  </si>
  <si>
    <t>003.008.002.514</t>
  </si>
  <si>
    <t>Stainless Steel Pipe Fiting, NPT crosses, 1/2 Female NPT, 5.600 psi, SS316, PN SS-8-CS, Swagelok/EU</t>
  </si>
  <si>
    <t>002.004.013.097</t>
  </si>
  <si>
    <t>Nitrogen hose (Pin-Pricked) Type 13/4H for nitrogen service, C/W female JIC 1/2" on both ends, Working pressure: 20,300 psi, Burst pressure: 50,750 psi, ID: 0.5", OD: 0.87", 20m/length, Spir Star/Đức</t>
  </si>
  <si>
    <t>002.004.014.052</t>
  </si>
  <si>
    <t>Dây Flexible hose 10000 psi (725 bar), both end connection 1/4" JIC Swivel Female, 5m/sợi, Manuli/EU/G7</t>
  </si>
  <si>
    <t xml:space="preserve"> 002.004.014.034 </t>
  </si>
  <si>
    <t>Dây Flexible hose 10000 psi (725bar), both end connection 1/4" JIC Swivel Female, 30m/sợi. Manuli/EU</t>
  </si>
  <si>
    <t>003.008.002.1238</t>
  </si>
  <si>
    <t>Adapter 1/4" FNPT x 1/2 MNPT, H-MFAC4-8N, Hylok/Korea</t>
  </si>
  <si>
    <t>003.008.002.1461</t>
  </si>
  <si>
    <t>Connector 1/4" NPT Male x 1/4" JIC Male, CS, working pressure 6000 psi, Malaysia/Singapore/ tương đương</t>
  </si>
  <si>
    <t>NA</t>
  </si>
  <si>
    <t>Propylene glycol, 220kg/phuy, Dow/USA</t>
  </si>
  <si>
    <t xml:space="preserve">003.010.003.110 </t>
  </si>
  <si>
    <t>Băng keo bạc, rộng 0.05m, độ dày 7µm, thành phần keo Acrylic, chất liệu màng Dead soft aluminum, màu sắc ánh sáng bạc, 30m/cuộn, Đài Loan</t>
  </si>
  <si>
    <r>
      <t>Bộ phận thực hiện</t>
    </r>
    <r>
      <rPr>
        <vertAlign val="superscript"/>
        <sz val="12"/>
        <rFont val="Times New Roman"/>
        <family val="1"/>
      </rPr>
      <t xml:space="preserve"> (1)</t>
    </r>
  </si>
  <si>
    <r>
      <t>Kiểm tra</t>
    </r>
    <r>
      <rPr>
        <vertAlign val="superscript"/>
        <sz val="12"/>
        <rFont val="Times New Roman"/>
        <family val="1"/>
      </rPr>
      <t xml:space="preserve"> (2)</t>
    </r>
  </si>
  <si>
    <r>
      <t>Ban dự án</t>
    </r>
    <r>
      <rPr>
        <vertAlign val="superscript"/>
        <sz val="12"/>
        <rFont val="Times New Roman"/>
        <family val="1"/>
      </rPr>
      <t xml:space="preserve"> (3)</t>
    </r>
  </si>
  <si>
    <t>Ban Giám đốc (4)</t>
  </si>
  <si>
    <t>Checked by</t>
  </si>
  <si>
    <t>Project Management Team</t>
  </si>
  <si>
    <r>
      <t xml:space="preserve">      </t>
    </r>
    <r>
      <rPr>
        <i/>
        <sz val="11"/>
        <rFont val="Times New Roman"/>
        <family val="1"/>
      </rPr>
      <t xml:space="preserve"> (1) - Tên loại Nhân lực trực tiếp/ gián tiếp phụ thuộc Bộ phận thực hiện công việc và theo quy định Công ty</t>
    </r>
  </si>
  <si>
    <r>
      <t xml:space="preserve">      </t>
    </r>
    <r>
      <rPr>
        <i/>
        <sz val="11"/>
        <rFont val="Times New Roman"/>
        <family val="1"/>
      </rPr>
      <t xml:space="preserve"> (2) - Giám sát trưởng/ Trưởng, phó BPCN</t>
    </r>
  </si>
  <si>
    <r>
      <t xml:space="preserve">      </t>
    </r>
    <r>
      <rPr>
        <i/>
        <sz val="11"/>
        <rFont val="Times New Roman"/>
        <family val="1"/>
      </rPr>
      <t xml:space="preserve"> (3) - KSSX/ ĐMSX</t>
    </r>
  </si>
  <si>
    <r>
      <t xml:space="preserve">      </t>
    </r>
    <r>
      <rPr>
        <i/>
        <sz val="11"/>
        <rFont val="Times New Roman"/>
        <family val="1"/>
      </rPr>
      <t xml:space="preserve"> (4) - Phụ trách thi công (CM, Deputy CM)/ Trưởng BPCN</t>
    </r>
  </si>
  <si>
    <r>
      <t xml:space="preserve">      </t>
    </r>
    <r>
      <rPr>
        <i/>
        <sz val="11"/>
        <rFont val="Times New Roman"/>
        <family val="1"/>
      </rPr>
      <t xml:space="preserve"> (5) - Giám đốc Công ty/ Phó Giám đốc Công ty phụ trách DA</t>
    </r>
  </si>
  <si>
    <t xml:space="preserve"> Dự trù</t>
  </si>
  <si>
    <t>003.003.006.002</t>
  </si>
  <si>
    <t>Nitơ khí 150 Barg , 50L</t>
  </si>
  <si>
    <t>Bottle</t>
  </si>
  <si>
    <t>1/4</t>
  </si>
  <si>
    <t>002.004.013.026</t>
  </si>
  <si>
    <t>Dây hơi dùng cho xông khí Nitơ, đường kính trong 6.5mm, đường kính ngoài 9.5mm, Hanflex/Korea</t>
  </si>
  <si>
    <t>003.008.002.521</t>
  </si>
  <si>
    <t>Hose Adapter, straight, size 1/2 inch, theard 3/4 inch Male JIC to Male JIC,size 1/2 inch ,theard 3/4 inch, 15000 psi, EU/US</t>
  </si>
  <si>
    <t>003.008.002.658</t>
  </si>
  <si>
    <t>Nut &amp; Stem CGA 580 Brass, working pressure to 3000 psig, size CGA 580 to ¼ ‘ NPT stem, EU</t>
  </si>
  <si>
    <t>003.008.002.522</t>
  </si>
  <si>
    <t>Hydraulic Hose Adapter, Male NPT to Male JIC, Straight, 1/2 inch JIC Thread 3/4-16 In, MNPT Size 1/2-14 In, Max Working Pressure 15000 psi, EU</t>
  </si>
  <si>
    <t>003.008.006.031</t>
  </si>
  <si>
    <t>Connector 1/4 NPTF x 1/2 NPTM, 6000PSI, SS316, P/N-8-RB-4, Swagelok/UK</t>
  </si>
  <si>
    <t>003.008.009.263</t>
  </si>
  <si>
    <t>Needle valve 1/2" NPT Male x 1/2" NPT Female, WP 10000 psi, SS, P/N 1150DDADABAA, Sami/Italy</t>
  </si>
  <si>
    <t>003.004.001.354</t>
  </si>
  <si>
    <t>Dây Whipcheck dài 40cm, Việt Nam</t>
  </si>
  <si>
    <t>003.008.002.331</t>
  </si>
  <si>
    <t>Plug 1/2" MNPT, SS-8-P, Swagelok/EU</t>
  </si>
  <si>
    <t>003.008.009.176</t>
  </si>
  <si>
    <t>Ball valves, size 1/2 inch, Female NPT, 150 PSI, SS316, EU/G7</t>
  </si>
  <si>
    <t>Mới</t>
  </si>
  <si>
    <t>Hex nipple 1/2 NPTM, 150psi, PN SS-8-HN-RS, Swagelok/EU/G7</t>
  </si>
  <si>
    <r>
      <t xml:space="preserve">Đồng hồ áp suất ( Pressuregauge ) mặt 63 mm - range 0 - 5bar, chân đứng, vỏ SS316,  - </t>
    </r>
    <r>
      <rPr>
        <b/>
        <sz val="11"/>
        <rFont val="Times New Roman"/>
        <family val="1"/>
      </rPr>
      <t xml:space="preserve"> Connection: 1/2" NPT Lower Mount</t>
    </r>
  </si>
  <si>
    <t>Rev.02 (Chỉ cho phần P&amp;M)</t>
  </si>
  <si>
    <t>Túi xốp hơi (Buble wrap), kích thước 100mx1.3m, Việt Nam</t>
  </si>
  <si>
    <t>Cuộn nilong trong suốt, kích thước 100mx1.6m, Việt Nam</t>
  </si>
  <si>
    <t>003.010.036.001</t>
  </si>
  <si>
    <t>Bạt che gió loại vải bố phủ cao su, kích thước 5 x 10m, có may cuốn bìa, luồn dây dù 6mm chằn 4 cạnh và đóng các lỗ để cột dây, khoảng cách giữa 2 lỗ là 1m, Việt Nam</t>
  </si>
  <si>
    <t>Cao su non 1/2" x 10m/cuộn, Việt Nam</t>
  </si>
  <si>
    <t>003.002.007.044</t>
  </si>
  <si>
    <t>VpCI 368</t>
  </si>
  <si>
    <t>002.004.029.002</t>
  </si>
  <si>
    <t>VpCI 369</t>
  </si>
  <si>
    <t>003.007.006.068</t>
  </si>
  <si>
    <t>Ổ cắm điện 3 chấu, 8 socket, dây cắm dài 3m, Việt Nam</t>
  </si>
  <si>
    <t>002.004.026.001</t>
  </si>
  <si>
    <t>Bạt chống cháy (fire blanket )</t>
  </si>
  <si>
    <t>003.010.015.013</t>
  </si>
  <si>
    <t>Dây dù D10mm dùng để chằng buộc thiết bị</t>
  </si>
  <si>
    <t xml:space="preserve">Grease (Mỡ bò)   </t>
  </si>
  <si>
    <t xml:space="preserve"> Kg</t>
  </si>
  <si>
    <t>Giẻ lau sạch</t>
  </si>
  <si>
    <t xml:space="preserve">Angel tape </t>
  </si>
  <si>
    <t xml:space="preserve">Roll  </t>
  </si>
  <si>
    <t>Đèn pin điện (loại lớn) + pin</t>
  </si>
  <si>
    <t>Silicone ( Metal Sealant )</t>
  </si>
  <si>
    <t>Tube</t>
  </si>
  <si>
    <t>002.001.007.399</t>
  </si>
  <si>
    <t>Kéo cắt, Model 14-302</t>
  </si>
  <si>
    <t>Ea</t>
  </si>
  <si>
    <t>003.010.044.005</t>
  </si>
  <si>
    <t xml:space="preserve">Equipment preservation tag/ label </t>
  </si>
  <si>
    <t>003.010.050.299</t>
  </si>
  <si>
    <t>Plastic cable ties 300 mm</t>
  </si>
  <si>
    <t>Pack</t>
  </si>
  <si>
    <t>003.010.026.006</t>
  </si>
  <si>
    <t>Ván ép Foocmeca dày 10mm, kích thước 1,2x2,4(m) - Việt Nam</t>
  </si>
  <si>
    <t>002.001.007.168</t>
  </si>
  <si>
    <t>Hand Woodsaw Medium Size</t>
  </si>
  <si>
    <t>003.007.015.921</t>
  </si>
  <si>
    <t>Ống ruột gà bằng vải, loại 20"</t>
  </si>
  <si>
    <t>003.002.004.057</t>
  </si>
  <si>
    <t>Mỡ đồng Cooper grease</t>
  </si>
  <si>
    <t>Denso tape size 4", 10m/cuộn, Việt Nam</t>
  </si>
  <si>
    <t>003.004.008.085</t>
  </si>
  <si>
    <t>Thép tấm dày 30x1500x2000mm, SS400, Trung Quốc</t>
  </si>
  <si>
    <t>Chổi chà nhám dùng cho ống Inox loại 4"</t>
  </si>
  <si>
    <t>003.010.014.011</t>
  </si>
  <si>
    <t>Chổi đánh gỉ cho CS , dùng máy mài 125</t>
  </si>
  <si>
    <t>003.010.014.003</t>
  </si>
  <si>
    <t>Chổi đánh gỉ cho SS , dùng máy mài 125</t>
  </si>
  <si>
    <t>003.010.023.042</t>
  </si>
  <si>
    <t>Cọ sơn 2"</t>
  </si>
  <si>
    <t>003.007.002.257</t>
  </si>
  <si>
    <t>Đèn pin tiểu soi để kiểm tra thiết bị</t>
  </si>
  <si>
    <t>003.009.001.003</t>
  </si>
  <si>
    <t>Dung dịch Axeton</t>
  </si>
  <si>
    <t>003.005.005.006</t>
  </si>
  <si>
    <t xml:space="preserve">Dung dịch Axit Rửa vệ sinh SS </t>
  </si>
  <si>
    <t>003.013.003.001</t>
  </si>
  <si>
    <t>Filter screen, PN : 238-438; Xuất xứ: Graco/USA</t>
  </si>
  <si>
    <t>MỚI</t>
  </si>
  <si>
    <t>002.001.005.283</t>
  </si>
  <si>
    <t>Bút mực màu đen, loại mực không phai, Xuất xứ Nhật bản</t>
  </si>
  <si>
    <t>003.007.004.003</t>
  </si>
  <si>
    <t>Dây cable điện 3C x 16sqmm</t>
  </si>
  <si>
    <t>003.007.003.034</t>
  </si>
  <si>
    <t>Đầu cos M16-8</t>
  </si>
  <si>
    <t>003.007.011.001</t>
  </si>
  <si>
    <t>Tủ điện (LxHxW) 200x300x160mm, sơn màu kem nhám, Việt Nam</t>
  </si>
  <si>
    <t>003.007.001.006</t>
  </si>
  <si>
    <t xml:space="preserve">CB 3 cực 160A, 600V, 25KA; Mã số: GRE3160/160, Clipsal, </t>
  </si>
  <si>
    <t>003.004.009.136</t>
  </si>
  <si>
    <t>Bulong 5/8" x90mm stud bolt ASTM A193 Gr.B7 with 2 hex nut ASTM A194 – Gr 2H, PTFE coated, Việt Nam</t>
  </si>
  <si>
    <t>003.008.003.001</t>
  </si>
  <si>
    <t>3/4" 110mm stud bolts astm a193 b7, with 2 heavyhex. Nuts astm a194-4, fluorocarbon coated  astm a193-b7/astm a194-2h, korea</t>
  </si>
  <si>
    <t>003.008.003.010</t>
  </si>
  <si>
    <t>135 mm lg stud bolts c/w nuts a193 gr.b7/a194 gr.2h fluorocarbon coated w/americote , size 7/8"</t>
  </si>
  <si>
    <t>003.008.003.021</t>
  </si>
  <si>
    <t>185 mm lg stud bolts c/w nuts a193 gr.b7/a194 gr.2h fluorocarbon coated w/americote , size 1.1/8"</t>
  </si>
  <si>
    <t>003.008.003.022</t>
  </si>
  <si>
    <t>185 mm lg stud bolts c/w nuts a193 gr.b8m class 2 / a194 gr.8ma, size 1"</t>
  </si>
  <si>
    <t>003.008.003.026</t>
  </si>
  <si>
    <t>205 mm lg stud bolts c/w nuts a193 gr.b7/a194 gr.2h fluorocarbon coated w/americote , size 1.1/4"</t>
  </si>
  <si>
    <t>003.008.003.034</t>
  </si>
  <si>
    <t>265 mm lg stud bolts c/w nuts a193 gr.b7/a194 gr.2h fluorocarbon coated w/americote , size 1.1/2"</t>
  </si>
  <si>
    <t>003.008.003.036</t>
  </si>
  <si>
    <t>275 mm lg stud bolts c/w nuts a193 gr.b7/a194 gr.2h fluorocarbon coated w/americote , size 1.3/8"</t>
  </si>
  <si>
    <t>003.008.003.037</t>
  </si>
  <si>
    <t>350 mm lg stud bolts c/w nuts a193 gr.b7/a194 gr.2h fluorocarbon coated w/americote , size 1.7/8"</t>
  </si>
  <si>
    <t>003.008.003.038</t>
  </si>
  <si>
    <t>400 mm lg stud bolts c/w nuts a193 gr.b7/a194 gr.2h fluorocarbon coated w/americote , size 2"</t>
  </si>
  <si>
    <t>003.008.003.039</t>
  </si>
  <si>
    <t>70 mm lg stud bolts c/w nuts a193 gr.b7/a194 gr.2h fluorocarbon coated w/americote , size 1/2"</t>
  </si>
  <si>
    <t>003.010.001.015</t>
  </si>
  <si>
    <t>Amiang tấm dùng làm Gasket 1270 x 1270 x 3mm (chịu được áp suất đến 1000psi), WLT-004, China</t>
  </si>
  <si>
    <t>003.008.002.074</t>
  </si>
  <si>
    <t>Spiral wound gasket 150lb rf 4.4mm thk 316ss winding, graphite filler, 316ss inner &amp; outer guide rings, size 1", china</t>
  </si>
  <si>
    <t>003.008.002.075</t>
  </si>
  <si>
    <t>Spiral wound gasket 150lb rf 4.4mm thk 316ss winding, graphite filler, 316ss inner &amp; outer guide rings, size 2", china</t>
  </si>
  <si>
    <t>003.008.002.076</t>
  </si>
  <si>
    <t>Spiral wound gasket 150lb rf 4.4mm thk 316ss winding, graphite filler, 316ss inner &amp; outer guide rings, size 3", china</t>
  </si>
  <si>
    <t>003.008.002.077</t>
  </si>
  <si>
    <t>Spiral wound gasket 150lb rf 4.4mm thk 316ss winding, graphite filler, 316ss inner &amp; outer guide rings, size 4", china</t>
  </si>
  <si>
    <t>003.008.002.078</t>
  </si>
  <si>
    <t>Spiral wound gasket 150lb rf 4.4mm thk 316ss winding, graphite filler, 316ss inner &amp; outer guide rings, size 6"</t>
  </si>
  <si>
    <t>003.008.002.079</t>
  </si>
  <si>
    <t>Spiral wound gasket 150lb rf 4.4mm thk 316ss winding, graphite filler, 316ss inner &amp; outer guide rings, size 1.1/2", korea</t>
  </si>
  <si>
    <t>003.008.002.169</t>
  </si>
  <si>
    <t>Spiral wound gasket 600lb rf 4.4mm thk 316ss winding, graphite filler, 316ss inner &amp; outer guide rings, size 24", china</t>
  </si>
  <si>
    <t>003.008.002.170</t>
  </si>
  <si>
    <t>Spiral wound gasket 600lb rf 4.4mm thk 316ss winding, graphite filler, 316ss inner &amp; outer guide rings, size 20", china</t>
  </si>
  <si>
    <t>003.008.002.171</t>
  </si>
  <si>
    <t>Spiral wound gasket 150lb rf 4.4mm thk 316ss winding, graphite filler, 316ss inner &amp; outer guide rings, size 20", china</t>
  </si>
  <si>
    <t>003.008.002.172</t>
  </si>
  <si>
    <t>Spiral wound gasket 900lb rf 4.4mm thk 316ss winding, graphite filler, 316ss inner &amp; outer guide rings, size 18", china</t>
  </si>
  <si>
    <t>003.008.002.173</t>
  </si>
  <si>
    <t>Spiral wound gasket 300lb rf 4.4mm thk 316ss winding, graphite filler, 316ss inner &amp; outer guide rings, size 18", china</t>
  </si>
  <si>
    <t>003.008.002.174</t>
  </si>
  <si>
    <t>Spiral wound gasket 600lb rf 4.4mm thk 316ss winding, graphite filler, 316ss inner &amp; outer guide rings, size 16", china</t>
  </si>
  <si>
    <t>003.008.002.175</t>
  </si>
  <si>
    <t>Spiral wound gasket 300lb rf 4.4mm thk 316ss winding, graphite filler, 316ss inner &amp; outer guide rings, size 16", china</t>
  </si>
  <si>
    <t>003.008.002.176</t>
  </si>
  <si>
    <t>Spiral wound gasket 900lb rf 4.4mm thk 316ss winding, graphite filler, 316ss inner &amp; outer guide rings, size 14", china</t>
  </si>
  <si>
    <t>003.008.002.177</t>
  </si>
  <si>
    <t>Spiral wound gasket 600lb rf 4.4mm thk 316ss winding, graphite filler, 316ss inner &amp; outer guide rings, size 12", china</t>
  </si>
  <si>
    <t>003.008.002.178</t>
  </si>
  <si>
    <t>Spiral wound gasket 300lb rf 4.4mm thk 316ss winding, graphite filler, 316ss inner &amp; outer guide rings, size 12", china</t>
  </si>
  <si>
    <t>003.008.002.179</t>
  </si>
  <si>
    <t>Spiral wound gasket 900lb rf 4.4mm thk 316ss winding, graphite filler, 316ss inner &amp; outer guide rings, size 10", china</t>
  </si>
  <si>
    <t>003.008.002.180</t>
  </si>
  <si>
    <t>Spiral wound gasket 600lb rf 4.4mm thk 316ss winding, graphite filler, 316ss inner &amp; outer guide rings, size 10", china</t>
  </si>
  <si>
    <t>003.008.002.181</t>
  </si>
  <si>
    <t>Spiral wound gasket 600lb rf 4.4mm thk 316ss winding, graphite filler, 316ss inner &amp; outer guide rings, size 8", china</t>
  </si>
  <si>
    <t xml:space="preserve"> 003.010.019.013</t>
  </si>
  <si>
    <t xml:space="preserve"> Túi hút ẩm GK Gel Sachets 60g, Standard bag of 60g, DeT60NP 60g Sach, GKD Desiccants (Greenkeeper brand)/EU,Spain</t>
  </si>
  <si>
    <t xml:space="preserve"> Rev.02, For Sailaway</t>
  </si>
  <si>
    <t>003.010.003.076</t>
  </si>
  <si>
    <t>Băng keo vải bản rộng 70cm, 15 yard/cuộn, Việt Nam</t>
  </si>
  <si>
    <t xml:space="preserve">007.016.055 </t>
  </si>
  <si>
    <t>Nước tẩy rửa đa năng Sumo 700g, Sumo/Việt Nam</t>
  </si>
  <si>
    <t>Bạt dứa xanh khổ rộng 2.4m, 100m/cuộn, Việt Nam</t>
  </si>
  <si>
    <t>- Budget này phục vụ hỗ trợ và quản lý công tác prervation, cũng như cung cấp 1 số vật tự đặc biệt .</t>
  </si>
  <si>
    <t>- Bộ phận kho và thi công phải tự chuẩn bị riêng các vật tư, thiết bị, nhân lực cho công tác preservation &amp; protection trong giai đoạn quản lý của bộ phận mình.</t>
  </si>
  <si>
    <t>- COM. Technicians &amp; Construction Technicians sẽ được bố trí tham gia để bao bọc, bảo quản &amp; bảo vệ cho thiết bị cho giai đoạn Preservation prior to sail-away.</t>
  </si>
  <si>
    <t>Ban Giám đốc (5)</t>
  </si>
  <si>
    <t>DANH SÁCH MÁY MÓC, THIẾT BỊ</t>
  </si>
  <si>
    <t>Số lượng yêu cầu</t>
  </si>
  <si>
    <t>Danh sách Máy móc, thiết bị</t>
  </si>
  <si>
    <t>Yêu cầu chất lượng hàng hóa</t>
  </si>
  <si>
    <t>1.</t>
  </si>
  <si>
    <t>2.</t>
  </si>
  <si>
    <t>3.</t>
  </si>
  <si>
    <t>4.</t>
  </si>
  <si>
    <t>- Nhà cung cấp có trách nhiệm cung cấp giấy chứng nhận nguồn gốc xuất xứ, chứng nhận chất lượng ( CO,CQ), chứng chỉ kiểm định của máy móc, thiết bị (nếu có)</t>
  </si>
  <si>
    <t>BẢNG CHÀO GIÁ</t>
  </si>
  <si>
    <r>
      <t xml:space="preserve">Thời gian giao hàng: </t>
    </r>
    <r>
      <rPr>
        <sz val="12"/>
        <color theme="1"/>
        <rFont val="Times New Roman"/>
        <family val="1"/>
      </rPr>
      <t>Chậm nhất đến ngày 10/12/2025</t>
    </r>
  </si>
  <si>
    <t>Xuất xứ</t>
  </si>
  <si>
    <t>2003A</t>
  </si>
  <si>
    <t>Fluke 179</t>
  </si>
  <si>
    <t>3700A</t>
  </si>
  <si>
    <t>Kyoritsu 5204</t>
  </si>
  <si>
    <t>VM63C</t>
  </si>
  <si>
    <t>HW30</t>
  </si>
  <si>
    <t>NJ-2099-TH</t>
  </si>
  <si>
    <t>Kyoritsu 8031F</t>
  </si>
  <si>
    <t>Fluke 789</t>
  </si>
  <si>
    <t>Click cleaner SC</t>
  </si>
  <si>
    <t>G116C-1  &amp; G114C-2 &amp; Dewpoint 114</t>
  </si>
  <si>
    <t>Fluke 561</t>
  </si>
  <si>
    <t>Motorola/ ASIA</t>
  </si>
  <si>
    <t>Kyoristu/Thái Lan</t>
  </si>
  <si>
    <t>Fluke/ China</t>
  </si>
  <si>
    <t>Kyoritsu/ ASIA</t>
  </si>
  <si>
    <t>RION-JAPAN</t>
  </si>
  <si>
    <t>Extech/ China</t>
  </si>
  <si>
    <t>Nakata/ ASIA</t>
  </si>
  <si>
    <t>Fluke/China</t>
  </si>
  <si>
    <t>NOYAFA/CHINA</t>
  </si>
  <si>
    <t>Elcometer/UK</t>
  </si>
  <si>
    <r>
      <rPr>
        <b/>
        <sz val="12"/>
        <color theme="1"/>
        <rFont val="Times New Roman"/>
        <family val="1"/>
      </rPr>
      <t>Thời gian bảo hành:</t>
    </r>
    <r>
      <rPr>
        <sz val="12"/>
        <color theme="1"/>
        <rFont val="Times New Roman"/>
        <family val="1"/>
      </rPr>
      <t xml:space="preserve"> 12 tháng từ ngày bàn giao</t>
    </r>
  </si>
  <si>
    <r>
      <rPr>
        <b/>
        <sz val="12"/>
        <color theme="1"/>
        <rFont val="Times New Roman"/>
        <family val="1"/>
      </rPr>
      <t>Địa điểm giao hàng:</t>
    </r>
    <r>
      <rPr>
        <sz val="12"/>
        <color theme="1"/>
        <rFont val="Times New Roman"/>
        <family val="1"/>
      </rPr>
      <t xml:space="preserve">  Công ty Cổ phần Dịch vụ Kỹ thuật PTSC Thanh Hóa hoặc địa điểm thực hiện dự án của PTSC Thanh Hóa tại Vũng Tàu</t>
    </r>
  </si>
  <si>
    <t>Máy hút bụi 1700W, 220V</t>
  </si>
  <si>
    <t>PAHB-MC-YL631RN46</t>
  </si>
  <si>
    <t>Panasonic/Malaysia</t>
  </si>
  <si>
    <t>Motorola GP338</t>
  </si>
  <si>
    <t>SHT-40</t>
  </si>
  <si>
    <t>SOFFNET/ASIA</t>
  </si>
  <si>
    <t>GasAlert Microclip XL</t>
  </si>
  <si>
    <t>Honeywell/ China</t>
  </si>
  <si>
    <t>TP60-10S</t>
  </si>
  <si>
    <t>Twintex - Taiwan</t>
  </si>
  <si>
    <t>806R</t>
  </si>
  <si>
    <t>NF 3082</t>
  </si>
  <si>
    <t>Tumtec/china</t>
  </si>
  <si>
    <t>Máy hút ẩm công nghiệp Fujihaia DH70BL</t>
  </si>
  <si>
    <t>Fujihaia DH70BL</t>
  </si>
  <si>
    <t>Fujihaia/China</t>
  </si>
  <si>
    <t>9565CVR</t>
  </si>
  <si>
    <t>Makita/Rumani</t>
  </si>
  <si>
    <t>- Hàng hóa mới 100% và phù hợp với các thông số về kỹ thuật và số lượng được nêu, Nhà cung cấp có thể chào hàng hóa tương đương hoặc tốt hơn hàng hóa được nêu trong danh sách trên</t>
  </si>
  <si>
    <t>Đồng hồ vạn năng 17B+ hoăc Fluke 179, Fluke</t>
  </si>
  <si>
    <t>Đồng hồ vạn năng (Process Meter). Model 789, Fluke</t>
  </si>
  <si>
    <t>Ampe kìm AC/DC Digital Clmp Meter, mã hiệu CAT.V600 2003A</t>
  </si>
  <si>
    <t>Đồng hồ Multimeter Fluke 789</t>
  </si>
  <si>
    <t>Bộ tool đấu nối cáp mạng theo tiêu chuẩn gồm kìm bấm mạng, dao tuốt vỏ cáp, dụng cụ test cáp model SC8108, hộp đựng</t>
  </si>
  <si>
    <t>Bút vệ sinh cáp quang One -Click cleaner SC, SC-CLK-B</t>
  </si>
  <si>
    <t>G116C-1 Máy đo độ ẩm không khí và G114C-2 bộ tính Elcometer Dewpoint 114</t>
  </si>
  <si>
    <t>Máy mài 125. Model W11-125</t>
  </si>
  <si>
    <t>Ngày giao hàng</t>
  </si>
  <si>
    <t>Xe đạp</t>
  </si>
  <si>
    <t>Thống nhất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</si>
</sst>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3" formatCode="_(* #,##0.00_);_(* \(#,##0.00\);_(* &quot;-&quot;??_);_(@_)"/>
    <numFmt numFmtId="164" formatCode="_(* #,##0_);_(* \(#,##0\);_(* &quot;-&quot;??_);_(@_)"/>
    <numFmt numFmtId="165" formatCode="_(* #,##0.000_);_(* \(#,##0.000\);_(* &quot;-&quot;??_);_(@_)"/>
    <numFmt numFmtId="166" formatCode="_-* #,##0.00\ _₫_-;\-* #,##0.00\ _₫_-;_-* &quot;-&quot;??\ _₫_-;_-@_-"/>
    <numFmt numFmtId="167" formatCode="[$-409]d\-mmm\-yy;@"/>
    <numFmt numFmtId="168" formatCode="#,##0.000_);\(#,##0.000\)"/>
    <numFmt numFmtId="169" formatCode="yyyy"/>
    <numFmt numFmtId="170" formatCode="mm"/>
    <numFmt numFmtId="171" formatCode="_(* #,##0.0_);_(* \(#,##0.0\);_(* &quot;-&quot;_);_(@_)"/>
    <numFmt numFmtId="172" formatCode="0.0000"/>
    <numFmt numFmtId="173" formatCode=";;;"/>
  </numFmts>
  <fonts count="51" x14ac:knownFonts="1">
    <font>
      <sz val="11"/>
      <color theme="1"/>
      <name val="Calibri"/>
      <family val="2"/>
      <scheme val="minor"/>
    </font>
    <font>
      <b/>
      <sz val="16"/>
      <color theme="1"/>
      <name val="Times New Roman"/>
      <family val="1"/>
    </font>
    <font>
      <b/>
      <sz val="14"/>
      <color theme="1"/>
      <name val="Times New Roman"/>
      <family val="1"/>
    </font>
    <font>
      <b/>
      <sz val="12"/>
      <color theme="1"/>
      <name val="Times New Roman"/>
      <family val="1"/>
    </font>
    <font>
      <sz val="12"/>
      <color theme="1"/>
      <name val="Times New Roman"/>
      <family val="1"/>
    </font>
    <font>
      <i/>
      <sz val="12"/>
      <color theme="1"/>
      <name val="Times New Roman"/>
      <family val="1"/>
    </font>
    <font>
      <sz val="10"/>
      <name val="Arial"/>
      <family val="2"/>
    </font>
    <font>
      <b/>
      <sz val="12"/>
      <name val="Times New Roman"/>
      <family val="1"/>
    </font>
    <font>
      <sz val="12"/>
      <name val="Times New Roman"/>
      <family val="1"/>
    </font>
    <font>
      <sz val="11"/>
      <color theme="1"/>
      <name val="Calibri"/>
      <family val="2"/>
      <scheme val="minor"/>
    </font>
    <font>
      <b/>
      <sz val="12"/>
      <color rgb="FFFF0000"/>
      <name val="Times New Roman"/>
      <family val="1"/>
    </font>
    <font>
      <b/>
      <sz val="18"/>
      <color theme="1"/>
      <name val="Times New Roman"/>
      <family val="1"/>
    </font>
    <font>
      <b/>
      <sz val="11"/>
      <color theme="1"/>
      <name val="Calibri"/>
      <family val="2"/>
      <scheme val="minor"/>
    </font>
    <font>
      <sz val="12"/>
      <color rgb="FFFF0000"/>
      <name val="Times New Roman"/>
      <family val="1"/>
    </font>
    <font>
      <sz val="11"/>
      <color theme="1"/>
      <name val="Arial"/>
      <family val="2"/>
      <charset val="163"/>
    </font>
    <font>
      <b/>
      <sz val="16"/>
      <name val="Times New Roman"/>
      <family val="1"/>
    </font>
    <font>
      <sz val="12"/>
      <name val="Times New Roman"/>
      <family val="1"/>
      <charset val="163"/>
    </font>
    <font>
      <b/>
      <sz val="16"/>
      <name val="Times New Roman"/>
      <family val="1"/>
      <charset val="163"/>
    </font>
    <font>
      <i/>
      <sz val="12"/>
      <name val="Times New Roman"/>
      <family val="1"/>
    </font>
    <font>
      <i/>
      <u/>
      <sz val="12"/>
      <name val="Times New Roman"/>
      <family val="1"/>
      <charset val="163"/>
    </font>
    <font>
      <i/>
      <u/>
      <sz val="12"/>
      <color theme="1"/>
      <name val="Times New Roman"/>
      <family val="1"/>
    </font>
    <font>
      <sz val="11"/>
      <color indexed="8"/>
      <name val="Arial"/>
      <family val="2"/>
      <charset val="163"/>
    </font>
    <font>
      <b/>
      <sz val="12"/>
      <name val="Times New Roman"/>
      <family val="1"/>
      <charset val="163"/>
    </font>
    <font>
      <sz val="11"/>
      <name val="Times New Roman"/>
      <family val="1"/>
    </font>
    <font>
      <sz val="11"/>
      <color theme="1"/>
      <name val="Times New Roman"/>
      <family val="1"/>
    </font>
    <font>
      <vertAlign val="superscript"/>
      <sz val="12"/>
      <name val="Times New Roman"/>
      <family val="1"/>
    </font>
    <font>
      <b/>
      <vertAlign val="superscript"/>
      <sz val="16"/>
      <name val="Times New Roman"/>
      <family val="1"/>
    </font>
    <font>
      <i/>
      <sz val="11"/>
      <color theme="1"/>
      <name val="Times New Roman"/>
      <family val="1"/>
    </font>
    <font>
      <i/>
      <sz val="11"/>
      <color indexed="8"/>
      <name val="Times New Roman"/>
      <family val="1"/>
    </font>
    <font>
      <sz val="11"/>
      <color theme="1"/>
      <name val="Arial"/>
      <family val="2"/>
    </font>
    <font>
      <i/>
      <sz val="11"/>
      <color theme="1"/>
      <name val="Arial"/>
      <family val="2"/>
    </font>
    <font>
      <b/>
      <sz val="11"/>
      <color theme="1"/>
      <name val="Arial"/>
      <family val="2"/>
    </font>
    <font>
      <sz val="11"/>
      <color rgb="FFFF0000"/>
      <name val="Arial"/>
      <family val="2"/>
    </font>
    <font>
      <sz val="11"/>
      <name val="Arial"/>
      <family val="2"/>
    </font>
    <font>
      <sz val="11"/>
      <name val="Calibri"/>
      <family val="2"/>
      <scheme val="minor"/>
    </font>
    <font>
      <sz val="12"/>
      <name val="Arial"/>
      <family val="2"/>
    </font>
    <font>
      <sz val="12"/>
      <color theme="1"/>
      <name val="Arial"/>
      <family val="2"/>
    </font>
    <font>
      <sz val="13"/>
      <color theme="1"/>
      <name val="Arial"/>
      <family val="2"/>
    </font>
    <font>
      <i/>
      <sz val="11"/>
      <color theme="1"/>
      <name val="Calibri"/>
      <family val="2"/>
      <scheme val="minor"/>
    </font>
    <font>
      <b/>
      <sz val="11"/>
      <name val="Times New Roman"/>
      <family val="1"/>
    </font>
    <font>
      <i/>
      <sz val="11"/>
      <name val="Times New Roman"/>
      <family val="1"/>
    </font>
    <font>
      <i/>
      <u/>
      <sz val="11"/>
      <name val="Times New Roman"/>
      <family val="1"/>
    </font>
    <font>
      <b/>
      <i/>
      <sz val="12"/>
      <name val="Times New Roman"/>
      <family val="1"/>
    </font>
    <font>
      <sz val="10"/>
      <color indexed="8"/>
      <name val="Arial"/>
      <family val="2"/>
    </font>
    <font>
      <b/>
      <sz val="11"/>
      <color rgb="FFFF0000"/>
      <name val="Times New Roman"/>
      <family val="1"/>
    </font>
    <font>
      <b/>
      <i/>
      <sz val="11"/>
      <name val="Times New Roman"/>
      <family val="1"/>
    </font>
    <font>
      <sz val="11"/>
      <color rgb="FFFF0000"/>
      <name val="Times New Roman"/>
      <family val="1"/>
    </font>
    <font>
      <i/>
      <sz val="11"/>
      <color rgb="FFFF0000"/>
      <name val="Times New Roman"/>
      <family val="1"/>
    </font>
    <font>
      <u/>
      <sz val="11"/>
      <color theme="10"/>
      <name val="Calibri"/>
      <family val="2"/>
      <scheme val="minor"/>
    </font>
    <font>
      <sz val="10"/>
      <name val="Helv"/>
      <family val="2"/>
    </font>
    <font>
      <sz val="12"/>
      <color rgb="FF00B0F0"/>
      <name val="Times New Roman"/>
      <family val="1"/>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50"/>
        <bgColor indexed="64"/>
      </patternFill>
    </fill>
    <fill>
      <patternFill patternType="solid">
        <fgColor theme="4" tint="0.59999389629810485"/>
        <bgColor indexed="64"/>
      </patternFill>
    </fill>
    <fill>
      <patternFill patternType="solid">
        <fgColor theme="0"/>
        <bgColor theme="4" tint="0.79998168889431442"/>
      </patternFill>
    </fill>
    <fill>
      <patternFill patternType="solid">
        <fgColor theme="8" tint="0.59999389629810485"/>
        <bgColor indexed="64"/>
      </patternFill>
    </fill>
    <fill>
      <patternFill patternType="solid">
        <fgColor theme="9" tint="0.79998168889431442"/>
        <bgColor indexed="64"/>
      </patternFill>
    </fill>
  </fills>
  <borders count="4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right style="thin">
        <color indexed="64"/>
      </right>
      <top/>
      <bottom style="thin">
        <color indexed="64"/>
      </bottom>
      <diagonal/>
    </border>
  </borders>
  <cellStyleXfs count="12">
    <xf numFmtId="0" fontId="0" fillId="0" borderId="0"/>
    <xf numFmtId="0" fontId="6" fillId="0" borderId="0"/>
    <xf numFmtId="9" fontId="9" fillId="0" borderId="0" applyFont="0" applyFill="0" applyBorder="0" applyAlignment="0" applyProtection="0"/>
    <xf numFmtId="0" fontId="14" fillId="0" borderId="0"/>
    <xf numFmtId="166" fontId="21" fillId="0" borderId="0" applyFont="0" applyFill="0" applyBorder="0" applyAlignment="0" applyProtection="0"/>
    <xf numFmtId="0" fontId="14" fillId="0" borderId="0"/>
    <xf numFmtId="0" fontId="9" fillId="0" borderId="0"/>
    <xf numFmtId="43" fontId="43" fillId="0" borderId="0" applyFont="0" applyFill="0" applyBorder="0" applyAlignment="0" applyProtection="0"/>
    <xf numFmtId="0" fontId="48" fillId="0" borderId="0" applyNumberFormat="0" applyFill="0" applyBorder="0" applyAlignment="0" applyProtection="0"/>
    <xf numFmtId="0" fontId="49" fillId="0" borderId="0"/>
    <xf numFmtId="0" fontId="14" fillId="0" borderId="0"/>
    <xf numFmtId="43" fontId="9" fillId="0" borderId="0" applyFont="0" applyFill="0" applyBorder="0" applyAlignment="0" applyProtection="0"/>
  </cellStyleXfs>
  <cellXfs count="454">
    <xf numFmtId="0" fontId="0" fillId="0" borderId="0" xfId="0"/>
    <xf numFmtId="0" fontId="4" fillId="0" borderId="0" xfId="0" applyFont="1" applyAlignment="1">
      <alignment vertical="center"/>
    </xf>
    <xf numFmtId="0" fontId="4" fillId="0" borderId="0" xfId="0" applyFont="1" applyAlignment="1">
      <alignment horizontal="center" vertical="center"/>
    </xf>
    <xf numFmtId="0" fontId="8" fillId="0" borderId="5" xfId="1" applyFont="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center" vertical="center"/>
    </xf>
    <xf numFmtId="0" fontId="8" fillId="0" borderId="8" xfId="1" applyFont="1" applyBorder="1" applyAlignment="1">
      <alignment horizontal="center" vertical="center"/>
    </xf>
    <xf numFmtId="0" fontId="4" fillId="2" borderId="8" xfId="0" applyFont="1" applyFill="1" applyBorder="1" applyAlignment="1">
      <alignment horizontal="center" vertical="center"/>
    </xf>
    <xf numFmtId="0" fontId="8" fillId="0" borderId="5" xfId="1" applyFont="1" applyBorder="1" applyAlignment="1">
      <alignment horizontal="left" vertical="center" wrapText="1"/>
    </xf>
    <xf numFmtId="0" fontId="4" fillId="0" borderId="0" xfId="0" applyFont="1" applyAlignment="1">
      <alignment horizontal="left" vertical="center"/>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9" fontId="8" fillId="0" borderId="5" xfId="2" applyFont="1" applyBorder="1" applyAlignment="1">
      <alignment horizontal="center" vertical="center"/>
    </xf>
    <xf numFmtId="9" fontId="4" fillId="0" borderId="5" xfId="2" applyFont="1" applyBorder="1" applyAlignment="1">
      <alignment horizontal="center" vertical="center"/>
    </xf>
    <xf numFmtId="0" fontId="10" fillId="0" borderId="5" xfId="1" applyFont="1" applyBorder="1" applyAlignment="1">
      <alignment horizontal="center" vertical="center"/>
    </xf>
    <xf numFmtId="0" fontId="10" fillId="0" borderId="5" xfId="0" applyFont="1" applyBorder="1" applyAlignment="1">
      <alignment horizontal="center" vertical="center"/>
    </xf>
    <xf numFmtId="0" fontId="10" fillId="0" borderId="8" xfId="1" applyFont="1" applyBorder="1" applyAlignment="1">
      <alignment horizontal="center" vertical="center"/>
    </xf>
    <xf numFmtId="0" fontId="10" fillId="2" borderId="5" xfId="0" applyFont="1" applyFill="1" applyBorder="1" applyAlignment="1">
      <alignment horizontal="center" vertical="center"/>
    </xf>
    <xf numFmtId="0" fontId="10" fillId="2" borderId="8" xfId="0" applyFont="1" applyFill="1" applyBorder="1" applyAlignment="1">
      <alignment horizontal="center" vertical="center"/>
    </xf>
    <xf numFmtId="0" fontId="1" fillId="0" borderId="0" xfId="0" applyFont="1" applyAlignment="1">
      <alignment horizontal="center" vertical="center" wrapText="1"/>
    </xf>
    <xf numFmtId="0" fontId="4" fillId="0" borderId="11" xfId="0" applyFont="1" applyBorder="1" applyAlignment="1">
      <alignment horizontal="center" vertical="center" wrapText="1"/>
    </xf>
    <xf numFmtId="0" fontId="8" fillId="0" borderId="4" xfId="1" applyFont="1" applyBorder="1" applyAlignment="1">
      <alignment horizontal="center" vertical="center"/>
    </xf>
    <xf numFmtId="0" fontId="8" fillId="0" borderId="7" xfId="1" applyFont="1" applyBorder="1" applyAlignment="1">
      <alignment horizontal="center" vertical="center"/>
    </xf>
    <xf numFmtId="0" fontId="3" fillId="0" borderId="14" xfId="0" applyFont="1" applyBorder="1" applyAlignment="1">
      <alignment horizontal="center" vertical="center"/>
    </xf>
    <xf numFmtId="0" fontId="4" fillId="0" borderId="14" xfId="0" quotePrefix="1" applyFont="1" applyBorder="1" applyAlignment="1">
      <alignment horizontal="center" vertical="center" wrapText="1"/>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13" xfId="0" quotePrefix="1" applyFont="1" applyBorder="1" applyAlignment="1">
      <alignment horizontal="left" vertical="center" wrapText="1"/>
    </xf>
    <xf numFmtId="0" fontId="5" fillId="0" borderId="0" xfId="0" applyFont="1" applyAlignment="1">
      <alignment horizontal="right" vertical="center"/>
    </xf>
    <xf numFmtId="0" fontId="5" fillId="0" borderId="0" xfId="0" applyFont="1" applyAlignment="1">
      <alignment horizontal="center" vertical="center"/>
    </xf>
    <xf numFmtId="0" fontId="3" fillId="0" borderId="12" xfId="0" applyFont="1" applyBorder="1" applyAlignment="1">
      <alignment horizontal="center" vertical="center"/>
    </xf>
    <xf numFmtId="0" fontId="4" fillId="0" borderId="11" xfId="0" quotePrefix="1" applyFont="1" applyBorder="1" applyAlignment="1">
      <alignment vertical="center" wrapText="1"/>
    </xf>
    <xf numFmtId="15" fontId="4" fillId="0" borderId="0" xfId="0" applyNumberFormat="1" applyFont="1" applyAlignment="1">
      <alignment vertical="center"/>
    </xf>
    <xf numFmtId="0" fontId="3" fillId="0" borderId="6" xfId="0" applyFont="1" applyBorder="1"/>
    <xf numFmtId="0" fontId="4" fillId="0" borderId="6" xfId="0" applyFont="1" applyBorder="1" applyAlignment="1">
      <alignment horizontal="center"/>
    </xf>
    <xf numFmtId="0" fontId="8" fillId="0" borderId="16" xfId="1" applyFont="1" applyBorder="1" applyAlignment="1">
      <alignment horizontal="center" vertical="center"/>
    </xf>
    <xf numFmtId="0" fontId="8" fillId="0" borderId="5" xfId="1" applyFont="1" applyBorder="1" applyAlignment="1">
      <alignment vertical="center" wrapText="1"/>
    </xf>
    <xf numFmtId="0" fontId="8" fillId="0" borderId="5" xfId="1" applyFont="1" applyBorder="1" applyAlignment="1">
      <alignment horizontal="center"/>
    </xf>
    <xf numFmtId="0" fontId="8" fillId="0" borderId="8" xfId="1" applyFont="1" applyBorder="1" applyAlignment="1">
      <alignment vertical="center" wrapText="1"/>
    </xf>
    <xf numFmtId="0" fontId="8" fillId="0" borderId="8" xfId="1" applyFont="1" applyBorder="1" applyAlignment="1">
      <alignment horizontal="center"/>
    </xf>
    <xf numFmtId="0" fontId="8" fillId="0" borderId="6" xfId="1" applyFont="1" applyBorder="1" applyAlignment="1">
      <alignment horizontal="center" vertical="center" wrapText="1"/>
    </xf>
    <xf numFmtId="0" fontId="8" fillId="0" borderId="6" xfId="1" quotePrefix="1" applyFont="1" applyBorder="1" applyAlignment="1">
      <alignment horizontal="center" wrapText="1"/>
    </xf>
    <xf numFmtId="0" fontId="10" fillId="0" borderId="5" xfId="2" applyNumberFormat="1" applyFont="1" applyBorder="1" applyAlignment="1">
      <alignment horizontal="center" vertical="center"/>
    </xf>
    <xf numFmtId="0" fontId="10" fillId="0" borderId="8" xfId="2" applyNumberFormat="1" applyFont="1" applyBorder="1" applyAlignment="1">
      <alignment horizontal="center" vertical="center"/>
    </xf>
    <xf numFmtId="0" fontId="10" fillId="0" borderId="17" xfId="2" applyNumberFormat="1" applyFont="1" applyBorder="1" applyAlignment="1">
      <alignment horizontal="center" vertical="center"/>
    </xf>
    <xf numFmtId="0" fontId="8" fillId="0" borderId="6" xfId="1" quotePrefix="1" applyFont="1" applyBorder="1" applyAlignment="1">
      <alignment vertical="center" wrapText="1"/>
    </xf>
    <xf numFmtId="164" fontId="4" fillId="2" borderId="5" xfId="0" applyNumberFormat="1" applyFont="1" applyFill="1" applyBorder="1" applyAlignment="1">
      <alignment horizontal="center" vertical="center" wrapText="1"/>
    </xf>
    <xf numFmtId="9" fontId="4" fillId="2" borderId="5" xfId="2" applyFont="1" applyFill="1" applyBorder="1" applyAlignment="1">
      <alignment horizontal="center" vertical="center"/>
    </xf>
    <xf numFmtId="0" fontId="4" fillId="2" borderId="5" xfId="0" applyFont="1" applyFill="1" applyBorder="1" applyAlignment="1">
      <alignment horizontal="center" vertical="center" wrapText="1"/>
    </xf>
    <xf numFmtId="165" fontId="4" fillId="2" borderId="5" xfId="0" applyNumberFormat="1" applyFont="1" applyFill="1" applyBorder="1" applyAlignment="1">
      <alignment horizontal="center" vertical="center" wrapText="1"/>
    </xf>
    <xf numFmtId="0" fontId="4" fillId="2" borderId="6" xfId="0" applyFont="1" applyFill="1" applyBorder="1" applyAlignment="1">
      <alignment horizontal="center" vertical="center"/>
    </xf>
    <xf numFmtId="0" fontId="10" fillId="2" borderId="5" xfId="1" applyFont="1" applyFill="1" applyBorder="1" applyAlignment="1">
      <alignment horizontal="center" vertical="center"/>
    </xf>
    <xf numFmtId="0" fontId="4" fillId="2" borderId="8" xfId="0"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9" fontId="4" fillId="2" borderId="8" xfId="2" applyFont="1" applyFill="1" applyBorder="1" applyAlignment="1">
      <alignment horizontal="center" vertical="center"/>
    </xf>
    <xf numFmtId="0" fontId="4" fillId="2" borderId="5" xfId="0" applyFont="1" applyFill="1" applyBorder="1" applyAlignment="1">
      <alignment vertical="center" wrapText="1"/>
    </xf>
    <xf numFmtId="0" fontId="4" fillId="2" borderId="8" xfId="0" applyFont="1" applyFill="1" applyBorder="1" applyAlignment="1">
      <alignment vertical="center" wrapText="1"/>
    </xf>
    <xf numFmtId="0" fontId="8" fillId="0" borderId="5" xfId="0" applyFont="1" applyBorder="1" applyAlignment="1">
      <alignment horizontal="left" vertical="center" wrapText="1"/>
    </xf>
    <xf numFmtId="0" fontId="4" fillId="2" borderId="6" xfId="0" quotePrefix="1" applyFont="1" applyFill="1" applyBorder="1" applyAlignment="1">
      <alignment horizontal="center" vertical="center" wrapText="1"/>
    </xf>
    <xf numFmtId="0" fontId="8" fillId="0" borderId="6" xfId="1" applyFont="1" applyBorder="1" applyAlignment="1">
      <alignment horizontal="center" vertical="center"/>
    </xf>
    <xf numFmtId="0" fontId="8" fillId="0" borderId="5" xfId="0" applyFont="1" applyBorder="1" applyAlignment="1">
      <alignment horizontal="left" vertical="center"/>
    </xf>
    <xf numFmtId="0" fontId="8" fillId="0" borderId="5" xfId="2" applyNumberFormat="1" applyFont="1" applyBorder="1" applyAlignment="1">
      <alignment horizontal="center" vertical="center"/>
    </xf>
    <xf numFmtId="0" fontId="8" fillId="0" borderId="8" xfId="2" applyNumberFormat="1" applyFont="1" applyBorder="1" applyAlignment="1">
      <alignment horizontal="center" vertical="center"/>
    </xf>
    <xf numFmtId="0" fontId="10" fillId="0" borderId="17" xfId="1" applyFont="1" applyBorder="1" applyAlignment="1">
      <alignment horizontal="center" vertical="center"/>
    </xf>
    <xf numFmtId="0" fontId="8" fillId="0" borderId="17" xfId="1" applyFont="1" applyBorder="1" applyAlignment="1">
      <alignment horizontal="center" vertical="center"/>
    </xf>
    <xf numFmtId="9" fontId="8" fillId="0" borderId="17" xfId="2" applyFont="1" applyBorder="1" applyAlignment="1">
      <alignment horizontal="center" vertical="center"/>
    </xf>
    <xf numFmtId="0" fontId="8" fillId="0" borderId="17" xfId="2" applyNumberFormat="1" applyFont="1" applyBorder="1" applyAlignment="1">
      <alignment horizontal="center" vertical="center"/>
    </xf>
    <xf numFmtId="0" fontId="8" fillId="0" borderId="17" xfId="1" applyFont="1" applyBorder="1" applyAlignment="1">
      <alignment horizontal="left" vertical="center" wrapText="1"/>
    </xf>
    <xf numFmtId="0" fontId="8" fillId="0" borderId="18" xfId="1" applyFont="1" applyBorder="1" applyAlignment="1">
      <alignment horizontal="center" vertical="center"/>
    </xf>
    <xf numFmtId="0" fontId="3" fillId="3" borderId="8" xfId="0" applyFont="1" applyFill="1" applyBorder="1" applyAlignment="1">
      <alignment horizontal="center" vertical="center"/>
    </xf>
    <xf numFmtId="0" fontId="3" fillId="3" borderId="8" xfId="0" applyFont="1" applyFill="1" applyBorder="1" applyAlignment="1">
      <alignment horizontal="center" vertical="center" wrapText="1"/>
    </xf>
    <xf numFmtId="9" fontId="8" fillId="0" borderId="5" xfId="1" applyNumberFormat="1" applyFont="1" applyBorder="1" applyAlignment="1">
      <alignment horizontal="center" vertical="center"/>
    </xf>
    <xf numFmtId="9" fontId="8" fillId="0" borderId="8" xfId="1" applyNumberFormat="1" applyFont="1" applyBorder="1" applyAlignment="1">
      <alignment horizontal="center" vertical="center"/>
    </xf>
    <xf numFmtId="0" fontId="4" fillId="0" borderId="12" xfId="0" quotePrefix="1" applyFont="1" applyBorder="1" applyAlignment="1">
      <alignment horizontal="left" vertical="center" wrapText="1"/>
    </xf>
    <xf numFmtId="0" fontId="8" fillId="0" borderId="6" xfId="1" quotePrefix="1" applyFont="1" applyBorder="1" applyAlignment="1">
      <alignment horizontal="center" vertical="center" wrapText="1"/>
    </xf>
    <xf numFmtId="0" fontId="4" fillId="0" borderId="5" xfId="0" applyFont="1" applyBorder="1" applyAlignment="1">
      <alignment horizontal="center"/>
    </xf>
    <xf numFmtId="0" fontId="3" fillId="0" borderId="5" xfId="0" applyFont="1" applyBorder="1"/>
    <xf numFmtId="0" fontId="8" fillId="0" borderId="5" xfId="1" applyFont="1" applyBorder="1" applyAlignment="1">
      <alignment horizontal="center" vertical="center" wrapText="1"/>
    </xf>
    <xf numFmtId="0" fontId="8" fillId="0" borderId="5" xfId="1" quotePrefix="1" applyFont="1" applyBorder="1" applyAlignment="1">
      <alignment horizont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2" xfId="1" applyFont="1" applyBorder="1" applyAlignment="1">
      <alignment horizontal="left" vertical="center" wrapText="1"/>
    </xf>
    <xf numFmtId="0" fontId="10" fillId="0" borderId="2" xfId="1" applyFont="1" applyBorder="1" applyAlignment="1">
      <alignment horizontal="center" vertical="center"/>
    </xf>
    <xf numFmtId="9" fontId="8" fillId="0" borderId="2" xfId="1" applyNumberFormat="1" applyFont="1" applyBorder="1" applyAlignment="1">
      <alignment horizontal="center" vertical="center"/>
    </xf>
    <xf numFmtId="0" fontId="8" fillId="0" borderId="2" xfId="2" applyNumberFormat="1" applyFont="1" applyBorder="1" applyAlignment="1">
      <alignment horizontal="center" vertical="center"/>
    </xf>
    <xf numFmtId="0" fontId="10" fillId="0" borderId="2" xfId="2" applyNumberFormat="1" applyFont="1" applyBorder="1" applyAlignment="1">
      <alignment horizontal="center" vertical="center"/>
    </xf>
    <xf numFmtId="0" fontId="8" fillId="0" borderId="3" xfId="1" applyFont="1" applyBorder="1" applyAlignment="1">
      <alignment horizontal="center" vertical="center"/>
    </xf>
    <xf numFmtId="0" fontId="4" fillId="0" borderId="8" xfId="0" applyFont="1" applyBorder="1" applyAlignment="1">
      <alignment horizontal="center" vertical="center"/>
    </xf>
    <xf numFmtId="0" fontId="13" fillId="2" borderId="5" xfId="0" applyFont="1" applyFill="1" applyBorder="1" applyAlignment="1">
      <alignment vertical="center" wrapText="1"/>
    </xf>
    <xf numFmtId="0" fontId="16" fillId="0" borderId="0" xfId="3" applyFont="1" applyAlignment="1">
      <alignment vertical="center"/>
    </xf>
    <xf numFmtId="0" fontId="18" fillId="0" borderId="0" xfId="3" applyFont="1" applyAlignment="1">
      <alignment vertical="center"/>
    </xf>
    <xf numFmtId="0" fontId="18" fillId="0" borderId="0" xfId="3" applyFont="1" applyAlignment="1">
      <alignment horizontal="right" vertical="center"/>
    </xf>
    <xf numFmtId="0" fontId="7" fillId="0" borderId="0" xfId="3" applyFont="1" applyAlignment="1">
      <alignment horizontal="left"/>
    </xf>
    <xf numFmtId="0" fontId="19" fillId="0" borderId="0" xfId="3" applyFont="1" applyAlignment="1">
      <alignment horizontal="center" vertical="center"/>
    </xf>
    <xf numFmtId="0" fontId="20" fillId="2" borderId="0" xfId="3" applyFont="1" applyFill="1" applyAlignment="1">
      <alignment horizontal="center" vertical="center"/>
    </xf>
    <xf numFmtId="0" fontId="19" fillId="0" borderId="5" xfId="3" applyFont="1" applyBorder="1" applyAlignment="1">
      <alignment horizontal="center" vertical="center"/>
    </xf>
    <xf numFmtId="0" fontId="23" fillId="0" borderId="0" xfId="3" applyFont="1" applyAlignment="1">
      <alignment vertical="center"/>
    </xf>
    <xf numFmtId="0" fontId="8" fillId="0" borderId="5" xfId="3" applyFont="1" applyBorder="1" applyAlignment="1">
      <alignment horizontal="center" vertical="center" wrapText="1"/>
    </xf>
    <xf numFmtId="164" fontId="8" fillId="0" borderId="5" xfId="3" applyNumberFormat="1" applyFont="1" applyBorder="1" applyAlignment="1">
      <alignment horizontal="left" vertical="center" wrapText="1"/>
    </xf>
    <xf numFmtId="164" fontId="4" fillId="2" borderId="5" xfId="3" applyNumberFormat="1" applyFont="1" applyFill="1" applyBorder="1" applyAlignment="1">
      <alignment horizontal="left" vertical="center" wrapText="1"/>
    </xf>
    <xf numFmtId="164" fontId="8" fillId="0" borderId="5" xfId="3" applyNumberFormat="1" applyFont="1" applyBorder="1" applyAlignment="1">
      <alignment horizontal="center" vertical="center" wrapText="1"/>
    </xf>
    <xf numFmtId="164" fontId="8" fillId="0" borderId="5" xfId="3" applyNumberFormat="1" applyFont="1" applyBorder="1" applyAlignment="1">
      <alignment vertical="center" wrapText="1"/>
    </xf>
    <xf numFmtId="164" fontId="7" fillId="0" borderId="5" xfId="3" applyNumberFormat="1" applyFont="1" applyBorder="1" applyAlignment="1">
      <alignment horizontal="center" vertical="center" wrapText="1"/>
    </xf>
    <xf numFmtId="164" fontId="10" fillId="0" borderId="5" xfId="3" applyNumberFormat="1" applyFont="1" applyBorder="1" applyAlignment="1">
      <alignment horizontal="center" vertical="center" wrapText="1"/>
    </xf>
    <xf numFmtId="164" fontId="23" fillId="0" borderId="5" xfId="3" applyNumberFormat="1" applyFont="1" applyBorder="1" applyAlignment="1">
      <alignment horizontal="left" vertical="center"/>
    </xf>
    <xf numFmtId="164" fontId="4" fillId="0" borderId="5" xfId="3" applyNumberFormat="1" applyFont="1" applyBorder="1" applyAlignment="1">
      <alignment horizontal="left" vertical="center" wrapText="1"/>
    </xf>
    <xf numFmtId="164" fontId="23" fillId="0" borderId="5" xfId="3" applyNumberFormat="1" applyFont="1" applyBorder="1" applyAlignment="1">
      <alignment horizontal="left" vertical="center" wrapText="1"/>
    </xf>
    <xf numFmtId="0" fontId="8" fillId="0" borderId="5" xfId="3" applyFont="1" applyBorder="1" applyAlignment="1">
      <alignment horizontal="center" vertical="center"/>
    </xf>
    <xf numFmtId="164" fontId="24" fillId="0" borderId="5" xfId="3" applyNumberFormat="1" applyFont="1" applyBorder="1" applyAlignment="1">
      <alignment horizontal="left" vertical="center"/>
    </xf>
    <xf numFmtId="15" fontId="23" fillId="0" borderId="0" xfId="3" applyNumberFormat="1" applyFont="1" applyAlignment="1">
      <alignment vertical="center"/>
    </xf>
    <xf numFmtId="164" fontId="23" fillId="0" borderId="5" xfId="3" applyNumberFormat="1" applyFont="1" applyBorder="1" applyAlignment="1">
      <alignment vertical="center" wrapText="1"/>
    </xf>
    <xf numFmtId="0" fontId="14" fillId="0" borderId="0" xfId="3"/>
    <xf numFmtId="0" fontId="23" fillId="0" borderId="5" xfId="3" applyFont="1" applyBorder="1" applyAlignment="1">
      <alignment horizontal="left" vertical="center" wrapText="1"/>
    </xf>
    <xf numFmtId="164" fontId="23" fillId="0" borderId="5" xfId="3" applyNumberFormat="1" applyFont="1" applyBorder="1" applyAlignment="1">
      <alignment horizontal="center" vertical="center" wrapText="1"/>
    </xf>
    <xf numFmtId="0" fontId="8" fillId="0" borderId="0" xfId="3" applyFont="1" applyAlignment="1">
      <alignment horizontal="left" vertical="center"/>
    </xf>
    <xf numFmtId="0" fontId="8" fillId="0" borderId="0" xfId="3" applyFont="1" applyAlignment="1">
      <alignment vertical="center"/>
    </xf>
    <xf numFmtId="0" fontId="23" fillId="4" borderId="0" xfId="3" applyFont="1" applyFill="1" applyAlignment="1">
      <alignment vertical="center"/>
    </xf>
    <xf numFmtId="0" fontId="8" fillId="0" borderId="0" xfId="3" applyFont="1" applyAlignment="1">
      <alignment horizontal="center" vertical="center" wrapText="1"/>
    </xf>
    <xf numFmtId="164" fontId="8" fillId="2" borderId="0" xfId="3" applyNumberFormat="1" applyFont="1" applyFill="1" applyAlignment="1">
      <alignment vertical="center" wrapText="1"/>
    </xf>
    <xf numFmtId="164" fontId="4" fillId="2" borderId="0" xfId="3" applyNumberFormat="1" applyFont="1" applyFill="1" applyAlignment="1">
      <alignment horizontal="left" vertical="center" wrapText="1"/>
    </xf>
    <xf numFmtId="164" fontId="23" fillId="0" borderId="0" xfId="3" applyNumberFormat="1" applyFont="1" applyAlignment="1">
      <alignment horizontal="left" vertical="center" wrapText="1"/>
    </xf>
    <xf numFmtId="164" fontId="8" fillId="0" borderId="0" xfId="3" applyNumberFormat="1" applyFont="1" applyAlignment="1">
      <alignment horizontal="center" vertical="center" wrapText="1"/>
    </xf>
    <xf numFmtId="164" fontId="23" fillId="0" borderId="0" xfId="3" applyNumberFormat="1" applyFont="1" applyAlignment="1">
      <alignment horizontal="center" vertical="center" wrapText="1"/>
    </xf>
    <xf numFmtId="0" fontId="8" fillId="0" borderId="0" xfId="3" applyFont="1" applyAlignment="1">
      <alignment horizontal="center" vertical="center"/>
    </xf>
    <xf numFmtId="0" fontId="7" fillId="0" borderId="0" xfId="3" applyFont="1" applyAlignment="1">
      <alignment vertical="center"/>
    </xf>
    <xf numFmtId="0" fontId="4" fillId="2" borderId="0" xfId="3" applyFont="1" applyFill="1" applyAlignment="1">
      <alignment vertical="center"/>
    </xf>
    <xf numFmtId="0" fontId="16" fillId="0" borderId="0" xfId="3" applyFont="1" applyAlignment="1">
      <alignment horizontal="center" vertical="center"/>
    </xf>
    <xf numFmtId="0" fontId="7" fillId="0" borderId="0" xfId="3" applyFont="1" applyAlignment="1">
      <alignment horizontal="left" vertical="center"/>
    </xf>
    <xf numFmtId="0" fontId="22" fillId="0" borderId="0" xfId="3" applyFont="1" applyAlignment="1">
      <alignment horizontal="left" vertical="center"/>
    </xf>
    <xf numFmtId="0" fontId="22" fillId="0" borderId="0" xfId="3" applyFont="1" applyAlignment="1">
      <alignment horizontal="center" vertical="center"/>
    </xf>
    <xf numFmtId="1" fontId="14" fillId="0" borderId="0" xfId="3" applyNumberFormat="1" applyAlignment="1">
      <alignment vertical="center"/>
    </xf>
    <xf numFmtId="0" fontId="5" fillId="0" borderId="0" xfId="3" applyFont="1" applyAlignment="1">
      <alignment horizontal="center" vertical="center"/>
    </xf>
    <xf numFmtId="0" fontId="14" fillId="0" borderId="0" xfId="3" applyAlignment="1">
      <alignment vertical="center"/>
    </xf>
    <xf numFmtId="0" fontId="27" fillId="0" borderId="0" xfId="3" applyFont="1" applyAlignment="1">
      <alignment vertical="center"/>
    </xf>
    <xf numFmtId="0" fontId="24" fillId="0" borderId="0" xfId="3" applyFont="1" applyAlignment="1">
      <alignment vertical="center"/>
    </xf>
    <xf numFmtId="0" fontId="4" fillId="2" borderId="0" xfId="3" applyFont="1" applyFill="1" applyAlignment="1">
      <alignment horizontal="left" vertical="center" wrapText="1"/>
    </xf>
    <xf numFmtId="0" fontId="29" fillId="0" borderId="0" xfId="6" applyFont="1"/>
    <xf numFmtId="0" fontId="29" fillId="0" borderId="0" xfId="6" applyFont="1" applyAlignment="1">
      <alignment horizontal="left" vertical="center"/>
    </xf>
    <xf numFmtId="0" fontId="29" fillId="0" borderId="0" xfId="6" applyFont="1" applyAlignment="1">
      <alignment vertical="center"/>
    </xf>
    <xf numFmtId="0" fontId="29" fillId="0" borderId="0" xfId="6" applyFont="1" applyAlignment="1">
      <alignment horizontal="center" vertical="center"/>
    </xf>
    <xf numFmtId="0" fontId="19" fillId="0" borderId="0" xfId="6" applyFont="1" applyAlignment="1">
      <alignment horizontal="center" vertical="center"/>
    </xf>
    <xf numFmtId="0" fontId="9" fillId="0" borderId="0" xfId="6" applyAlignment="1">
      <alignment horizontal="center" vertical="center"/>
    </xf>
    <xf numFmtId="0" fontId="9" fillId="0" borderId="0" xfId="6" applyAlignment="1">
      <alignment vertical="center"/>
    </xf>
    <xf numFmtId="0" fontId="19" fillId="0" borderId="5" xfId="6" applyFont="1" applyBorder="1" applyAlignment="1">
      <alignment horizontal="center" vertical="center"/>
    </xf>
    <xf numFmtId="0" fontId="9" fillId="0" borderId="0" xfId="6"/>
    <xf numFmtId="0" fontId="12" fillId="0" borderId="0" xfId="6" applyFont="1" applyAlignment="1">
      <alignment horizontal="center" vertical="center"/>
    </xf>
    <xf numFmtId="0" fontId="12" fillId="0" borderId="0" xfId="6" applyFont="1" applyAlignment="1">
      <alignment vertical="center"/>
    </xf>
    <xf numFmtId="0" fontId="29" fillId="0" borderId="5" xfId="6" applyFont="1" applyBorder="1" applyAlignment="1">
      <alignment horizontal="center" vertical="center" wrapText="1"/>
    </xf>
    <xf numFmtId="0" fontId="31" fillId="0" borderId="5" xfId="6" applyFont="1" applyBorder="1" applyAlignment="1">
      <alignment vertical="center"/>
    </xf>
    <xf numFmtId="0" fontId="29" fillId="0" borderId="5" xfId="6" applyFont="1" applyBorder="1" applyAlignment="1">
      <alignment vertical="center" wrapText="1"/>
    </xf>
    <xf numFmtId="0" fontId="32" fillId="0" borderId="5" xfId="6" applyFont="1" applyBorder="1" applyAlignment="1">
      <alignment horizontal="center" vertical="center" wrapText="1"/>
    </xf>
    <xf numFmtId="0" fontId="33" fillId="0" borderId="5" xfId="6" applyFont="1" applyBorder="1" applyAlignment="1">
      <alignment vertical="center" wrapText="1"/>
    </xf>
    <xf numFmtId="0" fontId="33" fillId="0" borderId="5" xfId="6" applyFont="1" applyBorder="1" applyAlignment="1">
      <alignment horizontal="center" vertical="center" wrapText="1"/>
    </xf>
    <xf numFmtId="0" fontId="34" fillId="0" borderId="0" xfId="6" applyFont="1"/>
    <xf numFmtId="0" fontId="29" fillId="0" borderId="5" xfId="6" quotePrefix="1" applyFont="1" applyBorder="1" applyAlignment="1">
      <alignment vertical="center" wrapText="1"/>
    </xf>
    <xf numFmtId="0" fontId="35" fillId="0" borderId="5" xfId="6" applyFont="1" applyBorder="1" applyAlignment="1">
      <alignment vertical="center" wrapText="1"/>
    </xf>
    <xf numFmtId="0" fontId="36" fillId="0" borderId="5" xfId="6" applyFont="1" applyBorder="1" applyAlignment="1">
      <alignment vertical="center" wrapText="1"/>
    </xf>
    <xf numFmtId="0" fontId="36" fillId="0" borderId="5" xfId="6" applyFont="1" applyBorder="1" applyAlignment="1">
      <alignment horizontal="left" vertical="center"/>
    </xf>
    <xf numFmtId="0" fontId="29" fillId="0" borderId="5" xfId="6" applyFont="1" applyBorder="1" applyAlignment="1">
      <alignment horizontal="left" vertical="center" wrapText="1"/>
    </xf>
    <xf numFmtId="0" fontId="37" fillId="0" borderId="5" xfId="6" applyFont="1" applyBorder="1" applyAlignment="1">
      <alignment horizontal="left" vertical="center"/>
    </xf>
    <xf numFmtId="0" fontId="37" fillId="0" borderId="5" xfId="6" applyFont="1" applyBorder="1" applyAlignment="1">
      <alignment vertical="center" wrapText="1"/>
    </xf>
    <xf numFmtId="0" fontId="29" fillId="0" borderId="0" xfId="6" applyFont="1" applyAlignment="1">
      <alignment horizontal="center" vertical="center" wrapText="1"/>
    </xf>
    <xf numFmtId="0" fontId="37" fillId="0" borderId="0" xfId="6" applyFont="1" applyAlignment="1">
      <alignment horizontal="left" vertical="center"/>
    </xf>
    <xf numFmtId="0" fontId="29" fillId="0" borderId="0" xfId="6" applyFont="1" applyAlignment="1">
      <alignment vertical="center" wrapText="1"/>
    </xf>
    <xf numFmtId="0" fontId="22" fillId="0" borderId="0" xfId="6" applyFont="1" applyAlignment="1">
      <alignment horizontal="center" vertical="center"/>
    </xf>
    <xf numFmtId="0" fontId="7" fillId="0" borderId="0" xfId="6" applyFont="1" applyAlignment="1">
      <alignment horizontal="center" vertical="center"/>
    </xf>
    <xf numFmtId="0" fontId="24" fillId="0" borderId="0" xfId="6" applyFont="1"/>
    <xf numFmtId="0" fontId="24" fillId="0" borderId="0" xfId="6" applyFont="1" applyAlignment="1">
      <alignment horizontal="center"/>
    </xf>
    <xf numFmtId="0" fontId="24" fillId="0" borderId="0" xfId="6" applyFont="1" applyAlignment="1">
      <alignment horizontal="left" vertical="center"/>
    </xf>
    <xf numFmtId="0" fontId="24" fillId="0" borderId="0" xfId="6" applyFont="1" applyAlignment="1">
      <alignment horizontal="center" vertical="center"/>
    </xf>
    <xf numFmtId="0" fontId="27" fillId="0" borderId="0" xfId="6" applyFont="1" applyAlignment="1">
      <alignment horizontal="left" vertical="center"/>
    </xf>
    <xf numFmtId="0" fontId="24" fillId="0" borderId="0" xfId="6" applyFont="1" applyAlignment="1">
      <alignment vertical="center"/>
    </xf>
    <xf numFmtId="0" fontId="27" fillId="0" borderId="0" xfId="6" applyFont="1"/>
    <xf numFmtId="0" fontId="27" fillId="0" borderId="0" xfId="6" applyFont="1" applyAlignment="1">
      <alignment horizontal="center" vertical="center"/>
    </xf>
    <xf numFmtId="0" fontId="38" fillId="0" borderId="0" xfId="6" applyFont="1" applyAlignment="1">
      <alignment vertical="center"/>
    </xf>
    <xf numFmtId="0" fontId="23" fillId="0" borderId="0" xfId="6" applyFont="1" applyAlignment="1">
      <alignment vertical="center"/>
    </xf>
    <xf numFmtId="0" fontId="8" fillId="0" borderId="0" xfId="6" applyFont="1" applyAlignment="1">
      <alignment horizontal="center" vertical="center"/>
    </xf>
    <xf numFmtId="0" fontId="23" fillId="0" borderId="0" xfId="6" applyFont="1" applyAlignment="1">
      <alignment vertical="center" wrapText="1"/>
    </xf>
    <xf numFmtId="1" fontId="23" fillId="0" borderId="0" xfId="6" applyNumberFormat="1" applyFont="1" applyAlignment="1">
      <alignment horizontal="left" vertical="center"/>
    </xf>
    <xf numFmtId="0" fontId="23" fillId="0" borderId="0" xfId="6" applyFont="1" applyAlignment="1">
      <alignment horizontal="center" vertical="center"/>
    </xf>
    <xf numFmtId="0" fontId="39" fillId="0" borderId="0" xfId="6" applyFont="1" applyAlignment="1">
      <alignment horizontal="center" vertical="center"/>
    </xf>
    <xf numFmtId="0" fontId="7" fillId="0" borderId="0" xfId="6" applyFont="1" applyAlignment="1">
      <alignment horizontal="left"/>
    </xf>
    <xf numFmtId="0" fontId="7" fillId="0" borderId="0" xfId="6" applyFont="1" applyAlignment="1">
      <alignment horizontal="center"/>
    </xf>
    <xf numFmtId="0" fontId="41" fillId="0" borderId="0" xfId="6" applyFont="1" applyAlignment="1">
      <alignment horizontal="center" vertical="center" wrapText="1"/>
    </xf>
    <xf numFmtId="0" fontId="41" fillId="0" borderId="0" xfId="6" applyFont="1" applyAlignment="1">
      <alignment horizontal="center" vertical="center"/>
    </xf>
    <xf numFmtId="1" fontId="41" fillId="0" borderId="0" xfId="6" applyNumberFormat="1" applyFont="1" applyAlignment="1">
      <alignment horizontal="center" vertical="center"/>
    </xf>
    <xf numFmtId="43" fontId="41" fillId="0" borderId="0" xfId="6" applyNumberFormat="1" applyFont="1" applyAlignment="1">
      <alignment horizontal="center" vertical="center"/>
    </xf>
    <xf numFmtId="168" fontId="41" fillId="0" borderId="0" xfId="6" applyNumberFormat="1" applyFont="1" applyAlignment="1">
      <alignment horizontal="center" vertical="center"/>
    </xf>
    <xf numFmtId="0" fontId="18" fillId="0" borderId="0" xfId="6" applyFont="1" applyAlignment="1">
      <alignment horizontal="right" vertical="center"/>
    </xf>
    <xf numFmtId="0" fontId="18" fillId="0" borderId="0" xfId="6" applyFont="1" applyAlignment="1">
      <alignment horizontal="left" vertical="center"/>
    </xf>
    <xf numFmtId="0" fontId="18" fillId="0" borderId="0" xfId="6" applyFont="1" applyAlignment="1">
      <alignment vertical="center"/>
    </xf>
    <xf numFmtId="0" fontId="39" fillId="0" borderId="0" xfId="6" applyFont="1"/>
    <xf numFmtId="0" fontId="23" fillId="0" borderId="0" xfId="6" applyFont="1" applyAlignment="1">
      <alignment horizontal="left" vertical="center" wrapText="1"/>
    </xf>
    <xf numFmtId="0" fontId="13" fillId="4" borderId="5" xfId="6" applyFont="1" applyFill="1" applyBorder="1" applyAlignment="1">
      <alignment horizontal="center" vertical="center" wrapText="1"/>
    </xf>
    <xf numFmtId="0" fontId="13" fillId="5" borderId="5" xfId="6" applyFont="1" applyFill="1" applyBorder="1" applyAlignment="1">
      <alignment horizontal="center" vertical="center" wrapText="1"/>
    </xf>
    <xf numFmtId="169" fontId="45" fillId="2" borderId="26" xfId="6" applyNumberFormat="1" applyFont="1" applyFill="1" applyBorder="1" applyAlignment="1">
      <alignment horizontal="center" wrapText="1"/>
    </xf>
    <xf numFmtId="0" fontId="23" fillId="2" borderId="0" xfId="6" applyFont="1" applyFill="1" applyAlignment="1">
      <alignment vertical="center"/>
    </xf>
    <xf numFmtId="170" fontId="39" fillId="2" borderId="5" xfId="6" applyNumberFormat="1" applyFont="1" applyFill="1" applyBorder="1" applyAlignment="1">
      <alignment horizontal="center" vertical="center"/>
    </xf>
    <xf numFmtId="0" fontId="23" fillId="2" borderId="29" xfId="6" applyFont="1" applyFill="1" applyBorder="1" applyAlignment="1">
      <alignment horizontal="center" vertical="center"/>
    </xf>
    <xf numFmtId="0" fontId="23" fillId="2" borderId="30" xfId="6" applyFont="1" applyFill="1" applyBorder="1" applyAlignment="1">
      <alignment vertical="center"/>
    </xf>
    <xf numFmtId="49" fontId="23" fillId="2" borderId="30" xfId="6" applyNumberFormat="1" applyFont="1" applyFill="1" applyBorder="1" applyAlignment="1">
      <alignment horizontal="left" vertical="center" wrapText="1"/>
    </xf>
    <xf numFmtId="0" fontId="23" fillId="0" borderId="30" xfId="6" applyFont="1" applyBorder="1" applyAlignment="1">
      <alignment horizontal="left" vertical="center" wrapText="1"/>
    </xf>
    <xf numFmtId="0" fontId="23" fillId="2" borderId="30" xfId="6" applyFont="1" applyFill="1" applyBorder="1" applyAlignment="1">
      <alignment horizontal="center" vertical="center"/>
    </xf>
    <xf numFmtId="41" fontId="39" fillId="2" borderId="30" xfId="6" applyNumberFormat="1" applyFont="1" applyFill="1" applyBorder="1" applyAlignment="1">
      <alignment horizontal="center" vertical="center"/>
    </xf>
    <xf numFmtId="41" fontId="46" fillId="2" borderId="30" xfId="6" applyNumberFormat="1" applyFont="1" applyFill="1" applyBorder="1" applyAlignment="1">
      <alignment vertical="center"/>
    </xf>
    <xf numFmtId="41" fontId="23" fillId="2" borderId="31" xfId="6" applyNumberFormat="1" applyFont="1" applyFill="1" applyBorder="1" applyAlignment="1">
      <alignment horizontal="center" vertical="center"/>
    </xf>
    <xf numFmtId="41" fontId="23" fillId="2" borderId="30" xfId="6" applyNumberFormat="1" applyFont="1" applyFill="1" applyBorder="1" applyAlignment="1">
      <alignment horizontal="center" vertical="center"/>
    </xf>
    <xf numFmtId="164" fontId="23" fillId="2" borderId="32" xfId="6" applyNumberFormat="1" applyFont="1" applyFill="1" applyBorder="1" applyAlignment="1">
      <alignment horizontal="left" vertical="center"/>
    </xf>
    <xf numFmtId="171" fontId="23" fillId="2" borderId="33" xfId="6" applyNumberFormat="1" applyFont="1" applyFill="1" applyBorder="1" applyAlignment="1">
      <alignment vertical="center"/>
    </xf>
    <xf numFmtId="171" fontId="23" fillId="2" borderId="30" xfId="6" applyNumberFormat="1" applyFont="1" applyFill="1" applyBorder="1" applyAlignment="1">
      <alignment vertical="center"/>
    </xf>
    <xf numFmtId="41" fontId="23" fillId="2" borderId="30" xfId="6" applyNumberFormat="1" applyFont="1" applyFill="1" applyBorder="1" applyAlignment="1">
      <alignment vertical="center"/>
    </xf>
    <xf numFmtId="0" fontId="23" fillId="2" borderId="34" xfId="6" applyFont="1" applyFill="1" applyBorder="1" applyAlignment="1">
      <alignment vertical="center"/>
    </xf>
    <xf numFmtId="0" fontId="23" fillId="0" borderId="34" xfId="6" applyFont="1" applyBorder="1" applyAlignment="1">
      <alignment vertical="center"/>
    </xf>
    <xf numFmtId="0" fontId="23" fillId="2" borderId="35" xfId="6" applyFont="1" applyFill="1" applyBorder="1" applyAlignment="1">
      <alignment horizontal="center" vertical="center"/>
    </xf>
    <xf numFmtId="0" fontId="23" fillId="2" borderId="31" xfId="6" applyFont="1" applyFill="1" applyBorder="1" applyAlignment="1">
      <alignment horizontal="left" vertical="center"/>
    </xf>
    <xf numFmtId="49" fontId="23" fillId="2" borderId="31" xfId="6" applyNumberFormat="1" applyFont="1" applyFill="1" applyBorder="1" applyAlignment="1">
      <alignment horizontal="left" vertical="center" wrapText="1"/>
    </xf>
    <xf numFmtId="0" fontId="23" fillId="0" borderId="31" xfId="6" applyFont="1" applyBorder="1" applyAlignment="1">
      <alignment horizontal="left" vertical="center" wrapText="1"/>
    </xf>
    <xf numFmtId="0" fontId="23" fillId="2" borderId="31" xfId="6" applyFont="1" applyFill="1" applyBorder="1" applyAlignment="1">
      <alignment horizontal="center" vertical="center"/>
    </xf>
    <xf numFmtId="37" fontId="39" fillId="2" borderId="31" xfId="6" applyNumberFormat="1" applyFont="1" applyFill="1" applyBorder="1" applyAlignment="1">
      <alignment horizontal="center" vertical="center" wrapText="1"/>
    </xf>
    <xf numFmtId="37" fontId="46" fillId="2" borderId="31" xfId="6" applyNumberFormat="1" applyFont="1" applyFill="1" applyBorder="1" applyAlignment="1">
      <alignment vertical="center" wrapText="1"/>
    </xf>
    <xf numFmtId="164" fontId="23" fillId="2" borderId="36" xfId="6" applyNumberFormat="1" applyFont="1" applyFill="1" applyBorder="1" applyAlignment="1">
      <alignment horizontal="left" vertical="center"/>
    </xf>
    <xf numFmtId="1" fontId="23" fillId="2" borderId="37" xfId="6" applyNumberFormat="1" applyFont="1" applyFill="1" applyBorder="1" applyAlignment="1">
      <alignment vertical="center" wrapText="1"/>
    </xf>
    <xf numFmtId="1" fontId="23" fillId="2" borderId="31" xfId="6" applyNumberFormat="1" applyFont="1" applyFill="1" applyBorder="1" applyAlignment="1">
      <alignment vertical="center" wrapText="1"/>
    </xf>
    <xf numFmtId="0" fontId="23" fillId="2" borderId="31" xfId="6" applyFont="1" applyFill="1" applyBorder="1" applyAlignment="1">
      <alignment vertical="center"/>
    </xf>
    <xf numFmtId="0" fontId="23" fillId="0" borderId="31" xfId="6" applyFont="1" applyBorder="1" applyAlignment="1">
      <alignment vertical="center"/>
    </xf>
    <xf numFmtId="0" fontId="23" fillId="2" borderId="31" xfId="6" applyFont="1" applyFill="1" applyBorder="1" applyAlignment="1">
      <alignment horizontal="left" vertical="center" wrapText="1"/>
    </xf>
    <xf numFmtId="41" fontId="46" fillId="2" borderId="31" xfId="6" applyNumberFormat="1" applyFont="1" applyFill="1" applyBorder="1" applyAlignment="1">
      <alignment vertical="center"/>
    </xf>
    <xf numFmtId="37" fontId="23" fillId="2" borderId="36" xfId="6" applyNumberFormat="1" applyFont="1" applyFill="1" applyBorder="1" applyAlignment="1">
      <alignment horizontal="center" vertical="center" wrapText="1"/>
    </xf>
    <xf numFmtId="0" fontId="23" fillId="2" borderId="37" xfId="6" applyFont="1" applyFill="1" applyBorder="1" applyAlignment="1">
      <alignment horizontal="center" vertical="center"/>
    </xf>
    <xf numFmtId="164" fontId="23" fillId="2" borderId="36" xfId="6" applyNumberFormat="1" applyFont="1" applyFill="1" applyBorder="1" applyAlignment="1">
      <alignment horizontal="left" vertical="center" wrapText="1"/>
    </xf>
    <xf numFmtId="164" fontId="23" fillId="2" borderId="36" xfId="6" applyNumberFormat="1" applyFont="1" applyFill="1" applyBorder="1" applyAlignment="1">
      <alignment vertical="center" wrapText="1"/>
    </xf>
    <xf numFmtId="0" fontId="23" fillId="2" borderId="36" xfId="6" applyFont="1" applyFill="1" applyBorder="1" applyAlignment="1">
      <alignment horizontal="left" vertical="center" wrapText="1"/>
    </xf>
    <xf numFmtId="0" fontId="23" fillId="2" borderId="31" xfId="6" quotePrefix="1" applyFont="1" applyFill="1" applyBorder="1" applyAlignment="1">
      <alignment horizontal="left" vertical="center" wrapText="1"/>
    </xf>
    <xf numFmtId="172" fontId="23" fillId="2" borderId="31" xfId="6" applyNumberFormat="1" applyFont="1" applyFill="1" applyBorder="1" applyAlignment="1">
      <alignment vertical="center" wrapText="1"/>
    </xf>
    <xf numFmtId="41" fontId="39" fillId="2" borderId="31" xfId="6" applyNumberFormat="1" applyFont="1" applyFill="1" applyBorder="1" applyAlignment="1">
      <alignment horizontal="center" vertical="center" wrapText="1"/>
    </xf>
    <xf numFmtId="0" fontId="39" fillId="2" borderId="31" xfId="6" applyFont="1" applyFill="1" applyBorder="1" applyAlignment="1">
      <alignment horizontal="center" vertical="center" wrapText="1"/>
    </xf>
    <xf numFmtId="1" fontId="46" fillId="2" borderId="31" xfId="6" applyNumberFormat="1" applyFont="1" applyFill="1" applyBorder="1" applyAlignment="1">
      <alignment vertical="center" wrapText="1"/>
    </xf>
    <xf numFmtId="0" fontId="46" fillId="2" borderId="31" xfId="6" applyFont="1" applyFill="1" applyBorder="1" applyAlignment="1">
      <alignment vertical="center" wrapText="1"/>
    </xf>
    <xf numFmtId="41" fontId="46" fillId="2" borderId="31" xfId="6" applyNumberFormat="1" applyFont="1" applyFill="1" applyBorder="1" applyAlignment="1">
      <alignment vertical="center" wrapText="1"/>
    </xf>
    <xf numFmtId="1" fontId="23" fillId="2" borderId="31" xfId="7" applyNumberFormat="1" applyFont="1" applyFill="1" applyBorder="1" applyAlignment="1">
      <alignment horizontal="center" vertical="center" wrapText="1"/>
    </xf>
    <xf numFmtId="164" fontId="23" fillId="2" borderId="36" xfId="6" applyNumberFormat="1" applyFont="1" applyFill="1" applyBorder="1" applyAlignment="1">
      <alignment horizontal="center" vertical="center" wrapText="1"/>
    </xf>
    <xf numFmtId="164" fontId="23" fillId="0" borderId="31" xfId="6" applyNumberFormat="1" applyFont="1" applyBorder="1" applyAlignment="1">
      <alignment horizontal="left" vertical="center" wrapText="1"/>
    </xf>
    <xf numFmtId="0" fontId="23" fillId="7" borderId="31" xfId="6" applyFont="1" applyFill="1" applyBorder="1" applyAlignment="1">
      <alignment horizontal="center" vertical="center"/>
    </xf>
    <xf numFmtId="0" fontId="23" fillId="2" borderId="31" xfId="6" applyFont="1" applyFill="1" applyBorder="1" applyAlignment="1">
      <alignment horizontal="left" vertical="top" wrapText="1"/>
    </xf>
    <xf numFmtId="0" fontId="23" fillId="2" borderId="31" xfId="6" applyFont="1" applyFill="1" applyBorder="1" applyAlignment="1">
      <alignment vertical="center" wrapText="1"/>
    </xf>
    <xf numFmtId="0" fontId="23" fillId="0" borderId="31" xfId="6" applyFont="1" applyBorder="1" applyAlignment="1">
      <alignment vertical="center" wrapText="1"/>
    </xf>
    <xf numFmtId="0" fontId="23" fillId="2" borderId="31" xfId="6" applyFont="1" applyFill="1" applyBorder="1" applyAlignment="1">
      <alignment horizontal="center" vertical="center" wrapText="1"/>
    </xf>
    <xf numFmtId="0" fontId="23" fillId="2" borderId="38" xfId="6" applyFont="1" applyFill="1" applyBorder="1" applyAlignment="1">
      <alignment horizontal="center" vertical="center"/>
    </xf>
    <xf numFmtId="0" fontId="23" fillId="2" borderId="39" xfId="6" applyFont="1" applyFill="1" applyBorder="1" applyAlignment="1">
      <alignment vertical="center" wrapText="1"/>
    </xf>
    <xf numFmtId="49" fontId="23" fillId="2" borderId="39" xfId="6" applyNumberFormat="1" applyFont="1" applyFill="1" applyBorder="1" applyAlignment="1">
      <alignment horizontal="left" vertical="center" wrapText="1"/>
    </xf>
    <xf numFmtId="164" fontId="23" fillId="0" borderId="39" xfId="6" applyNumberFormat="1" applyFont="1" applyBorder="1" applyAlignment="1">
      <alignment horizontal="left" vertical="center" wrapText="1"/>
    </xf>
    <xf numFmtId="0" fontId="23" fillId="7" borderId="39" xfId="6" applyFont="1" applyFill="1" applyBorder="1" applyAlignment="1">
      <alignment horizontal="center" vertical="center"/>
    </xf>
    <xf numFmtId="0" fontId="39" fillId="2" borderId="39" xfId="6" applyFont="1" applyFill="1" applyBorder="1" applyAlignment="1">
      <alignment horizontal="center" vertical="center" wrapText="1"/>
    </xf>
    <xf numFmtId="41" fontId="23" fillId="2" borderId="39" xfId="6" applyNumberFormat="1" applyFont="1" applyFill="1" applyBorder="1" applyAlignment="1">
      <alignment horizontal="center" vertical="center"/>
    </xf>
    <xf numFmtId="164" fontId="23" fillId="2" borderId="40" xfId="6" applyNumberFormat="1" applyFont="1" applyFill="1" applyBorder="1" applyAlignment="1">
      <alignment horizontal="left" vertical="center" wrapText="1"/>
    </xf>
    <xf numFmtId="1" fontId="23" fillId="2" borderId="41" xfId="6" applyNumberFormat="1" applyFont="1" applyFill="1" applyBorder="1" applyAlignment="1">
      <alignment vertical="center" wrapText="1"/>
    </xf>
    <xf numFmtId="1" fontId="23" fillId="2" borderId="39" xfId="6" applyNumberFormat="1" applyFont="1" applyFill="1" applyBorder="1" applyAlignment="1">
      <alignment vertical="center" wrapText="1"/>
    </xf>
    <xf numFmtId="0" fontId="23" fillId="2" borderId="42" xfId="6" applyFont="1" applyFill="1" applyBorder="1" applyAlignment="1">
      <alignment vertical="center"/>
    </xf>
    <xf numFmtId="0" fontId="23" fillId="0" borderId="42" xfId="6" applyFont="1" applyBorder="1" applyAlignment="1">
      <alignment vertical="center"/>
    </xf>
    <xf numFmtId="0" fontId="8" fillId="0" borderId="0" xfId="6" applyFont="1" applyAlignment="1">
      <alignment horizontal="center" vertical="center" wrapText="1"/>
    </xf>
    <xf numFmtId="1" fontId="23" fillId="0" borderId="0" xfId="6" applyNumberFormat="1" applyFont="1" applyAlignment="1">
      <alignment vertical="center" wrapText="1"/>
    </xf>
    <xf numFmtId="0" fontId="7" fillId="0" borderId="0" xfId="6" applyFont="1" applyAlignment="1">
      <alignment vertical="center"/>
    </xf>
    <xf numFmtId="0" fontId="16" fillId="0" borderId="0" xfId="6" applyFont="1" applyAlignment="1">
      <alignment vertical="center"/>
    </xf>
    <xf numFmtId="0" fontId="22" fillId="0" borderId="0" xfId="6" applyFont="1" applyAlignment="1">
      <alignment horizontal="center"/>
    </xf>
    <xf numFmtId="0" fontId="22" fillId="0" borderId="0" xfId="6" applyFont="1" applyAlignment="1">
      <alignment horizontal="left"/>
    </xf>
    <xf numFmtId="0" fontId="22" fillId="0" borderId="0" xfId="6" applyFont="1"/>
    <xf numFmtId="0" fontId="22" fillId="0" borderId="0" xfId="6" applyFont="1" applyAlignment="1">
      <alignment wrapText="1"/>
    </xf>
    <xf numFmtId="0" fontId="18" fillId="0" borderId="0" xfId="6" applyFont="1" applyAlignment="1">
      <alignment horizontal="center" vertical="center"/>
    </xf>
    <xf numFmtId="0" fontId="18" fillId="0" borderId="0" xfId="6" applyFont="1" applyAlignment="1">
      <alignment vertical="center" wrapText="1"/>
    </xf>
    <xf numFmtId="0" fontId="5" fillId="0" borderId="0" xfId="6" applyFont="1" applyAlignment="1">
      <alignment horizontal="center" vertical="center"/>
    </xf>
    <xf numFmtId="0" fontId="34" fillId="0" borderId="0" xfId="6" applyFont="1" applyAlignment="1">
      <alignment vertical="center"/>
    </xf>
    <xf numFmtId="0" fontId="18" fillId="0" borderId="0" xfId="6" applyFont="1" applyAlignment="1">
      <alignment horizontal="center" vertical="center" wrapText="1"/>
    </xf>
    <xf numFmtId="1" fontId="34" fillId="0" borderId="0" xfId="6" applyNumberFormat="1" applyFont="1" applyAlignment="1">
      <alignment vertical="center" wrapText="1"/>
    </xf>
    <xf numFmtId="0" fontId="34" fillId="0" borderId="0" xfId="6" applyFont="1" applyAlignment="1">
      <alignment vertical="center" wrapText="1"/>
    </xf>
    <xf numFmtId="0" fontId="40" fillId="0" borderId="0" xfId="6" applyFont="1" applyAlignment="1">
      <alignment vertical="center"/>
    </xf>
    <xf numFmtId="0" fontId="39" fillId="0" borderId="0" xfId="6" applyFont="1" applyAlignment="1">
      <alignment horizontal="center"/>
    </xf>
    <xf numFmtId="169" fontId="45" fillId="9" borderId="26" xfId="6" applyNumberFormat="1" applyFont="1" applyFill="1" applyBorder="1" applyAlignment="1">
      <alignment horizontal="center" wrapText="1"/>
    </xf>
    <xf numFmtId="170" fontId="39" fillId="9" borderId="5" xfId="6" applyNumberFormat="1" applyFont="1" applyFill="1" applyBorder="1" applyAlignment="1">
      <alignment horizontal="center" vertical="center"/>
    </xf>
    <xf numFmtId="0" fontId="23" fillId="0" borderId="29" xfId="6" applyFont="1" applyBorder="1" applyAlignment="1">
      <alignment horizontal="center" vertical="center"/>
    </xf>
    <xf numFmtId="0" fontId="23" fillId="0" borderId="30" xfId="6" applyFont="1" applyBorder="1" applyAlignment="1">
      <alignment horizontal="left" vertical="center"/>
    </xf>
    <xf numFmtId="49" fontId="23" fillId="0" borderId="30" xfId="6" applyNumberFormat="1" applyFont="1" applyBorder="1" applyAlignment="1">
      <alignment horizontal="left" vertical="center" wrapText="1"/>
    </xf>
    <xf numFmtId="164" fontId="23" fillId="0" borderId="30" xfId="6" applyNumberFormat="1" applyFont="1" applyBorder="1" applyAlignment="1">
      <alignment horizontal="left" vertical="center" wrapText="1"/>
    </xf>
    <xf numFmtId="164" fontId="23" fillId="0" borderId="30" xfId="6" applyNumberFormat="1" applyFont="1" applyBorder="1" applyAlignment="1">
      <alignment horizontal="center" vertical="center" wrapText="1"/>
    </xf>
    <xf numFmtId="1" fontId="23" fillId="0" borderId="30" xfId="7" applyNumberFormat="1" applyFont="1" applyFill="1" applyBorder="1" applyAlignment="1">
      <alignment horizontal="center" vertical="center" wrapText="1"/>
    </xf>
    <xf numFmtId="1" fontId="23" fillId="0" borderId="31" xfId="7" applyNumberFormat="1" applyFont="1" applyFill="1" applyBorder="1" applyAlignment="1">
      <alignment horizontal="center" vertical="center" wrapText="1"/>
    </xf>
    <xf numFmtId="0" fontId="23" fillId="0" borderId="30" xfId="6" applyFont="1" applyBorder="1" applyAlignment="1">
      <alignment vertical="center"/>
    </xf>
    <xf numFmtId="1" fontId="23" fillId="0" borderId="30" xfId="6" applyNumberFormat="1" applyFont="1" applyBorder="1" applyAlignment="1">
      <alignment vertical="center" wrapText="1"/>
    </xf>
    <xf numFmtId="1" fontId="23" fillId="0" borderId="32" xfId="6" applyNumberFormat="1" applyFont="1" applyBorder="1" applyAlignment="1">
      <alignment vertical="center" wrapText="1"/>
    </xf>
    <xf numFmtId="2" fontId="23" fillId="0" borderId="0" xfId="6" quotePrefix="1" applyNumberFormat="1" applyFont="1" applyAlignment="1">
      <alignment vertical="center"/>
    </xf>
    <xf numFmtId="0" fontId="23" fillId="0" borderId="35" xfId="6" applyFont="1" applyBorder="1" applyAlignment="1">
      <alignment horizontal="center" vertical="center"/>
    </xf>
    <xf numFmtId="0" fontId="40" fillId="0" borderId="31" xfId="6" applyFont="1" applyBorder="1" applyAlignment="1">
      <alignment horizontal="left" vertical="center"/>
    </xf>
    <xf numFmtId="49" fontId="23" fillId="0" borderId="31" xfId="6" applyNumberFormat="1" applyFont="1" applyBorder="1" applyAlignment="1">
      <alignment horizontal="left" vertical="center" wrapText="1"/>
    </xf>
    <xf numFmtId="0" fontId="40" fillId="0" borderId="31" xfId="6" applyFont="1" applyBorder="1" applyAlignment="1">
      <alignment horizontal="left" vertical="center" wrapText="1"/>
    </xf>
    <xf numFmtId="0" fontId="40" fillId="0" borderId="31" xfId="6" applyFont="1" applyBorder="1" applyAlignment="1">
      <alignment horizontal="center" vertical="center"/>
    </xf>
    <xf numFmtId="0" fontId="47" fillId="0" borderId="31" xfId="6" applyFont="1" applyBorder="1" applyAlignment="1">
      <alignment horizontal="center" vertical="center"/>
    </xf>
    <xf numFmtId="0" fontId="39" fillId="0" borderId="31" xfId="6" applyFont="1" applyBorder="1" applyAlignment="1">
      <alignment horizontal="center" vertical="center"/>
    </xf>
    <xf numFmtId="1" fontId="23" fillId="0" borderId="31" xfId="6" applyNumberFormat="1" applyFont="1" applyBorder="1" applyAlignment="1">
      <alignment vertical="center" wrapText="1"/>
    </xf>
    <xf numFmtId="1" fontId="23" fillId="0" borderId="36" xfId="6" applyNumberFormat="1" applyFont="1" applyBorder="1" applyAlignment="1">
      <alignment vertical="center" wrapText="1"/>
    </xf>
    <xf numFmtId="0" fontId="23" fillId="0" borderId="31" xfId="8" applyFont="1" applyFill="1" applyBorder="1" applyAlignment="1" applyProtection="1">
      <alignment vertical="center" wrapText="1"/>
    </xf>
    <xf numFmtId="0" fontId="23" fillId="0" borderId="31" xfId="8" applyFont="1" applyFill="1" applyBorder="1" applyAlignment="1" applyProtection="1">
      <alignment horizontal="left" vertical="top" wrapText="1"/>
    </xf>
    <xf numFmtId="0" fontId="23" fillId="0" borderId="31" xfId="6" applyFont="1" applyBorder="1" applyAlignment="1">
      <alignment horizontal="center" vertical="center"/>
    </xf>
    <xf numFmtId="1" fontId="47" fillId="0" borderId="31" xfId="6" applyNumberFormat="1" applyFont="1" applyBorder="1" applyAlignment="1">
      <alignment horizontal="center" vertical="center"/>
    </xf>
    <xf numFmtId="0" fontId="23" fillId="2" borderId="31" xfId="8" applyFont="1" applyFill="1" applyBorder="1" applyAlignment="1" applyProtection="1">
      <alignment vertical="center" wrapText="1"/>
    </xf>
    <xf numFmtId="0" fontId="23" fillId="2" borderId="31" xfId="8" applyFont="1" applyFill="1" applyBorder="1" applyAlignment="1" applyProtection="1">
      <alignment horizontal="left" vertical="top" wrapText="1"/>
    </xf>
    <xf numFmtId="0" fontId="23" fillId="2" borderId="31" xfId="8" applyFont="1" applyFill="1" applyBorder="1" applyAlignment="1" applyProtection="1">
      <alignment horizontal="center" vertical="top" wrapText="1"/>
    </xf>
    <xf numFmtId="0" fontId="23" fillId="0" borderId="31" xfId="6" applyFont="1" applyBorder="1" applyAlignment="1">
      <alignment horizontal="left" vertical="center"/>
    </xf>
    <xf numFmtId="0" fontId="23" fillId="2" borderId="31" xfId="7" applyNumberFormat="1" applyFont="1" applyFill="1" applyBorder="1" applyAlignment="1">
      <alignment horizontal="center" vertical="center" wrapText="1"/>
    </xf>
    <xf numFmtId="1" fontId="46" fillId="2" borderId="31" xfId="7" applyNumberFormat="1" applyFont="1" applyFill="1" applyBorder="1" applyAlignment="1">
      <alignment horizontal="center" vertical="center" wrapText="1"/>
    </xf>
    <xf numFmtId="164" fontId="23" fillId="2" borderId="31" xfId="6" applyNumberFormat="1" applyFont="1" applyFill="1" applyBorder="1" applyAlignment="1">
      <alignment vertical="center" wrapText="1"/>
    </xf>
    <xf numFmtId="164" fontId="23" fillId="0" borderId="31" xfId="6" applyNumberFormat="1" applyFont="1" applyBorder="1" applyAlignment="1">
      <alignment vertical="center" wrapText="1"/>
    </xf>
    <xf numFmtId="164" fontId="23" fillId="2" borderId="31" xfId="6" applyNumberFormat="1" applyFont="1" applyFill="1" applyBorder="1" applyAlignment="1">
      <alignment horizontal="center" vertical="center" wrapText="1"/>
    </xf>
    <xf numFmtId="172" fontId="23" fillId="0" borderId="31" xfId="6" applyNumberFormat="1" applyFont="1" applyBorder="1" applyAlignment="1">
      <alignment vertical="center" wrapText="1"/>
    </xf>
    <xf numFmtId="0" fontId="23" fillId="2" borderId="31" xfId="9" applyFont="1" applyFill="1" applyBorder="1"/>
    <xf numFmtId="0" fontId="23" fillId="2" borderId="31" xfId="9" applyFont="1" applyFill="1" applyBorder="1" applyAlignment="1">
      <alignment vertical="center"/>
    </xf>
    <xf numFmtId="1" fontId="46" fillId="0" borderId="31" xfId="6" applyNumberFormat="1" applyFont="1" applyBorder="1" applyAlignment="1">
      <alignment horizontal="center" vertical="center"/>
    </xf>
    <xf numFmtId="0" fontId="46" fillId="0" borderId="31" xfId="6" applyFont="1" applyBorder="1" applyAlignment="1">
      <alignment horizontal="center" vertical="center"/>
    </xf>
    <xf numFmtId="0" fontId="23" fillId="2" borderId="31" xfId="6" applyFont="1" applyFill="1" applyBorder="1"/>
    <xf numFmtId="0" fontId="23" fillId="0" borderId="31" xfId="6" applyFont="1" applyBorder="1" applyAlignment="1">
      <alignment horizontal="left" vertical="top" wrapText="1"/>
    </xf>
    <xf numFmtId="0" fontId="8" fillId="2" borderId="31" xfId="10" applyFont="1" applyFill="1" applyBorder="1" applyAlignment="1">
      <alignment horizontal="center" vertical="center"/>
    </xf>
    <xf numFmtId="0" fontId="8" fillId="0" borderId="31" xfId="10" applyFont="1" applyBorder="1" applyAlignment="1">
      <alignment horizontal="left" vertical="center" wrapText="1"/>
    </xf>
    <xf numFmtId="0" fontId="8" fillId="2" borderId="31" xfId="6" applyFont="1" applyFill="1" applyBorder="1" applyAlignment="1">
      <alignment horizontal="center" vertical="center"/>
    </xf>
    <xf numFmtId="0" fontId="8" fillId="0" borderId="31" xfId="6" applyFont="1" applyBorder="1" applyAlignment="1">
      <alignment horizontal="center" vertical="center"/>
    </xf>
    <xf numFmtId="0" fontId="8" fillId="0" borderId="31" xfId="6" applyFont="1" applyBorder="1" applyAlignment="1">
      <alignment horizontal="left" vertical="center" wrapText="1"/>
    </xf>
    <xf numFmtId="0" fontId="8" fillId="0" borderId="31" xfId="6" applyFont="1" applyBorder="1" applyAlignment="1">
      <alignment horizontal="center" vertical="center" wrapText="1"/>
    </xf>
    <xf numFmtId="0" fontId="8" fillId="0" borderId="31" xfId="10" applyFont="1" applyBorder="1" applyAlignment="1">
      <alignment horizontal="center" vertical="center"/>
    </xf>
    <xf numFmtId="0" fontId="13" fillId="0" borderId="31" xfId="10" applyFont="1" applyBorder="1" applyAlignment="1">
      <alignment horizontal="center" vertical="center"/>
    </xf>
    <xf numFmtId="1" fontId="13" fillId="0" borderId="31" xfId="10" applyNumberFormat="1" applyFont="1" applyBorder="1" applyAlignment="1">
      <alignment horizontal="center" vertical="center"/>
    </xf>
    <xf numFmtId="0" fontId="23" fillId="0" borderId="38" xfId="6" applyFont="1" applyBorder="1" applyAlignment="1">
      <alignment horizontal="center" vertical="center"/>
    </xf>
    <xf numFmtId="0" fontId="8" fillId="2" borderId="39" xfId="10" applyFont="1" applyFill="1" applyBorder="1" applyAlignment="1">
      <alignment horizontal="center" vertical="center"/>
    </xf>
    <xf numFmtId="49" fontId="23" fillId="0" borderId="39" xfId="6" applyNumberFormat="1" applyFont="1" applyBorder="1" applyAlignment="1">
      <alignment horizontal="left" vertical="center" wrapText="1"/>
    </xf>
    <xf numFmtId="0" fontId="8" fillId="0" borderId="39" xfId="10" applyFont="1" applyBorder="1" applyAlignment="1">
      <alignment horizontal="left" vertical="center" wrapText="1"/>
    </xf>
    <xf numFmtId="0" fontId="8" fillId="2" borderId="39" xfId="6" applyFont="1" applyFill="1" applyBorder="1" applyAlignment="1">
      <alignment horizontal="center" vertical="center"/>
    </xf>
    <xf numFmtId="1" fontId="23" fillId="0" borderId="39" xfId="7" applyNumberFormat="1" applyFont="1" applyFill="1" applyBorder="1" applyAlignment="1">
      <alignment horizontal="center" vertical="center" wrapText="1"/>
    </xf>
    <xf numFmtId="0" fontId="23" fillId="2" borderId="39" xfId="6" applyFont="1" applyFill="1" applyBorder="1" applyAlignment="1">
      <alignment vertical="center"/>
    </xf>
    <xf numFmtId="1" fontId="23" fillId="0" borderId="39" xfId="6" applyNumberFormat="1" applyFont="1" applyBorder="1" applyAlignment="1">
      <alignment vertical="center" wrapText="1"/>
    </xf>
    <xf numFmtId="1" fontId="23" fillId="0" borderId="40" xfId="6" applyNumberFormat="1" applyFont="1" applyBorder="1" applyAlignment="1">
      <alignment vertical="center" wrapText="1"/>
    </xf>
    <xf numFmtId="1" fontId="34" fillId="0" borderId="0" xfId="6" applyNumberFormat="1" applyFont="1" applyAlignment="1">
      <alignment vertical="center"/>
    </xf>
    <xf numFmtId="173" fontId="34" fillId="0" borderId="0" xfId="6" applyNumberFormat="1" applyFont="1" applyAlignment="1">
      <alignment vertical="center"/>
    </xf>
    <xf numFmtId="0" fontId="8" fillId="0" borderId="0" xfId="6" quotePrefix="1" applyFont="1" applyAlignment="1">
      <alignment vertical="center"/>
    </xf>
    <xf numFmtId="0" fontId="22" fillId="0" borderId="0" xfId="6" applyFont="1" applyAlignment="1">
      <alignment horizontal="left" vertical="center"/>
    </xf>
    <xf numFmtId="0" fontId="5" fillId="0" borderId="0" xfId="6" applyFont="1" applyAlignment="1">
      <alignment horizontal="left" vertical="center"/>
    </xf>
    <xf numFmtId="0" fontId="8"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left" vertical="center" wrapText="1"/>
    </xf>
    <xf numFmtId="0" fontId="7" fillId="0" borderId="0" xfId="2" applyNumberFormat="1" applyFont="1" applyBorder="1" applyAlignment="1">
      <alignment horizontal="center" vertical="center"/>
    </xf>
    <xf numFmtId="0" fontId="8" fillId="0" borderId="5" xfId="2" applyNumberFormat="1" applyFont="1" applyFill="1" applyBorder="1" applyAlignment="1">
      <alignment horizontal="center" vertical="center"/>
    </xf>
    <xf numFmtId="0" fontId="7" fillId="3" borderId="5" xfId="1"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5" xfId="0" applyFont="1" applyFill="1" applyBorder="1" applyAlignment="1">
      <alignment horizontal="center" vertical="center"/>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4" fillId="0" borderId="5" xfId="0" applyFont="1" applyBorder="1" applyAlignment="1">
      <alignment horizontal="center" vertical="center" wrapText="1"/>
    </xf>
    <xf numFmtId="167" fontId="3" fillId="3" borderId="5" xfId="11" applyNumberFormat="1" applyFont="1" applyFill="1" applyBorder="1" applyAlignment="1">
      <alignment horizontal="center" vertical="center" wrapText="1"/>
    </xf>
    <xf numFmtId="167" fontId="50" fillId="0" borderId="5" xfId="11" applyNumberFormat="1" applyFont="1" applyBorder="1" applyAlignment="1">
      <alignment horizontal="center" vertical="center"/>
    </xf>
    <xf numFmtId="167" fontId="50" fillId="0" borderId="5" xfId="11" applyNumberFormat="1" applyFont="1" applyBorder="1" applyAlignment="1">
      <alignment horizontal="center" vertical="center" wrapText="1"/>
    </xf>
    <xf numFmtId="167" fontId="7" fillId="0" borderId="0" xfId="11" applyNumberFormat="1" applyFont="1" applyBorder="1" applyAlignment="1">
      <alignment horizontal="center" vertical="center"/>
    </xf>
    <xf numFmtId="167" fontId="4" fillId="0" borderId="0" xfId="11" applyNumberFormat="1" applyFont="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9" xfId="0" applyFont="1" applyFill="1" applyBorder="1" applyAlignment="1">
      <alignment horizontal="center" vertical="center"/>
    </xf>
    <xf numFmtId="0" fontId="8" fillId="0" borderId="5" xfId="1" quotePrefix="1" applyFont="1" applyBorder="1" applyAlignment="1">
      <alignment horizontal="center" vertical="center" wrapText="1"/>
    </xf>
    <xf numFmtId="0" fontId="7" fillId="3" borderId="20" xfId="1" applyFont="1" applyFill="1" applyBorder="1" applyAlignment="1">
      <alignment horizontal="center" vertical="center"/>
    </xf>
    <xf numFmtId="0" fontId="7" fillId="3" borderId="21" xfId="1" applyFont="1" applyFill="1" applyBorder="1" applyAlignment="1">
      <alignment horizontal="center" vertical="center"/>
    </xf>
    <xf numFmtId="0" fontId="7"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8" xfId="0" applyFont="1" applyFill="1" applyBorder="1" applyAlignment="1">
      <alignment horizontal="center" vertical="center"/>
    </xf>
    <xf numFmtId="0" fontId="4" fillId="0" borderId="15" xfId="0" quotePrefix="1" applyFont="1" applyBorder="1" applyAlignment="1">
      <alignment horizontal="left" vertical="center" wrapText="1"/>
    </xf>
    <xf numFmtId="0" fontId="4" fillId="0" borderId="12" xfId="0" quotePrefix="1" applyFont="1" applyBorder="1" applyAlignment="1">
      <alignment horizontal="left" vertical="center" wrapText="1"/>
    </xf>
    <xf numFmtId="0" fontId="4" fillId="0" borderId="13" xfId="0" quotePrefix="1" applyFont="1" applyBorder="1" applyAlignment="1">
      <alignment horizontal="left" vertical="center" wrapText="1"/>
    </xf>
    <xf numFmtId="0" fontId="4" fillId="0" borderId="11" xfId="0" quotePrefix="1" applyFont="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11" fillId="0" borderId="0" xfId="0" applyFont="1" applyAlignment="1">
      <alignment horizontal="center" vertical="center" wrapText="1"/>
    </xf>
    <xf numFmtId="0" fontId="2"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right" vertical="center"/>
    </xf>
    <xf numFmtId="0" fontId="3" fillId="0" borderId="0" xfId="0" applyFont="1" applyAlignment="1">
      <alignment horizontal="left" vertical="center" wrapText="1"/>
    </xf>
    <xf numFmtId="0" fontId="4" fillId="0" borderId="0" xfId="0" quotePrefix="1" applyFont="1" applyAlignment="1">
      <alignment horizontal="left" vertical="center" wrapText="1"/>
    </xf>
    <xf numFmtId="0" fontId="1" fillId="0" borderId="0" xfId="0" applyFont="1" applyAlignment="1">
      <alignment horizontal="center" vertical="center"/>
    </xf>
    <xf numFmtId="0" fontId="4" fillId="0" borderId="0" xfId="0" applyFont="1" applyAlignment="1">
      <alignment horizontal="left" vertical="center" wrapText="1"/>
    </xf>
    <xf numFmtId="0" fontId="1" fillId="0" borderId="43" xfId="0" applyFont="1" applyBorder="1" applyAlignment="1">
      <alignment horizontal="center" vertical="center"/>
    </xf>
    <xf numFmtId="0" fontId="1" fillId="0" borderId="17" xfId="0" applyFont="1" applyBorder="1" applyAlignment="1">
      <alignment horizontal="center" vertical="center"/>
    </xf>
    <xf numFmtId="0" fontId="7" fillId="3" borderId="1" xfId="1" applyFont="1" applyFill="1" applyBorder="1" applyAlignment="1">
      <alignment horizontal="center" vertical="center"/>
    </xf>
    <xf numFmtId="0" fontId="7" fillId="3" borderId="7" xfId="1" applyFont="1" applyFill="1" applyBorder="1" applyAlignment="1">
      <alignment horizontal="center" vertical="center"/>
    </xf>
    <xf numFmtId="0" fontId="4" fillId="2" borderId="6" xfId="0" quotePrefix="1" applyFont="1" applyFill="1" applyBorder="1" applyAlignment="1">
      <alignment horizontal="center" vertical="center" wrapText="1"/>
    </xf>
    <xf numFmtId="0" fontId="8" fillId="0" borderId="6" xfId="1" quotePrefix="1" applyFont="1" applyBorder="1" applyAlignment="1">
      <alignment horizontal="center" vertical="center" wrapText="1"/>
    </xf>
    <xf numFmtId="0" fontId="8" fillId="0" borderId="6" xfId="1" applyFont="1" applyBorder="1" applyAlignment="1">
      <alignment horizontal="center" vertical="center"/>
    </xf>
    <xf numFmtId="0" fontId="8" fillId="0" borderId="9" xfId="1" applyFont="1" applyBorder="1" applyAlignment="1">
      <alignment horizontal="center" vertical="center"/>
    </xf>
    <xf numFmtId="0" fontId="3" fillId="3" borderId="10"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5" fillId="0" borderId="0" xfId="3" applyFont="1" applyAlignment="1">
      <alignment horizontal="center" vertical="center"/>
    </xf>
    <xf numFmtId="0" fontId="5" fillId="0" borderId="0" xfId="3" applyFont="1" applyAlignment="1">
      <alignment horizontal="left" vertical="center"/>
    </xf>
    <xf numFmtId="0" fontId="8" fillId="0" borderId="0" xfId="3" applyFont="1" applyAlignment="1">
      <alignment horizontal="left" vertical="center"/>
    </xf>
    <xf numFmtId="0" fontId="22" fillId="0" borderId="0" xfId="3" applyFont="1" applyAlignment="1">
      <alignment horizontal="center" vertical="center"/>
    </xf>
    <xf numFmtId="167" fontId="7" fillId="0" borderId="5" xfId="5" applyNumberFormat="1" applyFont="1" applyBorder="1" applyAlignment="1">
      <alignment horizontal="center" vertical="center" wrapText="1"/>
    </xf>
    <xf numFmtId="164" fontId="22" fillId="0" borderId="22" xfId="4" applyNumberFormat="1" applyFont="1" applyFill="1" applyBorder="1" applyAlignment="1">
      <alignment horizontal="center" vertical="center" wrapText="1"/>
    </xf>
    <xf numFmtId="164" fontId="22" fillId="0" borderId="17" xfId="4" applyNumberFormat="1" applyFont="1" applyFill="1" applyBorder="1" applyAlignment="1">
      <alignment horizontal="center" vertical="center" wrapText="1"/>
    </xf>
    <xf numFmtId="164" fontId="22" fillId="0" borderId="5" xfId="4" applyNumberFormat="1" applyFont="1" applyFill="1" applyBorder="1" applyAlignment="1">
      <alignment horizontal="center" vertical="center" wrapText="1"/>
    </xf>
    <xf numFmtId="164" fontId="7" fillId="0" borderId="22" xfId="4" applyNumberFormat="1" applyFont="1" applyFill="1" applyBorder="1" applyAlignment="1">
      <alignment horizontal="center" vertical="center" wrapText="1"/>
    </xf>
    <xf numFmtId="164" fontId="7" fillId="0" borderId="17" xfId="4" applyNumberFormat="1" applyFont="1" applyFill="1" applyBorder="1" applyAlignment="1">
      <alignment horizontal="center" vertical="center" wrapText="1"/>
    </xf>
    <xf numFmtId="164" fontId="7" fillId="4" borderId="22" xfId="4" applyNumberFormat="1" applyFont="1" applyFill="1" applyBorder="1" applyAlignment="1">
      <alignment horizontal="center" vertical="center" wrapText="1"/>
    </xf>
    <xf numFmtId="164" fontId="7" fillId="4" borderId="17" xfId="4" applyNumberFormat="1" applyFont="1" applyFill="1" applyBorder="1" applyAlignment="1">
      <alignment horizontal="center" vertical="center" wrapText="1"/>
    </xf>
    <xf numFmtId="0" fontId="15" fillId="0" borderId="0" xfId="3" applyFont="1" applyAlignment="1">
      <alignment horizontal="center"/>
    </xf>
    <xf numFmtId="0" fontId="17" fillId="0" borderId="0" xfId="3" applyFont="1" applyAlignment="1">
      <alignment horizontal="center" vertical="center" wrapText="1"/>
    </xf>
    <xf numFmtId="0" fontId="18" fillId="0" borderId="0" xfId="3" applyFont="1" applyAlignment="1">
      <alignment horizontal="center" vertical="center"/>
    </xf>
    <xf numFmtId="0" fontId="18" fillId="0" borderId="0" xfId="3" applyFont="1" applyAlignment="1">
      <alignment horizontal="right" vertical="center"/>
    </xf>
    <xf numFmtId="0" fontId="19" fillId="0" borderId="5" xfId="3" applyFont="1" applyBorder="1" applyAlignment="1">
      <alignment horizontal="center" vertical="center"/>
    </xf>
    <xf numFmtId="0" fontId="7" fillId="0" borderId="5" xfId="3" applyFont="1" applyBorder="1" applyAlignment="1">
      <alignment horizontal="center" vertical="center"/>
    </xf>
    <xf numFmtId="0" fontId="3" fillId="2" borderId="5" xfId="3" applyFont="1" applyFill="1" applyBorder="1" applyAlignment="1">
      <alignment horizontal="center" vertical="center"/>
    </xf>
    <xf numFmtId="0" fontId="7" fillId="0" borderId="5" xfId="3" applyFont="1" applyBorder="1" applyAlignment="1">
      <alignment horizontal="center" vertical="center" wrapText="1"/>
    </xf>
    <xf numFmtId="0" fontId="24" fillId="0" borderId="0" xfId="6" applyFont="1" applyAlignment="1">
      <alignment horizontal="center"/>
    </xf>
    <xf numFmtId="0" fontId="31" fillId="0" borderId="5" xfId="6" applyFont="1" applyBorder="1" applyAlignment="1">
      <alignment horizontal="center" vertical="center" wrapText="1"/>
    </xf>
    <xf numFmtId="0" fontId="31" fillId="0" borderId="22" xfId="6" applyFont="1" applyBorder="1" applyAlignment="1">
      <alignment horizontal="center" vertical="center" wrapText="1"/>
    </xf>
    <xf numFmtId="0" fontId="31" fillId="0" borderId="17" xfId="6" applyFont="1" applyBorder="1" applyAlignment="1">
      <alignment horizontal="center" vertical="center" wrapText="1"/>
    </xf>
    <xf numFmtId="0" fontId="31" fillId="4" borderId="22" xfId="6" applyFont="1" applyFill="1" applyBorder="1" applyAlignment="1">
      <alignment horizontal="center" vertical="center" wrapText="1"/>
    </xf>
    <xf numFmtId="0" fontId="31" fillId="4" borderId="23" xfId="6" applyFont="1" applyFill="1" applyBorder="1" applyAlignment="1">
      <alignment horizontal="center" vertical="center" wrapText="1"/>
    </xf>
    <xf numFmtId="0" fontId="31" fillId="4" borderId="17" xfId="6" applyFont="1" applyFill="1" applyBorder="1" applyAlignment="1">
      <alignment horizontal="center" vertical="center" wrapText="1"/>
    </xf>
    <xf numFmtId="0" fontId="22" fillId="0" borderId="0" xfId="6" applyFont="1" applyAlignment="1">
      <alignment horizontal="center" vertical="center"/>
    </xf>
    <xf numFmtId="0" fontId="1" fillId="0" borderId="0" xfId="6" applyFont="1" applyAlignment="1">
      <alignment horizontal="center" vertical="center"/>
    </xf>
    <xf numFmtId="0" fontId="2" fillId="0" borderId="0" xfId="6" applyFont="1" applyAlignment="1">
      <alignment horizontal="center"/>
    </xf>
    <xf numFmtId="0" fontId="30" fillId="0" borderId="0" xfId="6" applyFont="1" applyAlignment="1">
      <alignment horizontal="center"/>
    </xf>
    <xf numFmtId="0" fontId="19" fillId="0" borderId="5" xfId="6" applyFont="1" applyBorder="1" applyAlignment="1">
      <alignment horizontal="center" vertical="center"/>
    </xf>
    <xf numFmtId="0" fontId="39" fillId="6" borderId="22" xfId="6" applyFont="1" applyFill="1" applyBorder="1" applyAlignment="1">
      <alignment horizontal="center" vertical="center" wrapText="1"/>
    </xf>
    <xf numFmtId="0" fontId="39" fillId="6" borderId="17" xfId="6" applyFont="1" applyFill="1" applyBorder="1" applyAlignment="1">
      <alignment horizontal="center" vertical="center" wrapText="1"/>
    </xf>
    <xf numFmtId="0" fontId="22" fillId="0" borderId="0" xfId="6" applyFont="1" applyAlignment="1">
      <alignment horizontal="center"/>
    </xf>
    <xf numFmtId="0" fontId="18" fillId="0" borderId="0" xfId="6" applyFont="1" applyAlignment="1">
      <alignment horizontal="center" vertical="center"/>
    </xf>
    <xf numFmtId="0" fontId="39" fillId="6" borderId="24" xfId="6" applyFont="1" applyFill="1" applyBorder="1" applyAlignment="1">
      <alignment horizontal="center" vertical="center" wrapText="1"/>
    </xf>
    <xf numFmtId="0" fontId="39" fillId="6" borderId="27" xfId="6" applyFont="1" applyFill="1" applyBorder="1" applyAlignment="1">
      <alignment horizontal="center" vertical="center" wrapText="1"/>
    </xf>
    <xf numFmtId="164" fontId="44" fillId="4" borderId="5" xfId="7" applyNumberFormat="1" applyFont="1" applyFill="1" applyBorder="1" applyAlignment="1">
      <alignment horizontal="center" vertical="center" wrapText="1"/>
    </xf>
    <xf numFmtId="164" fontId="44" fillId="5" borderId="5" xfId="7" applyNumberFormat="1" applyFont="1" applyFill="1" applyBorder="1" applyAlignment="1">
      <alignment horizontal="center" vertical="center" wrapText="1"/>
    </xf>
    <xf numFmtId="164" fontId="39" fillId="2" borderId="25" xfId="7" applyNumberFormat="1" applyFont="1" applyFill="1" applyBorder="1" applyAlignment="1">
      <alignment horizontal="center" vertical="center" wrapText="1"/>
    </xf>
    <xf numFmtId="164" fontId="39" fillId="2" borderId="28" xfId="7" applyNumberFormat="1" applyFont="1" applyFill="1" applyBorder="1" applyAlignment="1">
      <alignment horizontal="center" vertical="center" wrapText="1"/>
    </xf>
    <xf numFmtId="0" fontId="39" fillId="6" borderId="22" xfId="6" applyFont="1" applyFill="1" applyBorder="1" applyAlignment="1">
      <alignment horizontal="center" vertical="center"/>
    </xf>
    <xf numFmtId="0" fontId="39" fillId="6" borderId="17" xfId="6" applyFont="1" applyFill="1" applyBorder="1" applyAlignment="1">
      <alignment horizontal="center" vertical="center"/>
    </xf>
    <xf numFmtId="0" fontId="39" fillId="0" borderId="0" xfId="6" applyFont="1" applyAlignment="1">
      <alignment horizontal="center"/>
    </xf>
    <xf numFmtId="0" fontId="39" fillId="0" borderId="0" xfId="6" applyFont="1" applyAlignment="1">
      <alignment horizontal="center" vertical="center" wrapText="1"/>
    </xf>
    <xf numFmtId="0" fontId="40" fillId="0" borderId="0" xfId="6" applyFont="1" applyAlignment="1">
      <alignment horizontal="center" vertical="center" wrapText="1"/>
    </xf>
    <xf numFmtId="0" fontId="40" fillId="0" borderId="0" xfId="6" applyFont="1" applyAlignment="1">
      <alignment horizontal="center" vertical="center"/>
    </xf>
    <xf numFmtId="0" fontId="42" fillId="4" borderId="5" xfId="6" applyFont="1" applyFill="1" applyBorder="1" applyAlignment="1">
      <alignment horizontal="center" vertical="center"/>
    </xf>
    <xf numFmtId="0" fontId="22" fillId="0" borderId="0" xfId="6" applyFont="1" applyAlignment="1">
      <alignment horizontal="left"/>
    </xf>
    <xf numFmtId="0" fontId="44" fillId="4" borderId="22" xfId="6" applyFont="1" applyFill="1" applyBorder="1" applyAlignment="1">
      <alignment horizontal="center" vertical="center" wrapText="1"/>
    </xf>
    <xf numFmtId="0" fontId="44" fillId="4" borderId="23" xfId="6" applyFont="1" applyFill="1" applyBorder="1" applyAlignment="1">
      <alignment horizontal="center" vertical="center" wrapText="1"/>
    </xf>
    <xf numFmtId="0" fontId="39" fillId="4" borderId="22" xfId="6" applyFont="1" applyFill="1" applyBorder="1" applyAlignment="1">
      <alignment horizontal="center" vertical="center" wrapText="1"/>
    </xf>
    <xf numFmtId="0" fontId="39" fillId="4" borderId="23" xfId="6" applyFont="1" applyFill="1" applyBorder="1" applyAlignment="1">
      <alignment horizontal="center" vertical="center" wrapText="1"/>
    </xf>
    <xf numFmtId="0" fontId="39" fillId="8" borderId="22" xfId="6" applyFont="1" applyFill="1" applyBorder="1" applyAlignment="1">
      <alignment horizontal="center" vertical="center" wrapText="1"/>
    </xf>
    <xf numFmtId="0" fontId="39" fillId="8" borderId="17" xfId="6" applyFont="1" applyFill="1" applyBorder="1" applyAlignment="1">
      <alignment horizontal="center" vertical="center" wrapText="1"/>
    </xf>
    <xf numFmtId="0" fontId="39" fillId="8" borderId="22" xfId="6" applyFont="1" applyFill="1" applyBorder="1" applyAlignment="1">
      <alignment horizontal="center" vertical="center"/>
    </xf>
    <xf numFmtId="0" fontId="39" fillId="8" borderId="17" xfId="6" applyFont="1" applyFill="1" applyBorder="1" applyAlignment="1">
      <alignment horizontal="center" vertical="center"/>
    </xf>
  </cellXfs>
  <cellStyles count="12">
    <cellStyle name="Comma" xfId="11" builtinId="3"/>
    <cellStyle name="Comma 2" xfId="4" xr:uid="{00000000-0005-0000-0000-000000000000}"/>
    <cellStyle name="Comma 2 2" xfId="7" xr:uid="{00000000-0005-0000-0000-000001000000}"/>
    <cellStyle name="Hyperlink 2" xfId="8" xr:uid="{00000000-0005-0000-0000-000002000000}"/>
    <cellStyle name="Normal" xfId="0" builtinId="0"/>
    <cellStyle name="Normal 11" xfId="6" xr:uid="{00000000-0005-0000-0000-000004000000}"/>
    <cellStyle name="Normal 2" xfId="1" xr:uid="{00000000-0005-0000-0000-000005000000}"/>
    <cellStyle name="Normal 2 2" xfId="5" xr:uid="{00000000-0005-0000-0000-000006000000}"/>
    <cellStyle name="Normal 2 3 2" xfId="10" xr:uid="{00000000-0005-0000-0000-000007000000}"/>
    <cellStyle name="Normal 3" xfId="3" xr:uid="{00000000-0005-0000-0000-000008000000}"/>
    <cellStyle name="Normal_bao cao chi tieu hang thang XDVTH cut off 31 07" xfId="9" xr:uid="{00000000-0005-0000-0000-000009000000}"/>
    <cellStyle name="Percent" xfId="2" builtinId="5"/>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12" Type="http://schemas.openxmlformats.org/officeDocument/2006/relationships/sharedStrings" Target="sharedStrings.xml"/><Relationship Id="rId16" Type="http://schemas.openxmlformats.org/officeDocument/2006/relationships/externalLink" Target="externalLinks/externalLink8.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113" Type="http://schemas.openxmlformats.org/officeDocument/2006/relationships/calcChain" Target="calcChain.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08" Type="http://schemas.openxmlformats.org/officeDocument/2006/relationships/externalLink" Target="externalLinks/externalLink100.xml"/><Relationship Id="rId54" Type="http://schemas.openxmlformats.org/officeDocument/2006/relationships/externalLink" Target="externalLinks/externalLink46.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theme" Target="theme/theme1.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2.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0</xdr:col>
      <xdr:colOff>31295</xdr:colOff>
      <xdr:row>0</xdr:row>
      <xdr:rowOff>76199</xdr:rowOff>
    </xdr:from>
    <xdr:to>
      <xdr:col>1</xdr:col>
      <xdr:colOff>526275</xdr:colOff>
      <xdr:row>3</xdr:row>
      <xdr:rowOff>54428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295" y="0"/>
          <a:ext cx="122523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31295</xdr:colOff>
      <xdr:row>0</xdr:row>
      <xdr:rowOff>76199</xdr:rowOff>
    </xdr:from>
    <xdr:to>
      <xdr:col>1</xdr:col>
      <xdr:colOff>526275</xdr:colOff>
      <xdr:row>3</xdr:row>
      <xdr:rowOff>54428</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295" y="0"/>
          <a:ext cx="119030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40821</xdr:colOff>
      <xdr:row>0</xdr:row>
      <xdr:rowOff>149678</xdr:rowOff>
    </xdr:from>
    <xdr:to>
      <xdr:col>1</xdr:col>
      <xdr:colOff>890709</xdr:colOff>
      <xdr:row>3</xdr:row>
      <xdr:rowOff>89646</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21" y="149678"/>
          <a:ext cx="1373763" cy="597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0</xdr:row>
      <xdr:rowOff>85725</xdr:rowOff>
    </xdr:from>
    <xdr:to>
      <xdr:col>1</xdr:col>
      <xdr:colOff>423620</xdr:colOff>
      <xdr:row>1</xdr:row>
      <xdr:rowOff>219075</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85725"/>
          <a:ext cx="107132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absoluteAnchor>
    <xdr:pos x="22411" y="0"/>
    <xdr:ext cx="1931200" cy="981915"/>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11" y="0"/>
          <a:ext cx="1931200" cy="9819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oneCellAnchor>
    <xdr:from>
      <xdr:col>3</xdr:col>
      <xdr:colOff>4095750</xdr:colOff>
      <xdr:row>11</xdr:row>
      <xdr:rowOff>0</xdr:rowOff>
    </xdr:from>
    <xdr:ext cx="9525" cy="85725"/>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 name="Picture 2">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 name="Picture 2">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 name="Picture 2">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 name="Picture 2">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 name="Picture 2">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 name="Picture 8">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 name="Picture 2">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 name="Picture 2">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 name="Picture 6">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 name="Picture 2">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5" name="Picture 2">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6" name="Picture 14">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7" name="Picture 2">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8" name="Picture 2">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9" name="Picture 6">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0" name="Picture 2">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1" name="Picture 2">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2" name="Picture 2">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3" name="Picture 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4" name="Picture 2">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5" name="Picture 6">
          <a:extLst>
            <a:ext uri="{FF2B5EF4-FFF2-40B4-BE49-F238E27FC236}">
              <a16:creationId xmlns:a16="http://schemas.microsoft.com/office/drawing/2014/main" id="{00000000-0008-0000-05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6" name="Picture 2">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7" name="Picture 2">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8" name="Picture 8">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9" name="Picture 2">
          <a:extLst>
            <a:ext uri="{FF2B5EF4-FFF2-40B4-BE49-F238E27FC236}">
              <a16:creationId xmlns:a16="http://schemas.microsoft.com/office/drawing/2014/main" id="{00000000-0008-0000-0500-00001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0" name="Picture 2">
          <a:extLst>
            <a:ext uri="{FF2B5EF4-FFF2-40B4-BE49-F238E27FC236}">
              <a16:creationId xmlns:a16="http://schemas.microsoft.com/office/drawing/2014/main" id="{00000000-0008-0000-0500-00001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1" name="Picture 6">
          <a:extLst>
            <a:ext uri="{FF2B5EF4-FFF2-40B4-BE49-F238E27FC236}">
              <a16:creationId xmlns:a16="http://schemas.microsoft.com/office/drawing/2014/main" id="{00000000-0008-0000-0500-00001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2" name="Picture 2">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3" name="Picture 2">
          <a:extLst>
            <a:ext uri="{FF2B5EF4-FFF2-40B4-BE49-F238E27FC236}">
              <a16:creationId xmlns:a16="http://schemas.microsoft.com/office/drawing/2014/main" id="{00000000-0008-0000-0500-00002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4" name="Picture 14">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5" name="Picture 2">
          <a:extLst>
            <a:ext uri="{FF2B5EF4-FFF2-40B4-BE49-F238E27FC236}">
              <a16:creationId xmlns:a16="http://schemas.microsoft.com/office/drawing/2014/main" id="{00000000-0008-0000-0500-00002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6" name="Picture 2">
          <a:extLst>
            <a:ext uri="{FF2B5EF4-FFF2-40B4-BE49-F238E27FC236}">
              <a16:creationId xmlns:a16="http://schemas.microsoft.com/office/drawing/2014/main" id="{00000000-0008-0000-0500-00002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7" name="Picture 6">
          <a:extLst>
            <a:ext uri="{FF2B5EF4-FFF2-40B4-BE49-F238E27FC236}">
              <a16:creationId xmlns:a16="http://schemas.microsoft.com/office/drawing/2014/main" id="{00000000-0008-0000-0500-00002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8" name="Picture 2">
          <a:extLst>
            <a:ext uri="{FF2B5EF4-FFF2-40B4-BE49-F238E27FC236}">
              <a16:creationId xmlns:a16="http://schemas.microsoft.com/office/drawing/2014/main" id="{00000000-0008-0000-0500-00002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9" name="Picture 2">
          <a:extLst>
            <a:ext uri="{FF2B5EF4-FFF2-40B4-BE49-F238E27FC236}">
              <a16:creationId xmlns:a16="http://schemas.microsoft.com/office/drawing/2014/main" id="{00000000-0008-0000-0500-00002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0" name="Picture 2">
          <a:extLst>
            <a:ext uri="{FF2B5EF4-FFF2-40B4-BE49-F238E27FC236}">
              <a16:creationId xmlns:a16="http://schemas.microsoft.com/office/drawing/2014/main" id="{00000000-0008-0000-0500-00002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1" name="Picture 2">
          <a:extLst>
            <a:ext uri="{FF2B5EF4-FFF2-40B4-BE49-F238E27FC236}">
              <a16:creationId xmlns:a16="http://schemas.microsoft.com/office/drawing/2014/main" id="{00000000-0008-0000-0500-00002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2" name="Picture 2">
          <a:extLst>
            <a:ext uri="{FF2B5EF4-FFF2-40B4-BE49-F238E27FC236}">
              <a16:creationId xmlns:a16="http://schemas.microsoft.com/office/drawing/2014/main" id="{00000000-0008-0000-0500-00002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3" name="Picture 6">
          <a:extLst>
            <a:ext uri="{FF2B5EF4-FFF2-40B4-BE49-F238E27FC236}">
              <a16:creationId xmlns:a16="http://schemas.microsoft.com/office/drawing/2014/main" id="{00000000-0008-0000-0500-00002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4" name="Picture 2">
          <a:extLst>
            <a:ext uri="{FF2B5EF4-FFF2-40B4-BE49-F238E27FC236}">
              <a16:creationId xmlns:a16="http://schemas.microsoft.com/office/drawing/2014/main" id="{00000000-0008-0000-0500-00002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5" name="Picture 2">
          <a:extLst>
            <a:ext uri="{FF2B5EF4-FFF2-40B4-BE49-F238E27FC236}">
              <a16:creationId xmlns:a16="http://schemas.microsoft.com/office/drawing/2014/main" id="{00000000-0008-0000-0500-00002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6" name="Picture 8">
          <a:extLst>
            <a:ext uri="{FF2B5EF4-FFF2-40B4-BE49-F238E27FC236}">
              <a16:creationId xmlns:a16="http://schemas.microsoft.com/office/drawing/2014/main" id="{00000000-0008-0000-0500-00002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7" name="Picture 2">
          <a:extLst>
            <a:ext uri="{FF2B5EF4-FFF2-40B4-BE49-F238E27FC236}">
              <a16:creationId xmlns:a16="http://schemas.microsoft.com/office/drawing/2014/main" id="{00000000-0008-0000-0500-00002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8" name="Picture 2">
          <a:extLst>
            <a:ext uri="{FF2B5EF4-FFF2-40B4-BE49-F238E27FC236}">
              <a16:creationId xmlns:a16="http://schemas.microsoft.com/office/drawing/2014/main" id="{00000000-0008-0000-0500-00003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9" name="Picture 6">
          <a:extLst>
            <a:ext uri="{FF2B5EF4-FFF2-40B4-BE49-F238E27FC236}">
              <a16:creationId xmlns:a16="http://schemas.microsoft.com/office/drawing/2014/main" id="{00000000-0008-0000-0500-00003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0" name="Picture 2">
          <a:extLst>
            <a:ext uri="{FF2B5EF4-FFF2-40B4-BE49-F238E27FC236}">
              <a16:creationId xmlns:a16="http://schemas.microsoft.com/office/drawing/2014/main" id="{00000000-0008-0000-0500-00003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1" name="Picture 2">
          <a:extLst>
            <a:ext uri="{FF2B5EF4-FFF2-40B4-BE49-F238E27FC236}">
              <a16:creationId xmlns:a16="http://schemas.microsoft.com/office/drawing/2014/main" id="{00000000-0008-0000-0500-00003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2" name="Picture 14">
          <a:extLst>
            <a:ext uri="{FF2B5EF4-FFF2-40B4-BE49-F238E27FC236}">
              <a16:creationId xmlns:a16="http://schemas.microsoft.com/office/drawing/2014/main" id="{00000000-0008-0000-0500-00003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3" name="Picture 2">
          <a:extLst>
            <a:ext uri="{FF2B5EF4-FFF2-40B4-BE49-F238E27FC236}">
              <a16:creationId xmlns:a16="http://schemas.microsoft.com/office/drawing/2014/main" id="{00000000-0008-0000-0500-00003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4" name="Picture 2">
          <a:extLst>
            <a:ext uri="{FF2B5EF4-FFF2-40B4-BE49-F238E27FC236}">
              <a16:creationId xmlns:a16="http://schemas.microsoft.com/office/drawing/2014/main" id="{00000000-0008-0000-0500-00003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5" name="Picture 6">
          <a:extLst>
            <a:ext uri="{FF2B5EF4-FFF2-40B4-BE49-F238E27FC236}">
              <a16:creationId xmlns:a16="http://schemas.microsoft.com/office/drawing/2014/main" id="{00000000-0008-0000-0500-00003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6" name="Picture 2">
          <a:extLst>
            <a:ext uri="{FF2B5EF4-FFF2-40B4-BE49-F238E27FC236}">
              <a16:creationId xmlns:a16="http://schemas.microsoft.com/office/drawing/2014/main" id="{00000000-0008-0000-0500-00003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7" name="Picture 2">
          <a:extLst>
            <a:ext uri="{FF2B5EF4-FFF2-40B4-BE49-F238E27FC236}">
              <a16:creationId xmlns:a16="http://schemas.microsoft.com/office/drawing/2014/main" id="{00000000-0008-0000-0500-00003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8" name="Picture 2">
          <a:extLst>
            <a:ext uri="{FF2B5EF4-FFF2-40B4-BE49-F238E27FC236}">
              <a16:creationId xmlns:a16="http://schemas.microsoft.com/office/drawing/2014/main" id="{00000000-0008-0000-0500-00003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9" name="Picture 2">
          <a:extLst>
            <a:ext uri="{FF2B5EF4-FFF2-40B4-BE49-F238E27FC236}">
              <a16:creationId xmlns:a16="http://schemas.microsoft.com/office/drawing/2014/main" id="{00000000-0008-0000-0500-00003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0" name="Picture 2">
          <a:extLst>
            <a:ext uri="{FF2B5EF4-FFF2-40B4-BE49-F238E27FC236}">
              <a16:creationId xmlns:a16="http://schemas.microsoft.com/office/drawing/2014/main" id="{00000000-0008-0000-0500-00003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1" name="Picture 6">
          <a:extLst>
            <a:ext uri="{FF2B5EF4-FFF2-40B4-BE49-F238E27FC236}">
              <a16:creationId xmlns:a16="http://schemas.microsoft.com/office/drawing/2014/main" id="{00000000-0008-0000-0500-00003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2" name="Picture 2">
          <a:extLst>
            <a:ext uri="{FF2B5EF4-FFF2-40B4-BE49-F238E27FC236}">
              <a16:creationId xmlns:a16="http://schemas.microsoft.com/office/drawing/2014/main" id="{00000000-0008-0000-0500-00003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3" name="Picture 2">
          <a:extLst>
            <a:ext uri="{FF2B5EF4-FFF2-40B4-BE49-F238E27FC236}">
              <a16:creationId xmlns:a16="http://schemas.microsoft.com/office/drawing/2014/main" id="{00000000-0008-0000-0500-00003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4" name="Picture 8">
          <a:extLst>
            <a:ext uri="{FF2B5EF4-FFF2-40B4-BE49-F238E27FC236}">
              <a16:creationId xmlns:a16="http://schemas.microsoft.com/office/drawing/2014/main" id="{00000000-0008-0000-0500-00004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5" name="Picture 2">
          <a:extLst>
            <a:ext uri="{FF2B5EF4-FFF2-40B4-BE49-F238E27FC236}">
              <a16:creationId xmlns:a16="http://schemas.microsoft.com/office/drawing/2014/main" id="{00000000-0008-0000-0500-00004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6" name="Picture 2">
          <a:extLst>
            <a:ext uri="{FF2B5EF4-FFF2-40B4-BE49-F238E27FC236}">
              <a16:creationId xmlns:a16="http://schemas.microsoft.com/office/drawing/2014/main" id="{00000000-0008-0000-0500-00004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7" name="Picture 6">
          <a:extLst>
            <a:ext uri="{FF2B5EF4-FFF2-40B4-BE49-F238E27FC236}">
              <a16:creationId xmlns:a16="http://schemas.microsoft.com/office/drawing/2014/main" id="{00000000-0008-0000-0500-00004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8" name="Picture 2">
          <a:extLst>
            <a:ext uri="{FF2B5EF4-FFF2-40B4-BE49-F238E27FC236}">
              <a16:creationId xmlns:a16="http://schemas.microsoft.com/office/drawing/2014/main" id="{00000000-0008-0000-0500-00004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9" name="Picture 2">
          <a:extLst>
            <a:ext uri="{FF2B5EF4-FFF2-40B4-BE49-F238E27FC236}">
              <a16:creationId xmlns:a16="http://schemas.microsoft.com/office/drawing/2014/main" id="{00000000-0008-0000-0500-00004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0" name="Picture 14">
          <a:extLst>
            <a:ext uri="{FF2B5EF4-FFF2-40B4-BE49-F238E27FC236}">
              <a16:creationId xmlns:a16="http://schemas.microsoft.com/office/drawing/2014/main" id="{00000000-0008-0000-0500-00004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1" name="Picture 2">
          <a:extLst>
            <a:ext uri="{FF2B5EF4-FFF2-40B4-BE49-F238E27FC236}">
              <a16:creationId xmlns:a16="http://schemas.microsoft.com/office/drawing/2014/main" id="{00000000-0008-0000-0500-00004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2" name="Picture 2">
          <a:extLst>
            <a:ext uri="{FF2B5EF4-FFF2-40B4-BE49-F238E27FC236}">
              <a16:creationId xmlns:a16="http://schemas.microsoft.com/office/drawing/2014/main" id="{00000000-0008-0000-0500-00004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3" name="Picture 6">
          <a:extLst>
            <a:ext uri="{FF2B5EF4-FFF2-40B4-BE49-F238E27FC236}">
              <a16:creationId xmlns:a16="http://schemas.microsoft.com/office/drawing/2014/main" id="{00000000-0008-0000-0500-00004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4" name="Picture 2">
          <a:extLst>
            <a:ext uri="{FF2B5EF4-FFF2-40B4-BE49-F238E27FC236}">
              <a16:creationId xmlns:a16="http://schemas.microsoft.com/office/drawing/2014/main" id="{00000000-0008-0000-0500-00004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5" name="Picture 2">
          <a:extLst>
            <a:ext uri="{FF2B5EF4-FFF2-40B4-BE49-F238E27FC236}">
              <a16:creationId xmlns:a16="http://schemas.microsoft.com/office/drawing/2014/main" id="{00000000-0008-0000-0500-00004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6" name="Picture 2">
          <a:extLst>
            <a:ext uri="{FF2B5EF4-FFF2-40B4-BE49-F238E27FC236}">
              <a16:creationId xmlns:a16="http://schemas.microsoft.com/office/drawing/2014/main" id="{00000000-0008-0000-0500-00004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7" name="Picture 2">
          <a:extLst>
            <a:ext uri="{FF2B5EF4-FFF2-40B4-BE49-F238E27FC236}">
              <a16:creationId xmlns:a16="http://schemas.microsoft.com/office/drawing/2014/main" id="{00000000-0008-0000-0500-00004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8" name="Picture 2">
          <a:extLst>
            <a:ext uri="{FF2B5EF4-FFF2-40B4-BE49-F238E27FC236}">
              <a16:creationId xmlns:a16="http://schemas.microsoft.com/office/drawing/2014/main" id="{00000000-0008-0000-0500-00004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9" name="Picture 6">
          <a:extLst>
            <a:ext uri="{FF2B5EF4-FFF2-40B4-BE49-F238E27FC236}">
              <a16:creationId xmlns:a16="http://schemas.microsoft.com/office/drawing/2014/main" id="{00000000-0008-0000-0500-00004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0" name="Picture 2">
          <a:extLst>
            <a:ext uri="{FF2B5EF4-FFF2-40B4-BE49-F238E27FC236}">
              <a16:creationId xmlns:a16="http://schemas.microsoft.com/office/drawing/2014/main" id="{00000000-0008-0000-0500-00005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1" name="Picture 2">
          <a:extLst>
            <a:ext uri="{FF2B5EF4-FFF2-40B4-BE49-F238E27FC236}">
              <a16:creationId xmlns:a16="http://schemas.microsoft.com/office/drawing/2014/main" id="{00000000-0008-0000-0500-00005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2" name="Picture 8">
          <a:extLst>
            <a:ext uri="{FF2B5EF4-FFF2-40B4-BE49-F238E27FC236}">
              <a16:creationId xmlns:a16="http://schemas.microsoft.com/office/drawing/2014/main" id="{00000000-0008-0000-0500-00005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3" name="Picture 2">
          <a:extLst>
            <a:ext uri="{FF2B5EF4-FFF2-40B4-BE49-F238E27FC236}">
              <a16:creationId xmlns:a16="http://schemas.microsoft.com/office/drawing/2014/main" id="{00000000-0008-0000-0500-00005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4" name="Picture 2">
          <a:extLst>
            <a:ext uri="{FF2B5EF4-FFF2-40B4-BE49-F238E27FC236}">
              <a16:creationId xmlns:a16="http://schemas.microsoft.com/office/drawing/2014/main" id="{00000000-0008-0000-0500-00005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5" name="Picture 6">
          <a:extLst>
            <a:ext uri="{FF2B5EF4-FFF2-40B4-BE49-F238E27FC236}">
              <a16:creationId xmlns:a16="http://schemas.microsoft.com/office/drawing/2014/main" id="{00000000-0008-0000-0500-00005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6" name="Picture 2">
          <a:extLst>
            <a:ext uri="{FF2B5EF4-FFF2-40B4-BE49-F238E27FC236}">
              <a16:creationId xmlns:a16="http://schemas.microsoft.com/office/drawing/2014/main" id="{00000000-0008-0000-0500-00005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7" name="Picture 2">
          <a:extLst>
            <a:ext uri="{FF2B5EF4-FFF2-40B4-BE49-F238E27FC236}">
              <a16:creationId xmlns:a16="http://schemas.microsoft.com/office/drawing/2014/main" id="{00000000-0008-0000-0500-00005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8" name="Picture 14">
          <a:extLst>
            <a:ext uri="{FF2B5EF4-FFF2-40B4-BE49-F238E27FC236}">
              <a16:creationId xmlns:a16="http://schemas.microsoft.com/office/drawing/2014/main" id="{00000000-0008-0000-0500-00005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9" name="Picture 2">
          <a:extLst>
            <a:ext uri="{FF2B5EF4-FFF2-40B4-BE49-F238E27FC236}">
              <a16:creationId xmlns:a16="http://schemas.microsoft.com/office/drawing/2014/main" id="{00000000-0008-0000-0500-00005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0" name="Picture 2">
          <a:extLst>
            <a:ext uri="{FF2B5EF4-FFF2-40B4-BE49-F238E27FC236}">
              <a16:creationId xmlns:a16="http://schemas.microsoft.com/office/drawing/2014/main" id="{00000000-0008-0000-0500-00005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1" name="Picture 6">
          <a:extLst>
            <a:ext uri="{FF2B5EF4-FFF2-40B4-BE49-F238E27FC236}">
              <a16:creationId xmlns:a16="http://schemas.microsoft.com/office/drawing/2014/main" id="{00000000-0008-0000-0500-00005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2" name="Picture 2">
          <a:extLst>
            <a:ext uri="{FF2B5EF4-FFF2-40B4-BE49-F238E27FC236}">
              <a16:creationId xmlns:a16="http://schemas.microsoft.com/office/drawing/2014/main" id="{00000000-0008-0000-0500-00005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3" name="Picture 2">
          <a:extLst>
            <a:ext uri="{FF2B5EF4-FFF2-40B4-BE49-F238E27FC236}">
              <a16:creationId xmlns:a16="http://schemas.microsoft.com/office/drawing/2014/main" id="{00000000-0008-0000-0500-00005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4" name="Picture 2">
          <a:extLst>
            <a:ext uri="{FF2B5EF4-FFF2-40B4-BE49-F238E27FC236}">
              <a16:creationId xmlns:a16="http://schemas.microsoft.com/office/drawing/2014/main" id="{00000000-0008-0000-0500-00005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5" name="Picture 2">
          <a:extLst>
            <a:ext uri="{FF2B5EF4-FFF2-40B4-BE49-F238E27FC236}">
              <a16:creationId xmlns:a16="http://schemas.microsoft.com/office/drawing/2014/main" id="{00000000-0008-0000-0500-00005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6" name="Picture 2">
          <a:extLst>
            <a:ext uri="{FF2B5EF4-FFF2-40B4-BE49-F238E27FC236}">
              <a16:creationId xmlns:a16="http://schemas.microsoft.com/office/drawing/2014/main" id="{00000000-0008-0000-0500-00006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7" name="Picture 6">
          <a:extLst>
            <a:ext uri="{FF2B5EF4-FFF2-40B4-BE49-F238E27FC236}">
              <a16:creationId xmlns:a16="http://schemas.microsoft.com/office/drawing/2014/main" id="{00000000-0008-0000-0500-00006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8" name="Picture 2">
          <a:extLst>
            <a:ext uri="{FF2B5EF4-FFF2-40B4-BE49-F238E27FC236}">
              <a16:creationId xmlns:a16="http://schemas.microsoft.com/office/drawing/2014/main" id="{00000000-0008-0000-0500-00006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9" name="Picture 2">
          <a:extLst>
            <a:ext uri="{FF2B5EF4-FFF2-40B4-BE49-F238E27FC236}">
              <a16:creationId xmlns:a16="http://schemas.microsoft.com/office/drawing/2014/main" id="{00000000-0008-0000-0500-00006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0" name="Picture 8">
          <a:extLst>
            <a:ext uri="{FF2B5EF4-FFF2-40B4-BE49-F238E27FC236}">
              <a16:creationId xmlns:a16="http://schemas.microsoft.com/office/drawing/2014/main" id="{00000000-0008-0000-0500-00006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1" name="Picture 2">
          <a:extLst>
            <a:ext uri="{FF2B5EF4-FFF2-40B4-BE49-F238E27FC236}">
              <a16:creationId xmlns:a16="http://schemas.microsoft.com/office/drawing/2014/main" id="{00000000-0008-0000-0500-00006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2" name="Picture 2">
          <a:extLst>
            <a:ext uri="{FF2B5EF4-FFF2-40B4-BE49-F238E27FC236}">
              <a16:creationId xmlns:a16="http://schemas.microsoft.com/office/drawing/2014/main" id="{00000000-0008-0000-0500-00006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3" name="Picture 6">
          <a:extLst>
            <a:ext uri="{FF2B5EF4-FFF2-40B4-BE49-F238E27FC236}">
              <a16:creationId xmlns:a16="http://schemas.microsoft.com/office/drawing/2014/main" id="{00000000-0008-0000-0500-00006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4" name="Picture 2">
          <a:extLst>
            <a:ext uri="{FF2B5EF4-FFF2-40B4-BE49-F238E27FC236}">
              <a16:creationId xmlns:a16="http://schemas.microsoft.com/office/drawing/2014/main" id="{00000000-0008-0000-0500-00006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5" name="Picture 2">
          <a:extLst>
            <a:ext uri="{FF2B5EF4-FFF2-40B4-BE49-F238E27FC236}">
              <a16:creationId xmlns:a16="http://schemas.microsoft.com/office/drawing/2014/main" id="{00000000-0008-0000-0500-00006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6" name="Picture 14">
          <a:extLst>
            <a:ext uri="{FF2B5EF4-FFF2-40B4-BE49-F238E27FC236}">
              <a16:creationId xmlns:a16="http://schemas.microsoft.com/office/drawing/2014/main" id="{00000000-0008-0000-0500-00006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7" name="Picture 2">
          <a:extLst>
            <a:ext uri="{FF2B5EF4-FFF2-40B4-BE49-F238E27FC236}">
              <a16:creationId xmlns:a16="http://schemas.microsoft.com/office/drawing/2014/main" id="{00000000-0008-0000-0500-00006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8" name="Picture 2">
          <a:extLst>
            <a:ext uri="{FF2B5EF4-FFF2-40B4-BE49-F238E27FC236}">
              <a16:creationId xmlns:a16="http://schemas.microsoft.com/office/drawing/2014/main" id="{00000000-0008-0000-0500-00006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9" name="Picture 6">
          <a:extLst>
            <a:ext uri="{FF2B5EF4-FFF2-40B4-BE49-F238E27FC236}">
              <a16:creationId xmlns:a16="http://schemas.microsoft.com/office/drawing/2014/main" id="{00000000-0008-0000-0500-00006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0" name="Picture 2">
          <a:extLst>
            <a:ext uri="{FF2B5EF4-FFF2-40B4-BE49-F238E27FC236}">
              <a16:creationId xmlns:a16="http://schemas.microsoft.com/office/drawing/2014/main" id="{00000000-0008-0000-0500-00006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1" name="Picture 2">
          <a:extLst>
            <a:ext uri="{FF2B5EF4-FFF2-40B4-BE49-F238E27FC236}">
              <a16:creationId xmlns:a16="http://schemas.microsoft.com/office/drawing/2014/main" id="{00000000-0008-0000-0500-00006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2" name="Picture 2">
          <a:extLst>
            <a:ext uri="{FF2B5EF4-FFF2-40B4-BE49-F238E27FC236}">
              <a16:creationId xmlns:a16="http://schemas.microsoft.com/office/drawing/2014/main" id="{00000000-0008-0000-0500-00007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3" name="Picture 2">
          <a:extLst>
            <a:ext uri="{FF2B5EF4-FFF2-40B4-BE49-F238E27FC236}">
              <a16:creationId xmlns:a16="http://schemas.microsoft.com/office/drawing/2014/main" id="{00000000-0008-0000-0500-00007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4" name="Picture 2">
          <a:extLst>
            <a:ext uri="{FF2B5EF4-FFF2-40B4-BE49-F238E27FC236}">
              <a16:creationId xmlns:a16="http://schemas.microsoft.com/office/drawing/2014/main" id="{00000000-0008-0000-0500-00007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5" name="Picture 6">
          <a:extLst>
            <a:ext uri="{FF2B5EF4-FFF2-40B4-BE49-F238E27FC236}">
              <a16:creationId xmlns:a16="http://schemas.microsoft.com/office/drawing/2014/main" id="{00000000-0008-0000-0500-00007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6" name="Picture 2">
          <a:extLst>
            <a:ext uri="{FF2B5EF4-FFF2-40B4-BE49-F238E27FC236}">
              <a16:creationId xmlns:a16="http://schemas.microsoft.com/office/drawing/2014/main" id="{00000000-0008-0000-0500-00007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7" name="Picture 2">
          <a:extLst>
            <a:ext uri="{FF2B5EF4-FFF2-40B4-BE49-F238E27FC236}">
              <a16:creationId xmlns:a16="http://schemas.microsoft.com/office/drawing/2014/main" id="{00000000-0008-0000-0500-00007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8" name="Picture 8">
          <a:extLst>
            <a:ext uri="{FF2B5EF4-FFF2-40B4-BE49-F238E27FC236}">
              <a16:creationId xmlns:a16="http://schemas.microsoft.com/office/drawing/2014/main" id="{00000000-0008-0000-0500-00007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9" name="Picture 2">
          <a:extLst>
            <a:ext uri="{FF2B5EF4-FFF2-40B4-BE49-F238E27FC236}">
              <a16:creationId xmlns:a16="http://schemas.microsoft.com/office/drawing/2014/main" id="{00000000-0008-0000-0500-00007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0" name="Picture 2">
          <a:extLst>
            <a:ext uri="{FF2B5EF4-FFF2-40B4-BE49-F238E27FC236}">
              <a16:creationId xmlns:a16="http://schemas.microsoft.com/office/drawing/2014/main" id="{00000000-0008-0000-0500-00007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1" name="Picture 6">
          <a:extLst>
            <a:ext uri="{FF2B5EF4-FFF2-40B4-BE49-F238E27FC236}">
              <a16:creationId xmlns:a16="http://schemas.microsoft.com/office/drawing/2014/main" id="{00000000-0008-0000-0500-00007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2" name="Picture 2">
          <a:extLst>
            <a:ext uri="{FF2B5EF4-FFF2-40B4-BE49-F238E27FC236}">
              <a16:creationId xmlns:a16="http://schemas.microsoft.com/office/drawing/2014/main" id="{00000000-0008-0000-0500-00007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3" name="Picture 2">
          <a:extLst>
            <a:ext uri="{FF2B5EF4-FFF2-40B4-BE49-F238E27FC236}">
              <a16:creationId xmlns:a16="http://schemas.microsoft.com/office/drawing/2014/main" id="{00000000-0008-0000-0500-00007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4" name="Picture 14">
          <a:extLst>
            <a:ext uri="{FF2B5EF4-FFF2-40B4-BE49-F238E27FC236}">
              <a16:creationId xmlns:a16="http://schemas.microsoft.com/office/drawing/2014/main" id="{00000000-0008-0000-0500-00007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5" name="Picture 2">
          <a:extLst>
            <a:ext uri="{FF2B5EF4-FFF2-40B4-BE49-F238E27FC236}">
              <a16:creationId xmlns:a16="http://schemas.microsoft.com/office/drawing/2014/main" id="{00000000-0008-0000-0500-00007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6" name="Picture 2">
          <a:extLst>
            <a:ext uri="{FF2B5EF4-FFF2-40B4-BE49-F238E27FC236}">
              <a16:creationId xmlns:a16="http://schemas.microsoft.com/office/drawing/2014/main" id="{00000000-0008-0000-0500-00007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7" name="Picture 6">
          <a:extLst>
            <a:ext uri="{FF2B5EF4-FFF2-40B4-BE49-F238E27FC236}">
              <a16:creationId xmlns:a16="http://schemas.microsoft.com/office/drawing/2014/main" id="{00000000-0008-0000-0500-00007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8" name="Picture 2">
          <a:extLst>
            <a:ext uri="{FF2B5EF4-FFF2-40B4-BE49-F238E27FC236}">
              <a16:creationId xmlns:a16="http://schemas.microsoft.com/office/drawing/2014/main" id="{00000000-0008-0000-0500-00008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9" name="Picture 2">
          <a:extLst>
            <a:ext uri="{FF2B5EF4-FFF2-40B4-BE49-F238E27FC236}">
              <a16:creationId xmlns:a16="http://schemas.microsoft.com/office/drawing/2014/main" id="{00000000-0008-0000-0500-00008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0" name="Picture 2">
          <a:extLst>
            <a:ext uri="{FF2B5EF4-FFF2-40B4-BE49-F238E27FC236}">
              <a16:creationId xmlns:a16="http://schemas.microsoft.com/office/drawing/2014/main" id="{00000000-0008-0000-0500-00008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1" name="Picture 2">
          <a:extLst>
            <a:ext uri="{FF2B5EF4-FFF2-40B4-BE49-F238E27FC236}">
              <a16:creationId xmlns:a16="http://schemas.microsoft.com/office/drawing/2014/main" id="{00000000-0008-0000-0500-00008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2" name="Picture 2">
          <a:extLst>
            <a:ext uri="{FF2B5EF4-FFF2-40B4-BE49-F238E27FC236}">
              <a16:creationId xmlns:a16="http://schemas.microsoft.com/office/drawing/2014/main" id="{00000000-0008-0000-0500-00008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3" name="Picture 6">
          <a:extLst>
            <a:ext uri="{FF2B5EF4-FFF2-40B4-BE49-F238E27FC236}">
              <a16:creationId xmlns:a16="http://schemas.microsoft.com/office/drawing/2014/main" id="{00000000-0008-0000-0500-00008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4" name="Picture 2">
          <a:extLst>
            <a:ext uri="{FF2B5EF4-FFF2-40B4-BE49-F238E27FC236}">
              <a16:creationId xmlns:a16="http://schemas.microsoft.com/office/drawing/2014/main" id="{00000000-0008-0000-0500-00008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5" name="Picture 2">
          <a:extLst>
            <a:ext uri="{FF2B5EF4-FFF2-40B4-BE49-F238E27FC236}">
              <a16:creationId xmlns:a16="http://schemas.microsoft.com/office/drawing/2014/main" id="{00000000-0008-0000-0500-00008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6" name="Picture 8">
          <a:extLst>
            <a:ext uri="{FF2B5EF4-FFF2-40B4-BE49-F238E27FC236}">
              <a16:creationId xmlns:a16="http://schemas.microsoft.com/office/drawing/2014/main" id="{00000000-0008-0000-0500-00008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7" name="Picture 2">
          <a:extLst>
            <a:ext uri="{FF2B5EF4-FFF2-40B4-BE49-F238E27FC236}">
              <a16:creationId xmlns:a16="http://schemas.microsoft.com/office/drawing/2014/main" id="{00000000-0008-0000-0500-00008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8" name="Picture 2">
          <a:extLst>
            <a:ext uri="{FF2B5EF4-FFF2-40B4-BE49-F238E27FC236}">
              <a16:creationId xmlns:a16="http://schemas.microsoft.com/office/drawing/2014/main" id="{00000000-0008-0000-0500-00008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9" name="Picture 6">
          <a:extLst>
            <a:ext uri="{FF2B5EF4-FFF2-40B4-BE49-F238E27FC236}">
              <a16:creationId xmlns:a16="http://schemas.microsoft.com/office/drawing/2014/main" id="{00000000-0008-0000-0500-00008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0" name="Picture 2">
          <a:extLst>
            <a:ext uri="{FF2B5EF4-FFF2-40B4-BE49-F238E27FC236}">
              <a16:creationId xmlns:a16="http://schemas.microsoft.com/office/drawing/2014/main" id="{00000000-0008-0000-0500-00008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1" name="Picture 2">
          <a:extLst>
            <a:ext uri="{FF2B5EF4-FFF2-40B4-BE49-F238E27FC236}">
              <a16:creationId xmlns:a16="http://schemas.microsoft.com/office/drawing/2014/main" id="{00000000-0008-0000-0500-00008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2" name="Picture 14">
          <a:extLst>
            <a:ext uri="{FF2B5EF4-FFF2-40B4-BE49-F238E27FC236}">
              <a16:creationId xmlns:a16="http://schemas.microsoft.com/office/drawing/2014/main" id="{00000000-0008-0000-0500-00008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3" name="Picture 2">
          <a:extLst>
            <a:ext uri="{FF2B5EF4-FFF2-40B4-BE49-F238E27FC236}">
              <a16:creationId xmlns:a16="http://schemas.microsoft.com/office/drawing/2014/main" id="{00000000-0008-0000-0500-00008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4" name="Picture 2">
          <a:extLst>
            <a:ext uri="{FF2B5EF4-FFF2-40B4-BE49-F238E27FC236}">
              <a16:creationId xmlns:a16="http://schemas.microsoft.com/office/drawing/2014/main" id="{00000000-0008-0000-0500-00009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5" name="Picture 6">
          <a:extLst>
            <a:ext uri="{FF2B5EF4-FFF2-40B4-BE49-F238E27FC236}">
              <a16:creationId xmlns:a16="http://schemas.microsoft.com/office/drawing/2014/main" id="{00000000-0008-0000-0500-00009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6" name="Picture 2">
          <a:extLst>
            <a:ext uri="{FF2B5EF4-FFF2-40B4-BE49-F238E27FC236}">
              <a16:creationId xmlns:a16="http://schemas.microsoft.com/office/drawing/2014/main" id="{00000000-0008-0000-0500-00009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714625"/>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absoluteAnchor>
    <xdr:pos x="22411" y="0"/>
    <xdr:ext cx="1931200" cy="981915"/>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11" y="0"/>
          <a:ext cx="1931200" cy="9819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oneCellAnchor>
    <xdr:from>
      <xdr:col>3</xdr:col>
      <xdr:colOff>4095750</xdr:colOff>
      <xdr:row>11</xdr:row>
      <xdr:rowOff>0</xdr:rowOff>
    </xdr:from>
    <xdr:ext cx="9525" cy="85725"/>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 name="Picture 2">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 name="Picture 2">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 name="Picture 2">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 name="Picture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 name="Picture 2">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 name="Picture 2">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 name="Picture 8">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 name="Picture 2">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 name="Picture 2">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 name="Picture 6">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 name="Picture 2">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5" name="Picture 2">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6" name="Picture 14">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7" name="Picture 2">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8" name="Picture 2">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9" name="Picture 6">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0" name="Picture 2">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1" name="Picture 2">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2" name="Picture 2">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3" name="Picture 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4" name="Picture 2">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5" name="Picture 6">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6" name="Picture 2">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7" name="Picture 2">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8" name="Picture 8">
          <a:extLst>
            <a:ext uri="{FF2B5EF4-FFF2-40B4-BE49-F238E27FC236}">
              <a16:creationId xmlns:a16="http://schemas.microsoft.com/office/drawing/2014/main" id="{00000000-0008-0000-0600-00001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29" name="Picture 2">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0" name="Picture 2">
          <a:extLst>
            <a:ext uri="{FF2B5EF4-FFF2-40B4-BE49-F238E27FC236}">
              <a16:creationId xmlns:a16="http://schemas.microsoft.com/office/drawing/2014/main" id="{00000000-0008-0000-0600-00001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1" name="Picture 6">
          <a:extLst>
            <a:ext uri="{FF2B5EF4-FFF2-40B4-BE49-F238E27FC236}">
              <a16:creationId xmlns:a16="http://schemas.microsoft.com/office/drawing/2014/main" id="{00000000-0008-0000-0600-00001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2" name="Picture 2">
          <a:extLst>
            <a:ext uri="{FF2B5EF4-FFF2-40B4-BE49-F238E27FC236}">
              <a16:creationId xmlns:a16="http://schemas.microsoft.com/office/drawing/2014/main" id="{00000000-0008-0000-0600-00002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3" name="Picture 2">
          <a:extLst>
            <a:ext uri="{FF2B5EF4-FFF2-40B4-BE49-F238E27FC236}">
              <a16:creationId xmlns:a16="http://schemas.microsoft.com/office/drawing/2014/main" id="{00000000-0008-0000-0600-00002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4" name="Picture 14">
          <a:extLst>
            <a:ext uri="{FF2B5EF4-FFF2-40B4-BE49-F238E27FC236}">
              <a16:creationId xmlns:a16="http://schemas.microsoft.com/office/drawing/2014/main" id="{00000000-0008-0000-0600-00002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5" name="Picture 2">
          <a:extLst>
            <a:ext uri="{FF2B5EF4-FFF2-40B4-BE49-F238E27FC236}">
              <a16:creationId xmlns:a16="http://schemas.microsoft.com/office/drawing/2014/main" id="{00000000-0008-0000-0600-00002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6" name="Picture 2">
          <a:extLst>
            <a:ext uri="{FF2B5EF4-FFF2-40B4-BE49-F238E27FC236}">
              <a16:creationId xmlns:a16="http://schemas.microsoft.com/office/drawing/2014/main" id="{00000000-0008-0000-0600-00002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7" name="Picture 6">
          <a:extLst>
            <a:ext uri="{FF2B5EF4-FFF2-40B4-BE49-F238E27FC236}">
              <a16:creationId xmlns:a16="http://schemas.microsoft.com/office/drawing/2014/main" id="{00000000-0008-0000-0600-00002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8" name="Picture 2">
          <a:extLst>
            <a:ext uri="{FF2B5EF4-FFF2-40B4-BE49-F238E27FC236}">
              <a16:creationId xmlns:a16="http://schemas.microsoft.com/office/drawing/2014/main" id="{00000000-0008-0000-0600-00002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39" name="Picture 2">
          <a:extLst>
            <a:ext uri="{FF2B5EF4-FFF2-40B4-BE49-F238E27FC236}">
              <a16:creationId xmlns:a16="http://schemas.microsoft.com/office/drawing/2014/main" id="{00000000-0008-0000-0600-00002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0" name="Picture 2">
          <a:extLst>
            <a:ext uri="{FF2B5EF4-FFF2-40B4-BE49-F238E27FC236}">
              <a16:creationId xmlns:a16="http://schemas.microsoft.com/office/drawing/2014/main" id="{00000000-0008-0000-0600-00002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1" name="Picture 2">
          <a:extLst>
            <a:ext uri="{FF2B5EF4-FFF2-40B4-BE49-F238E27FC236}">
              <a16:creationId xmlns:a16="http://schemas.microsoft.com/office/drawing/2014/main" id="{00000000-0008-0000-0600-00002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2" name="Picture 2">
          <a:extLst>
            <a:ext uri="{FF2B5EF4-FFF2-40B4-BE49-F238E27FC236}">
              <a16:creationId xmlns:a16="http://schemas.microsoft.com/office/drawing/2014/main" id="{00000000-0008-0000-0600-00002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3" name="Picture 6">
          <a:extLst>
            <a:ext uri="{FF2B5EF4-FFF2-40B4-BE49-F238E27FC236}">
              <a16:creationId xmlns:a16="http://schemas.microsoft.com/office/drawing/2014/main" id="{00000000-0008-0000-0600-00002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4" name="Picture 2">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5" name="Picture 2">
          <a:extLst>
            <a:ext uri="{FF2B5EF4-FFF2-40B4-BE49-F238E27FC236}">
              <a16:creationId xmlns:a16="http://schemas.microsoft.com/office/drawing/2014/main" id="{00000000-0008-0000-0600-00002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6" name="Picture 8">
          <a:extLst>
            <a:ext uri="{FF2B5EF4-FFF2-40B4-BE49-F238E27FC236}">
              <a16:creationId xmlns:a16="http://schemas.microsoft.com/office/drawing/2014/main" id="{00000000-0008-0000-0600-00002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7" name="Picture 2">
          <a:extLst>
            <a:ext uri="{FF2B5EF4-FFF2-40B4-BE49-F238E27FC236}">
              <a16:creationId xmlns:a16="http://schemas.microsoft.com/office/drawing/2014/main" id="{00000000-0008-0000-0600-00002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8" name="Picture 2">
          <a:extLst>
            <a:ext uri="{FF2B5EF4-FFF2-40B4-BE49-F238E27FC236}">
              <a16:creationId xmlns:a16="http://schemas.microsoft.com/office/drawing/2014/main" id="{00000000-0008-0000-0600-00003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49" name="Picture 6">
          <a:extLst>
            <a:ext uri="{FF2B5EF4-FFF2-40B4-BE49-F238E27FC236}">
              <a16:creationId xmlns:a16="http://schemas.microsoft.com/office/drawing/2014/main" id="{00000000-0008-0000-0600-00003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0" name="Picture 2">
          <a:extLst>
            <a:ext uri="{FF2B5EF4-FFF2-40B4-BE49-F238E27FC236}">
              <a16:creationId xmlns:a16="http://schemas.microsoft.com/office/drawing/2014/main" id="{00000000-0008-0000-0600-00003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1" name="Picture 2">
          <a:extLst>
            <a:ext uri="{FF2B5EF4-FFF2-40B4-BE49-F238E27FC236}">
              <a16:creationId xmlns:a16="http://schemas.microsoft.com/office/drawing/2014/main" id="{00000000-0008-0000-0600-00003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2" name="Picture 14">
          <a:extLst>
            <a:ext uri="{FF2B5EF4-FFF2-40B4-BE49-F238E27FC236}">
              <a16:creationId xmlns:a16="http://schemas.microsoft.com/office/drawing/2014/main" id="{00000000-0008-0000-0600-00003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3" name="Picture 2">
          <a:extLst>
            <a:ext uri="{FF2B5EF4-FFF2-40B4-BE49-F238E27FC236}">
              <a16:creationId xmlns:a16="http://schemas.microsoft.com/office/drawing/2014/main" id="{00000000-0008-0000-0600-00003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4" name="Picture 2">
          <a:extLst>
            <a:ext uri="{FF2B5EF4-FFF2-40B4-BE49-F238E27FC236}">
              <a16:creationId xmlns:a16="http://schemas.microsoft.com/office/drawing/2014/main" id="{00000000-0008-0000-0600-00003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5" name="Picture 6">
          <a:extLst>
            <a:ext uri="{FF2B5EF4-FFF2-40B4-BE49-F238E27FC236}">
              <a16:creationId xmlns:a16="http://schemas.microsoft.com/office/drawing/2014/main" id="{00000000-0008-0000-0600-00003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6" name="Picture 2">
          <a:extLst>
            <a:ext uri="{FF2B5EF4-FFF2-40B4-BE49-F238E27FC236}">
              <a16:creationId xmlns:a16="http://schemas.microsoft.com/office/drawing/2014/main" id="{00000000-0008-0000-0600-00003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7" name="Picture 2">
          <a:extLst>
            <a:ext uri="{FF2B5EF4-FFF2-40B4-BE49-F238E27FC236}">
              <a16:creationId xmlns:a16="http://schemas.microsoft.com/office/drawing/2014/main" id="{00000000-0008-0000-0600-00003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8" name="Picture 2">
          <a:extLst>
            <a:ext uri="{FF2B5EF4-FFF2-40B4-BE49-F238E27FC236}">
              <a16:creationId xmlns:a16="http://schemas.microsoft.com/office/drawing/2014/main" id="{00000000-0008-0000-0600-00003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59" name="Picture 2">
          <a:extLst>
            <a:ext uri="{FF2B5EF4-FFF2-40B4-BE49-F238E27FC236}">
              <a16:creationId xmlns:a16="http://schemas.microsoft.com/office/drawing/2014/main" id="{00000000-0008-0000-0600-00003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0" name="Picture 2">
          <a:extLst>
            <a:ext uri="{FF2B5EF4-FFF2-40B4-BE49-F238E27FC236}">
              <a16:creationId xmlns:a16="http://schemas.microsoft.com/office/drawing/2014/main" id="{00000000-0008-0000-0600-00003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1" name="Picture 6">
          <a:extLst>
            <a:ext uri="{FF2B5EF4-FFF2-40B4-BE49-F238E27FC236}">
              <a16:creationId xmlns:a16="http://schemas.microsoft.com/office/drawing/2014/main" id="{00000000-0008-0000-0600-00003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2" name="Picture 2">
          <a:extLst>
            <a:ext uri="{FF2B5EF4-FFF2-40B4-BE49-F238E27FC236}">
              <a16:creationId xmlns:a16="http://schemas.microsoft.com/office/drawing/2014/main" id="{00000000-0008-0000-0600-00003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3" name="Picture 2">
          <a:extLst>
            <a:ext uri="{FF2B5EF4-FFF2-40B4-BE49-F238E27FC236}">
              <a16:creationId xmlns:a16="http://schemas.microsoft.com/office/drawing/2014/main" id="{00000000-0008-0000-0600-00003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4" name="Picture 8">
          <a:extLst>
            <a:ext uri="{FF2B5EF4-FFF2-40B4-BE49-F238E27FC236}">
              <a16:creationId xmlns:a16="http://schemas.microsoft.com/office/drawing/2014/main" id="{00000000-0008-0000-0600-00004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5" name="Picture 2">
          <a:extLst>
            <a:ext uri="{FF2B5EF4-FFF2-40B4-BE49-F238E27FC236}">
              <a16:creationId xmlns:a16="http://schemas.microsoft.com/office/drawing/2014/main" id="{00000000-0008-0000-0600-00004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6" name="Picture 2">
          <a:extLst>
            <a:ext uri="{FF2B5EF4-FFF2-40B4-BE49-F238E27FC236}">
              <a16:creationId xmlns:a16="http://schemas.microsoft.com/office/drawing/2014/main" id="{00000000-0008-0000-0600-00004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7" name="Picture 6">
          <a:extLst>
            <a:ext uri="{FF2B5EF4-FFF2-40B4-BE49-F238E27FC236}">
              <a16:creationId xmlns:a16="http://schemas.microsoft.com/office/drawing/2014/main" id="{00000000-0008-0000-0600-00004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8" name="Picture 2">
          <a:extLst>
            <a:ext uri="{FF2B5EF4-FFF2-40B4-BE49-F238E27FC236}">
              <a16:creationId xmlns:a16="http://schemas.microsoft.com/office/drawing/2014/main" id="{00000000-0008-0000-0600-00004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69" name="Picture 2">
          <a:extLst>
            <a:ext uri="{FF2B5EF4-FFF2-40B4-BE49-F238E27FC236}">
              <a16:creationId xmlns:a16="http://schemas.microsoft.com/office/drawing/2014/main" id="{00000000-0008-0000-0600-00004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0" name="Picture 14">
          <a:extLst>
            <a:ext uri="{FF2B5EF4-FFF2-40B4-BE49-F238E27FC236}">
              <a16:creationId xmlns:a16="http://schemas.microsoft.com/office/drawing/2014/main" id="{00000000-0008-0000-0600-00004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1" name="Picture 2">
          <a:extLst>
            <a:ext uri="{FF2B5EF4-FFF2-40B4-BE49-F238E27FC236}">
              <a16:creationId xmlns:a16="http://schemas.microsoft.com/office/drawing/2014/main" id="{00000000-0008-0000-0600-00004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2" name="Picture 2">
          <a:extLst>
            <a:ext uri="{FF2B5EF4-FFF2-40B4-BE49-F238E27FC236}">
              <a16:creationId xmlns:a16="http://schemas.microsoft.com/office/drawing/2014/main" id="{00000000-0008-0000-0600-00004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3" name="Picture 6">
          <a:extLst>
            <a:ext uri="{FF2B5EF4-FFF2-40B4-BE49-F238E27FC236}">
              <a16:creationId xmlns:a16="http://schemas.microsoft.com/office/drawing/2014/main" id="{00000000-0008-0000-0600-00004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4" name="Picture 2">
          <a:extLst>
            <a:ext uri="{FF2B5EF4-FFF2-40B4-BE49-F238E27FC236}">
              <a16:creationId xmlns:a16="http://schemas.microsoft.com/office/drawing/2014/main" id="{00000000-0008-0000-0600-00004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5" name="Picture 2">
          <a:extLst>
            <a:ext uri="{FF2B5EF4-FFF2-40B4-BE49-F238E27FC236}">
              <a16:creationId xmlns:a16="http://schemas.microsoft.com/office/drawing/2014/main" id="{00000000-0008-0000-0600-00004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6" name="Picture 2">
          <a:extLst>
            <a:ext uri="{FF2B5EF4-FFF2-40B4-BE49-F238E27FC236}">
              <a16:creationId xmlns:a16="http://schemas.microsoft.com/office/drawing/2014/main" id="{00000000-0008-0000-0600-00004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7" name="Picture 2">
          <a:extLst>
            <a:ext uri="{FF2B5EF4-FFF2-40B4-BE49-F238E27FC236}">
              <a16:creationId xmlns:a16="http://schemas.microsoft.com/office/drawing/2014/main" id="{00000000-0008-0000-0600-00004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8" name="Picture 2">
          <a:extLst>
            <a:ext uri="{FF2B5EF4-FFF2-40B4-BE49-F238E27FC236}">
              <a16:creationId xmlns:a16="http://schemas.microsoft.com/office/drawing/2014/main" id="{00000000-0008-0000-0600-00004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79" name="Picture 6">
          <a:extLst>
            <a:ext uri="{FF2B5EF4-FFF2-40B4-BE49-F238E27FC236}">
              <a16:creationId xmlns:a16="http://schemas.microsoft.com/office/drawing/2014/main" id="{00000000-0008-0000-0600-00004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0" name="Picture 2">
          <a:extLst>
            <a:ext uri="{FF2B5EF4-FFF2-40B4-BE49-F238E27FC236}">
              <a16:creationId xmlns:a16="http://schemas.microsoft.com/office/drawing/2014/main" id="{00000000-0008-0000-0600-00005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1" name="Picture 2">
          <a:extLst>
            <a:ext uri="{FF2B5EF4-FFF2-40B4-BE49-F238E27FC236}">
              <a16:creationId xmlns:a16="http://schemas.microsoft.com/office/drawing/2014/main" id="{00000000-0008-0000-0600-00005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2" name="Picture 8">
          <a:extLst>
            <a:ext uri="{FF2B5EF4-FFF2-40B4-BE49-F238E27FC236}">
              <a16:creationId xmlns:a16="http://schemas.microsoft.com/office/drawing/2014/main" id="{00000000-0008-0000-0600-00005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3" name="Picture 2">
          <a:extLst>
            <a:ext uri="{FF2B5EF4-FFF2-40B4-BE49-F238E27FC236}">
              <a16:creationId xmlns:a16="http://schemas.microsoft.com/office/drawing/2014/main" id="{00000000-0008-0000-0600-00005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4" name="Picture 2">
          <a:extLst>
            <a:ext uri="{FF2B5EF4-FFF2-40B4-BE49-F238E27FC236}">
              <a16:creationId xmlns:a16="http://schemas.microsoft.com/office/drawing/2014/main" id="{00000000-0008-0000-0600-00005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5" name="Picture 6">
          <a:extLst>
            <a:ext uri="{FF2B5EF4-FFF2-40B4-BE49-F238E27FC236}">
              <a16:creationId xmlns:a16="http://schemas.microsoft.com/office/drawing/2014/main" id="{00000000-0008-0000-0600-00005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6" name="Picture 2">
          <a:extLst>
            <a:ext uri="{FF2B5EF4-FFF2-40B4-BE49-F238E27FC236}">
              <a16:creationId xmlns:a16="http://schemas.microsoft.com/office/drawing/2014/main" id="{00000000-0008-0000-0600-00005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7" name="Picture 2">
          <a:extLst>
            <a:ext uri="{FF2B5EF4-FFF2-40B4-BE49-F238E27FC236}">
              <a16:creationId xmlns:a16="http://schemas.microsoft.com/office/drawing/2014/main" id="{00000000-0008-0000-0600-00005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8" name="Picture 14">
          <a:extLst>
            <a:ext uri="{FF2B5EF4-FFF2-40B4-BE49-F238E27FC236}">
              <a16:creationId xmlns:a16="http://schemas.microsoft.com/office/drawing/2014/main" id="{00000000-0008-0000-0600-00005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89" name="Picture 2">
          <a:extLst>
            <a:ext uri="{FF2B5EF4-FFF2-40B4-BE49-F238E27FC236}">
              <a16:creationId xmlns:a16="http://schemas.microsoft.com/office/drawing/2014/main" id="{00000000-0008-0000-0600-00005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0" name="Picture 2">
          <a:extLst>
            <a:ext uri="{FF2B5EF4-FFF2-40B4-BE49-F238E27FC236}">
              <a16:creationId xmlns:a16="http://schemas.microsoft.com/office/drawing/2014/main" id="{00000000-0008-0000-0600-00005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1" name="Picture 6">
          <a:extLst>
            <a:ext uri="{FF2B5EF4-FFF2-40B4-BE49-F238E27FC236}">
              <a16:creationId xmlns:a16="http://schemas.microsoft.com/office/drawing/2014/main" id="{00000000-0008-0000-0600-00005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2" name="Picture 2">
          <a:extLst>
            <a:ext uri="{FF2B5EF4-FFF2-40B4-BE49-F238E27FC236}">
              <a16:creationId xmlns:a16="http://schemas.microsoft.com/office/drawing/2014/main" id="{00000000-0008-0000-0600-00005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3" name="Picture 2">
          <a:extLst>
            <a:ext uri="{FF2B5EF4-FFF2-40B4-BE49-F238E27FC236}">
              <a16:creationId xmlns:a16="http://schemas.microsoft.com/office/drawing/2014/main" id="{00000000-0008-0000-0600-00005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4" name="Picture 2">
          <a:extLst>
            <a:ext uri="{FF2B5EF4-FFF2-40B4-BE49-F238E27FC236}">
              <a16:creationId xmlns:a16="http://schemas.microsoft.com/office/drawing/2014/main" id="{00000000-0008-0000-0600-00005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5" name="Picture 2">
          <a:extLst>
            <a:ext uri="{FF2B5EF4-FFF2-40B4-BE49-F238E27FC236}">
              <a16:creationId xmlns:a16="http://schemas.microsoft.com/office/drawing/2014/main" id="{00000000-0008-0000-0600-00005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6" name="Picture 2">
          <a:extLst>
            <a:ext uri="{FF2B5EF4-FFF2-40B4-BE49-F238E27FC236}">
              <a16:creationId xmlns:a16="http://schemas.microsoft.com/office/drawing/2014/main" id="{00000000-0008-0000-0600-00006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7" name="Picture 6">
          <a:extLst>
            <a:ext uri="{FF2B5EF4-FFF2-40B4-BE49-F238E27FC236}">
              <a16:creationId xmlns:a16="http://schemas.microsoft.com/office/drawing/2014/main" id="{00000000-0008-0000-0600-00006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8" name="Picture 2">
          <a:extLst>
            <a:ext uri="{FF2B5EF4-FFF2-40B4-BE49-F238E27FC236}">
              <a16:creationId xmlns:a16="http://schemas.microsoft.com/office/drawing/2014/main" id="{00000000-0008-0000-0600-00006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99" name="Picture 2">
          <a:extLst>
            <a:ext uri="{FF2B5EF4-FFF2-40B4-BE49-F238E27FC236}">
              <a16:creationId xmlns:a16="http://schemas.microsoft.com/office/drawing/2014/main" id="{00000000-0008-0000-0600-00006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0" name="Picture 8">
          <a:extLst>
            <a:ext uri="{FF2B5EF4-FFF2-40B4-BE49-F238E27FC236}">
              <a16:creationId xmlns:a16="http://schemas.microsoft.com/office/drawing/2014/main" id="{00000000-0008-0000-0600-00006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1" name="Picture 2">
          <a:extLst>
            <a:ext uri="{FF2B5EF4-FFF2-40B4-BE49-F238E27FC236}">
              <a16:creationId xmlns:a16="http://schemas.microsoft.com/office/drawing/2014/main" id="{00000000-0008-0000-0600-00006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2" name="Picture 2">
          <a:extLst>
            <a:ext uri="{FF2B5EF4-FFF2-40B4-BE49-F238E27FC236}">
              <a16:creationId xmlns:a16="http://schemas.microsoft.com/office/drawing/2014/main" id="{00000000-0008-0000-0600-00006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3" name="Picture 6">
          <a:extLst>
            <a:ext uri="{FF2B5EF4-FFF2-40B4-BE49-F238E27FC236}">
              <a16:creationId xmlns:a16="http://schemas.microsoft.com/office/drawing/2014/main" id="{00000000-0008-0000-0600-00006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4" name="Picture 2">
          <a:extLst>
            <a:ext uri="{FF2B5EF4-FFF2-40B4-BE49-F238E27FC236}">
              <a16:creationId xmlns:a16="http://schemas.microsoft.com/office/drawing/2014/main" id="{00000000-0008-0000-0600-00006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5" name="Picture 2">
          <a:extLst>
            <a:ext uri="{FF2B5EF4-FFF2-40B4-BE49-F238E27FC236}">
              <a16:creationId xmlns:a16="http://schemas.microsoft.com/office/drawing/2014/main" id="{00000000-0008-0000-0600-00006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6" name="Picture 14">
          <a:extLst>
            <a:ext uri="{FF2B5EF4-FFF2-40B4-BE49-F238E27FC236}">
              <a16:creationId xmlns:a16="http://schemas.microsoft.com/office/drawing/2014/main" id="{00000000-0008-0000-0600-00006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7" name="Picture 2">
          <a:extLst>
            <a:ext uri="{FF2B5EF4-FFF2-40B4-BE49-F238E27FC236}">
              <a16:creationId xmlns:a16="http://schemas.microsoft.com/office/drawing/2014/main" id="{00000000-0008-0000-0600-00006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8" name="Picture 2">
          <a:extLst>
            <a:ext uri="{FF2B5EF4-FFF2-40B4-BE49-F238E27FC236}">
              <a16:creationId xmlns:a16="http://schemas.microsoft.com/office/drawing/2014/main" id="{00000000-0008-0000-0600-00006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09" name="Picture 6">
          <a:extLst>
            <a:ext uri="{FF2B5EF4-FFF2-40B4-BE49-F238E27FC236}">
              <a16:creationId xmlns:a16="http://schemas.microsoft.com/office/drawing/2014/main" id="{00000000-0008-0000-0600-00006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0" name="Picture 2">
          <a:extLst>
            <a:ext uri="{FF2B5EF4-FFF2-40B4-BE49-F238E27FC236}">
              <a16:creationId xmlns:a16="http://schemas.microsoft.com/office/drawing/2014/main" id="{00000000-0008-0000-0600-00006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1" name="Picture 2">
          <a:extLst>
            <a:ext uri="{FF2B5EF4-FFF2-40B4-BE49-F238E27FC236}">
              <a16:creationId xmlns:a16="http://schemas.microsoft.com/office/drawing/2014/main" id="{00000000-0008-0000-0600-00006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2" name="Picture 2">
          <a:extLst>
            <a:ext uri="{FF2B5EF4-FFF2-40B4-BE49-F238E27FC236}">
              <a16:creationId xmlns:a16="http://schemas.microsoft.com/office/drawing/2014/main" id="{00000000-0008-0000-0600-00007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3" name="Picture 2">
          <a:extLst>
            <a:ext uri="{FF2B5EF4-FFF2-40B4-BE49-F238E27FC236}">
              <a16:creationId xmlns:a16="http://schemas.microsoft.com/office/drawing/2014/main" id="{00000000-0008-0000-0600-00007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4" name="Picture 2">
          <a:extLst>
            <a:ext uri="{FF2B5EF4-FFF2-40B4-BE49-F238E27FC236}">
              <a16:creationId xmlns:a16="http://schemas.microsoft.com/office/drawing/2014/main" id="{00000000-0008-0000-0600-00007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5" name="Picture 6">
          <a:extLst>
            <a:ext uri="{FF2B5EF4-FFF2-40B4-BE49-F238E27FC236}">
              <a16:creationId xmlns:a16="http://schemas.microsoft.com/office/drawing/2014/main" id="{00000000-0008-0000-0600-00007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6" name="Picture 2">
          <a:extLst>
            <a:ext uri="{FF2B5EF4-FFF2-40B4-BE49-F238E27FC236}">
              <a16:creationId xmlns:a16="http://schemas.microsoft.com/office/drawing/2014/main" id="{00000000-0008-0000-0600-00007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7" name="Picture 2">
          <a:extLst>
            <a:ext uri="{FF2B5EF4-FFF2-40B4-BE49-F238E27FC236}">
              <a16:creationId xmlns:a16="http://schemas.microsoft.com/office/drawing/2014/main" id="{00000000-0008-0000-0600-00007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8" name="Picture 8">
          <a:extLst>
            <a:ext uri="{FF2B5EF4-FFF2-40B4-BE49-F238E27FC236}">
              <a16:creationId xmlns:a16="http://schemas.microsoft.com/office/drawing/2014/main" id="{00000000-0008-0000-0600-00007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19" name="Picture 2">
          <a:extLst>
            <a:ext uri="{FF2B5EF4-FFF2-40B4-BE49-F238E27FC236}">
              <a16:creationId xmlns:a16="http://schemas.microsoft.com/office/drawing/2014/main" id="{00000000-0008-0000-0600-00007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0" name="Picture 2">
          <a:extLst>
            <a:ext uri="{FF2B5EF4-FFF2-40B4-BE49-F238E27FC236}">
              <a16:creationId xmlns:a16="http://schemas.microsoft.com/office/drawing/2014/main" id="{00000000-0008-0000-0600-00007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1" name="Picture 6">
          <a:extLst>
            <a:ext uri="{FF2B5EF4-FFF2-40B4-BE49-F238E27FC236}">
              <a16:creationId xmlns:a16="http://schemas.microsoft.com/office/drawing/2014/main" id="{00000000-0008-0000-0600-00007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2" name="Picture 2">
          <a:extLst>
            <a:ext uri="{FF2B5EF4-FFF2-40B4-BE49-F238E27FC236}">
              <a16:creationId xmlns:a16="http://schemas.microsoft.com/office/drawing/2014/main" id="{00000000-0008-0000-0600-00007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3" name="Picture 2">
          <a:extLst>
            <a:ext uri="{FF2B5EF4-FFF2-40B4-BE49-F238E27FC236}">
              <a16:creationId xmlns:a16="http://schemas.microsoft.com/office/drawing/2014/main" id="{00000000-0008-0000-0600-00007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4" name="Picture 14">
          <a:extLst>
            <a:ext uri="{FF2B5EF4-FFF2-40B4-BE49-F238E27FC236}">
              <a16:creationId xmlns:a16="http://schemas.microsoft.com/office/drawing/2014/main" id="{00000000-0008-0000-0600-00007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5" name="Picture 2">
          <a:extLst>
            <a:ext uri="{FF2B5EF4-FFF2-40B4-BE49-F238E27FC236}">
              <a16:creationId xmlns:a16="http://schemas.microsoft.com/office/drawing/2014/main" id="{00000000-0008-0000-0600-00007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6" name="Picture 2">
          <a:extLst>
            <a:ext uri="{FF2B5EF4-FFF2-40B4-BE49-F238E27FC236}">
              <a16:creationId xmlns:a16="http://schemas.microsoft.com/office/drawing/2014/main" id="{00000000-0008-0000-0600-00007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7" name="Picture 6">
          <a:extLst>
            <a:ext uri="{FF2B5EF4-FFF2-40B4-BE49-F238E27FC236}">
              <a16:creationId xmlns:a16="http://schemas.microsoft.com/office/drawing/2014/main" id="{00000000-0008-0000-0600-00007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8" name="Picture 2">
          <a:extLst>
            <a:ext uri="{FF2B5EF4-FFF2-40B4-BE49-F238E27FC236}">
              <a16:creationId xmlns:a16="http://schemas.microsoft.com/office/drawing/2014/main" id="{00000000-0008-0000-0600-00008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29" name="Picture 2">
          <a:extLst>
            <a:ext uri="{FF2B5EF4-FFF2-40B4-BE49-F238E27FC236}">
              <a16:creationId xmlns:a16="http://schemas.microsoft.com/office/drawing/2014/main" id="{00000000-0008-0000-0600-00008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0" name="Picture 2">
          <a:extLst>
            <a:ext uri="{FF2B5EF4-FFF2-40B4-BE49-F238E27FC236}">
              <a16:creationId xmlns:a16="http://schemas.microsoft.com/office/drawing/2014/main" id="{00000000-0008-0000-0600-00008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1" name="Picture 2">
          <a:extLst>
            <a:ext uri="{FF2B5EF4-FFF2-40B4-BE49-F238E27FC236}">
              <a16:creationId xmlns:a16="http://schemas.microsoft.com/office/drawing/2014/main" id="{00000000-0008-0000-0600-00008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2" name="Picture 2">
          <a:extLst>
            <a:ext uri="{FF2B5EF4-FFF2-40B4-BE49-F238E27FC236}">
              <a16:creationId xmlns:a16="http://schemas.microsoft.com/office/drawing/2014/main" id="{00000000-0008-0000-0600-00008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3" name="Picture 6">
          <a:extLst>
            <a:ext uri="{FF2B5EF4-FFF2-40B4-BE49-F238E27FC236}">
              <a16:creationId xmlns:a16="http://schemas.microsoft.com/office/drawing/2014/main" id="{00000000-0008-0000-0600-00008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4" name="Picture 2">
          <a:extLst>
            <a:ext uri="{FF2B5EF4-FFF2-40B4-BE49-F238E27FC236}">
              <a16:creationId xmlns:a16="http://schemas.microsoft.com/office/drawing/2014/main" id="{00000000-0008-0000-0600-00008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5" name="Picture 2">
          <a:extLst>
            <a:ext uri="{FF2B5EF4-FFF2-40B4-BE49-F238E27FC236}">
              <a16:creationId xmlns:a16="http://schemas.microsoft.com/office/drawing/2014/main" id="{00000000-0008-0000-0600-00008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6" name="Picture 8">
          <a:extLst>
            <a:ext uri="{FF2B5EF4-FFF2-40B4-BE49-F238E27FC236}">
              <a16:creationId xmlns:a16="http://schemas.microsoft.com/office/drawing/2014/main" id="{00000000-0008-0000-0600-00008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7" name="Picture 2">
          <a:extLst>
            <a:ext uri="{FF2B5EF4-FFF2-40B4-BE49-F238E27FC236}">
              <a16:creationId xmlns:a16="http://schemas.microsoft.com/office/drawing/2014/main" id="{00000000-0008-0000-0600-00008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8" name="Picture 2">
          <a:extLst>
            <a:ext uri="{FF2B5EF4-FFF2-40B4-BE49-F238E27FC236}">
              <a16:creationId xmlns:a16="http://schemas.microsoft.com/office/drawing/2014/main" id="{00000000-0008-0000-0600-00008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39" name="Picture 6">
          <a:extLst>
            <a:ext uri="{FF2B5EF4-FFF2-40B4-BE49-F238E27FC236}">
              <a16:creationId xmlns:a16="http://schemas.microsoft.com/office/drawing/2014/main" id="{00000000-0008-0000-0600-00008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0" name="Picture 2">
          <a:extLst>
            <a:ext uri="{FF2B5EF4-FFF2-40B4-BE49-F238E27FC236}">
              <a16:creationId xmlns:a16="http://schemas.microsoft.com/office/drawing/2014/main" id="{00000000-0008-0000-0600-00008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1" name="Picture 2">
          <a:extLst>
            <a:ext uri="{FF2B5EF4-FFF2-40B4-BE49-F238E27FC236}">
              <a16:creationId xmlns:a16="http://schemas.microsoft.com/office/drawing/2014/main" id="{00000000-0008-0000-0600-00008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2" name="Picture 14">
          <a:extLst>
            <a:ext uri="{FF2B5EF4-FFF2-40B4-BE49-F238E27FC236}">
              <a16:creationId xmlns:a16="http://schemas.microsoft.com/office/drawing/2014/main" id="{00000000-0008-0000-0600-00008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3" name="Picture 2">
          <a:extLst>
            <a:ext uri="{FF2B5EF4-FFF2-40B4-BE49-F238E27FC236}">
              <a16:creationId xmlns:a16="http://schemas.microsoft.com/office/drawing/2014/main" id="{00000000-0008-0000-0600-00008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4" name="Picture 2">
          <a:extLst>
            <a:ext uri="{FF2B5EF4-FFF2-40B4-BE49-F238E27FC236}">
              <a16:creationId xmlns:a16="http://schemas.microsoft.com/office/drawing/2014/main" id="{00000000-0008-0000-0600-00009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5" name="Picture 6">
          <a:extLst>
            <a:ext uri="{FF2B5EF4-FFF2-40B4-BE49-F238E27FC236}">
              <a16:creationId xmlns:a16="http://schemas.microsoft.com/office/drawing/2014/main" id="{00000000-0008-0000-0600-00009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4095750</xdr:colOff>
      <xdr:row>11</xdr:row>
      <xdr:rowOff>0</xdr:rowOff>
    </xdr:from>
    <xdr:ext cx="9525" cy="85725"/>
    <xdr:pic>
      <xdr:nvPicPr>
        <xdr:cNvPr id="146" name="Picture 2">
          <a:extLst>
            <a:ext uri="{FF2B5EF4-FFF2-40B4-BE49-F238E27FC236}">
              <a16:creationId xmlns:a16="http://schemas.microsoft.com/office/drawing/2014/main" id="{00000000-0008-0000-0600-00009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19675" y="2324100"/>
          <a:ext cx="952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47" name="Picture 2" descr="PTSC logo.jpg">
          <a:extLst>
            <a:ext uri="{FF2B5EF4-FFF2-40B4-BE49-F238E27FC236}">
              <a16:creationId xmlns:a16="http://schemas.microsoft.com/office/drawing/2014/main" id="{00000000-0008-0000-0600-00009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48" name="Picture 20" descr="PTSC logo.jpg">
          <a:extLst>
            <a:ext uri="{FF2B5EF4-FFF2-40B4-BE49-F238E27FC236}">
              <a16:creationId xmlns:a16="http://schemas.microsoft.com/office/drawing/2014/main" id="{00000000-0008-0000-0600-00009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49" name="Picture 2" descr="PTSC logo.jpg">
          <a:extLst>
            <a:ext uri="{FF2B5EF4-FFF2-40B4-BE49-F238E27FC236}">
              <a16:creationId xmlns:a16="http://schemas.microsoft.com/office/drawing/2014/main" id="{00000000-0008-0000-0600-00009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0" name="Picture 2" descr="PTSC logo.jpg">
          <a:extLst>
            <a:ext uri="{FF2B5EF4-FFF2-40B4-BE49-F238E27FC236}">
              <a16:creationId xmlns:a16="http://schemas.microsoft.com/office/drawing/2014/main" id="{00000000-0008-0000-0600-00009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1" name="Picture 6" descr="PTSC logo.jpg">
          <a:extLst>
            <a:ext uri="{FF2B5EF4-FFF2-40B4-BE49-F238E27FC236}">
              <a16:creationId xmlns:a16="http://schemas.microsoft.com/office/drawing/2014/main" id="{00000000-0008-0000-0600-00009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2" name="Picture 2" descr="PTSC logo.jpg">
          <a:extLst>
            <a:ext uri="{FF2B5EF4-FFF2-40B4-BE49-F238E27FC236}">
              <a16:creationId xmlns:a16="http://schemas.microsoft.com/office/drawing/2014/main" id="{00000000-0008-0000-0600-00009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3" name="Picture 2" descr="PTSC logo.jpg">
          <a:extLst>
            <a:ext uri="{FF2B5EF4-FFF2-40B4-BE49-F238E27FC236}">
              <a16:creationId xmlns:a16="http://schemas.microsoft.com/office/drawing/2014/main" id="{00000000-0008-0000-0600-00009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4" name="Picture 26" descr="PTSC logo.jpg">
          <a:extLst>
            <a:ext uri="{FF2B5EF4-FFF2-40B4-BE49-F238E27FC236}">
              <a16:creationId xmlns:a16="http://schemas.microsoft.com/office/drawing/2014/main" id="{00000000-0008-0000-0600-00009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5" name="Picture 2" descr="PTSC logo.jpg">
          <a:extLst>
            <a:ext uri="{FF2B5EF4-FFF2-40B4-BE49-F238E27FC236}">
              <a16:creationId xmlns:a16="http://schemas.microsoft.com/office/drawing/2014/main" id="{00000000-0008-0000-0600-00009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6" name="Picture 2" descr="PTSC logo.jpg">
          <a:extLst>
            <a:ext uri="{FF2B5EF4-FFF2-40B4-BE49-F238E27FC236}">
              <a16:creationId xmlns:a16="http://schemas.microsoft.com/office/drawing/2014/main" id="{00000000-0008-0000-0600-00009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7" name="Picture 6" descr="PTSC logo.jpg">
          <a:extLst>
            <a:ext uri="{FF2B5EF4-FFF2-40B4-BE49-F238E27FC236}">
              <a16:creationId xmlns:a16="http://schemas.microsoft.com/office/drawing/2014/main" id="{00000000-0008-0000-0600-00009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8" name="Picture 2" descr="PTSC logo.jpg">
          <a:extLst>
            <a:ext uri="{FF2B5EF4-FFF2-40B4-BE49-F238E27FC236}">
              <a16:creationId xmlns:a16="http://schemas.microsoft.com/office/drawing/2014/main" id="{00000000-0008-0000-0600-00009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59" name="Picture 2" descr="PTSC logo.jpg">
          <a:extLst>
            <a:ext uri="{FF2B5EF4-FFF2-40B4-BE49-F238E27FC236}">
              <a16:creationId xmlns:a16="http://schemas.microsoft.com/office/drawing/2014/main" id="{00000000-0008-0000-0600-00009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0" name="Picture 32" descr="PTSC logo.jpg">
          <a:extLst>
            <a:ext uri="{FF2B5EF4-FFF2-40B4-BE49-F238E27FC236}">
              <a16:creationId xmlns:a16="http://schemas.microsoft.com/office/drawing/2014/main" id="{00000000-0008-0000-0600-0000A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1" name="Picture 2" descr="PTSC logo.jpg">
          <a:extLst>
            <a:ext uri="{FF2B5EF4-FFF2-40B4-BE49-F238E27FC236}">
              <a16:creationId xmlns:a16="http://schemas.microsoft.com/office/drawing/2014/main" id="{00000000-0008-0000-0600-0000A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2" name="Picture 2" descr="PTSC logo.jpg">
          <a:extLst>
            <a:ext uri="{FF2B5EF4-FFF2-40B4-BE49-F238E27FC236}">
              <a16:creationId xmlns:a16="http://schemas.microsoft.com/office/drawing/2014/main" id="{00000000-0008-0000-0600-0000A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3" name="Picture 6" descr="PTSC logo.jpg">
          <a:extLst>
            <a:ext uri="{FF2B5EF4-FFF2-40B4-BE49-F238E27FC236}">
              <a16:creationId xmlns:a16="http://schemas.microsoft.com/office/drawing/2014/main" id="{00000000-0008-0000-0600-0000A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4" name="Picture 2" descr="PTSC logo.jpg">
          <a:extLst>
            <a:ext uri="{FF2B5EF4-FFF2-40B4-BE49-F238E27FC236}">
              <a16:creationId xmlns:a16="http://schemas.microsoft.com/office/drawing/2014/main" id="{00000000-0008-0000-0600-0000A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5" name="Picture 2" descr="PTSC logo.jpg">
          <a:extLst>
            <a:ext uri="{FF2B5EF4-FFF2-40B4-BE49-F238E27FC236}">
              <a16:creationId xmlns:a16="http://schemas.microsoft.com/office/drawing/2014/main" id="{00000000-0008-0000-0600-0000A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6" name="Picture 20" descr="PTSC logo.jpg">
          <a:extLst>
            <a:ext uri="{FF2B5EF4-FFF2-40B4-BE49-F238E27FC236}">
              <a16:creationId xmlns:a16="http://schemas.microsoft.com/office/drawing/2014/main" id="{00000000-0008-0000-0600-0000A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7" name="Picture 2" descr="PTSC logo.jpg">
          <a:extLst>
            <a:ext uri="{FF2B5EF4-FFF2-40B4-BE49-F238E27FC236}">
              <a16:creationId xmlns:a16="http://schemas.microsoft.com/office/drawing/2014/main" id="{00000000-0008-0000-0600-0000A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8" name="Picture 2" descr="PTSC logo.jpg">
          <a:extLst>
            <a:ext uri="{FF2B5EF4-FFF2-40B4-BE49-F238E27FC236}">
              <a16:creationId xmlns:a16="http://schemas.microsoft.com/office/drawing/2014/main" id="{00000000-0008-0000-0600-0000A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69" name="Picture 6" descr="PTSC logo.jpg">
          <a:extLst>
            <a:ext uri="{FF2B5EF4-FFF2-40B4-BE49-F238E27FC236}">
              <a16:creationId xmlns:a16="http://schemas.microsoft.com/office/drawing/2014/main" id="{00000000-0008-0000-0600-0000A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0" name="Picture 2" descr="PTSC logo.jpg">
          <a:extLst>
            <a:ext uri="{FF2B5EF4-FFF2-40B4-BE49-F238E27FC236}">
              <a16:creationId xmlns:a16="http://schemas.microsoft.com/office/drawing/2014/main" id="{00000000-0008-0000-0600-0000A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1" name="Picture 2" descr="PTSC logo.jpg">
          <a:extLst>
            <a:ext uri="{FF2B5EF4-FFF2-40B4-BE49-F238E27FC236}">
              <a16:creationId xmlns:a16="http://schemas.microsoft.com/office/drawing/2014/main" id="{00000000-0008-0000-0600-0000A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2" name="Picture 26" descr="PTSC logo.jpg">
          <a:extLst>
            <a:ext uri="{FF2B5EF4-FFF2-40B4-BE49-F238E27FC236}">
              <a16:creationId xmlns:a16="http://schemas.microsoft.com/office/drawing/2014/main" id="{00000000-0008-0000-0600-0000A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3" name="Picture 2" descr="PTSC logo.jpg">
          <a:extLst>
            <a:ext uri="{FF2B5EF4-FFF2-40B4-BE49-F238E27FC236}">
              <a16:creationId xmlns:a16="http://schemas.microsoft.com/office/drawing/2014/main" id="{00000000-0008-0000-0600-0000A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4" name="Picture 2" descr="PTSC logo.jpg">
          <a:extLst>
            <a:ext uri="{FF2B5EF4-FFF2-40B4-BE49-F238E27FC236}">
              <a16:creationId xmlns:a16="http://schemas.microsoft.com/office/drawing/2014/main" id="{00000000-0008-0000-0600-0000A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5" name="Picture 6" descr="PTSC logo.jpg">
          <a:extLst>
            <a:ext uri="{FF2B5EF4-FFF2-40B4-BE49-F238E27FC236}">
              <a16:creationId xmlns:a16="http://schemas.microsoft.com/office/drawing/2014/main" id="{00000000-0008-0000-0600-0000A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6" name="Picture 2" descr="PTSC logo.jpg">
          <a:extLst>
            <a:ext uri="{FF2B5EF4-FFF2-40B4-BE49-F238E27FC236}">
              <a16:creationId xmlns:a16="http://schemas.microsoft.com/office/drawing/2014/main" id="{00000000-0008-0000-0600-0000B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7" name="Picture 2" descr="PTSC logo.jpg">
          <a:extLst>
            <a:ext uri="{FF2B5EF4-FFF2-40B4-BE49-F238E27FC236}">
              <a16:creationId xmlns:a16="http://schemas.microsoft.com/office/drawing/2014/main" id="{00000000-0008-0000-0600-0000B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8" name="Picture 32" descr="PTSC logo.jpg">
          <a:extLst>
            <a:ext uri="{FF2B5EF4-FFF2-40B4-BE49-F238E27FC236}">
              <a16:creationId xmlns:a16="http://schemas.microsoft.com/office/drawing/2014/main" id="{00000000-0008-0000-0600-0000B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79" name="Picture 2" descr="PTSC logo.jpg">
          <a:extLst>
            <a:ext uri="{FF2B5EF4-FFF2-40B4-BE49-F238E27FC236}">
              <a16:creationId xmlns:a16="http://schemas.microsoft.com/office/drawing/2014/main" id="{00000000-0008-0000-0600-0000B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0" name="Picture 2" descr="PTSC logo.jpg">
          <a:extLst>
            <a:ext uri="{FF2B5EF4-FFF2-40B4-BE49-F238E27FC236}">
              <a16:creationId xmlns:a16="http://schemas.microsoft.com/office/drawing/2014/main" id="{00000000-0008-0000-0600-0000B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1" name="Picture 6" descr="PTSC logo.jpg">
          <a:extLst>
            <a:ext uri="{FF2B5EF4-FFF2-40B4-BE49-F238E27FC236}">
              <a16:creationId xmlns:a16="http://schemas.microsoft.com/office/drawing/2014/main" id="{00000000-0008-0000-0600-0000B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2" name="Picture 2" descr="PTSC logo.jpg">
          <a:extLst>
            <a:ext uri="{FF2B5EF4-FFF2-40B4-BE49-F238E27FC236}">
              <a16:creationId xmlns:a16="http://schemas.microsoft.com/office/drawing/2014/main" id="{00000000-0008-0000-0600-0000B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3" name="Picture 2" descr="PTSC logo.jpg">
          <a:extLst>
            <a:ext uri="{FF2B5EF4-FFF2-40B4-BE49-F238E27FC236}">
              <a16:creationId xmlns:a16="http://schemas.microsoft.com/office/drawing/2014/main" id="{00000000-0008-0000-0600-0000B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4" name="Picture 20" descr="PTSC logo.jpg">
          <a:extLst>
            <a:ext uri="{FF2B5EF4-FFF2-40B4-BE49-F238E27FC236}">
              <a16:creationId xmlns:a16="http://schemas.microsoft.com/office/drawing/2014/main" id="{00000000-0008-0000-0600-0000B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5" name="Picture 2" descr="PTSC logo.jpg">
          <a:extLst>
            <a:ext uri="{FF2B5EF4-FFF2-40B4-BE49-F238E27FC236}">
              <a16:creationId xmlns:a16="http://schemas.microsoft.com/office/drawing/2014/main" id="{00000000-0008-0000-0600-0000B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6" name="Picture 2" descr="PTSC logo.jpg">
          <a:extLst>
            <a:ext uri="{FF2B5EF4-FFF2-40B4-BE49-F238E27FC236}">
              <a16:creationId xmlns:a16="http://schemas.microsoft.com/office/drawing/2014/main" id="{00000000-0008-0000-0600-0000B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7" name="Picture 6" descr="PTSC logo.jpg">
          <a:extLst>
            <a:ext uri="{FF2B5EF4-FFF2-40B4-BE49-F238E27FC236}">
              <a16:creationId xmlns:a16="http://schemas.microsoft.com/office/drawing/2014/main" id="{00000000-0008-0000-0600-0000B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8" name="Picture 2" descr="PTSC logo.jpg">
          <a:extLst>
            <a:ext uri="{FF2B5EF4-FFF2-40B4-BE49-F238E27FC236}">
              <a16:creationId xmlns:a16="http://schemas.microsoft.com/office/drawing/2014/main" id="{00000000-0008-0000-0600-0000B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89" name="Picture 2" descr="PTSC logo.jpg">
          <a:extLst>
            <a:ext uri="{FF2B5EF4-FFF2-40B4-BE49-F238E27FC236}">
              <a16:creationId xmlns:a16="http://schemas.microsoft.com/office/drawing/2014/main" id="{00000000-0008-0000-0600-0000B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0" name="Picture 26" descr="PTSC logo.jpg">
          <a:extLst>
            <a:ext uri="{FF2B5EF4-FFF2-40B4-BE49-F238E27FC236}">
              <a16:creationId xmlns:a16="http://schemas.microsoft.com/office/drawing/2014/main" id="{00000000-0008-0000-0600-0000B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1" name="Picture 2" descr="PTSC logo.jpg">
          <a:extLst>
            <a:ext uri="{FF2B5EF4-FFF2-40B4-BE49-F238E27FC236}">
              <a16:creationId xmlns:a16="http://schemas.microsoft.com/office/drawing/2014/main" id="{00000000-0008-0000-0600-0000B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2" name="Picture 2" descr="PTSC logo.jpg">
          <a:extLst>
            <a:ext uri="{FF2B5EF4-FFF2-40B4-BE49-F238E27FC236}">
              <a16:creationId xmlns:a16="http://schemas.microsoft.com/office/drawing/2014/main" id="{00000000-0008-0000-0600-0000C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3" name="Picture 6" descr="PTSC logo.jpg">
          <a:extLst>
            <a:ext uri="{FF2B5EF4-FFF2-40B4-BE49-F238E27FC236}">
              <a16:creationId xmlns:a16="http://schemas.microsoft.com/office/drawing/2014/main" id="{00000000-0008-0000-0600-0000C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4" name="Picture 2" descr="PTSC logo.jpg">
          <a:extLst>
            <a:ext uri="{FF2B5EF4-FFF2-40B4-BE49-F238E27FC236}">
              <a16:creationId xmlns:a16="http://schemas.microsoft.com/office/drawing/2014/main" id="{00000000-0008-0000-0600-0000C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5" name="Picture 2" descr="PTSC logo.jpg">
          <a:extLst>
            <a:ext uri="{FF2B5EF4-FFF2-40B4-BE49-F238E27FC236}">
              <a16:creationId xmlns:a16="http://schemas.microsoft.com/office/drawing/2014/main" id="{00000000-0008-0000-0600-0000C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6" name="Picture 32" descr="PTSC logo.jpg">
          <a:extLst>
            <a:ext uri="{FF2B5EF4-FFF2-40B4-BE49-F238E27FC236}">
              <a16:creationId xmlns:a16="http://schemas.microsoft.com/office/drawing/2014/main" id="{00000000-0008-0000-0600-0000C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7" name="Picture 2" descr="PTSC logo.jpg">
          <a:extLst>
            <a:ext uri="{FF2B5EF4-FFF2-40B4-BE49-F238E27FC236}">
              <a16:creationId xmlns:a16="http://schemas.microsoft.com/office/drawing/2014/main" id="{00000000-0008-0000-0600-0000C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8" name="Picture 2" descr="PTSC logo.jpg">
          <a:extLst>
            <a:ext uri="{FF2B5EF4-FFF2-40B4-BE49-F238E27FC236}">
              <a16:creationId xmlns:a16="http://schemas.microsoft.com/office/drawing/2014/main" id="{00000000-0008-0000-0600-0000C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199" name="Picture 6" descr="PTSC logo.jpg">
          <a:extLst>
            <a:ext uri="{FF2B5EF4-FFF2-40B4-BE49-F238E27FC236}">
              <a16:creationId xmlns:a16="http://schemas.microsoft.com/office/drawing/2014/main" id="{00000000-0008-0000-0600-0000C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0" name="Picture 2" descr="PTSC logo.jpg">
          <a:extLst>
            <a:ext uri="{FF2B5EF4-FFF2-40B4-BE49-F238E27FC236}">
              <a16:creationId xmlns:a16="http://schemas.microsoft.com/office/drawing/2014/main" id="{00000000-0008-0000-0600-0000C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1" name="Picture 2" descr="PTSC logo.jpg">
          <a:extLst>
            <a:ext uri="{FF2B5EF4-FFF2-40B4-BE49-F238E27FC236}">
              <a16:creationId xmlns:a16="http://schemas.microsoft.com/office/drawing/2014/main" id="{00000000-0008-0000-0600-0000C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2" name="Picture 20" descr="PTSC logo.jpg">
          <a:extLst>
            <a:ext uri="{FF2B5EF4-FFF2-40B4-BE49-F238E27FC236}">
              <a16:creationId xmlns:a16="http://schemas.microsoft.com/office/drawing/2014/main" id="{00000000-0008-0000-0600-0000C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3" name="Picture 2" descr="PTSC logo.jpg">
          <a:extLst>
            <a:ext uri="{FF2B5EF4-FFF2-40B4-BE49-F238E27FC236}">
              <a16:creationId xmlns:a16="http://schemas.microsoft.com/office/drawing/2014/main" id="{00000000-0008-0000-0600-0000C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4" name="Picture 2" descr="PTSC logo.jpg">
          <a:extLst>
            <a:ext uri="{FF2B5EF4-FFF2-40B4-BE49-F238E27FC236}">
              <a16:creationId xmlns:a16="http://schemas.microsoft.com/office/drawing/2014/main" id="{00000000-0008-0000-0600-0000C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5" name="Picture 6" descr="PTSC logo.jpg">
          <a:extLst>
            <a:ext uri="{FF2B5EF4-FFF2-40B4-BE49-F238E27FC236}">
              <a16:creationId xmlns:a16="http://schemas.microsoft.com/office/drawing/2014/main" id="{00000000-0008-0000-0600-0000C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6" name="Picture 2" descr="PTSC logo.jpg">
          <a:extLst>
            <a:ext uri="{FF2B5EF4-FFF2-40B4-BE49-F238E27FC236}">
              <a16:creationId xmlns:a16="http://schemas.microsoft.com/office/drawing/2014/main" id="{00000000-0008-0000-0600-0000C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7" name="Picture 2" descr="PTSC logo.jpg">
          <a:extLst>
            <a:ext uri="{FF2B5EF4-FFF2-40B4-BE49-F238E27FC236}">
              <a16:creationId xmlns:a16="http://schemas.microsoft.com/office/drawing/2014/main" id="{00000000-0008-0000-0600-0000C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8" name="Picture 26" descr="PTSC logo.jpg">
          <a:extLst>
            <a:ext uri="{FF2B5EF4-FFF2-40B4-BE49-F238E27FC236}">
              <a16:creationId xmlns:a16="http://schemas.microsoft.com/office/drawing/2014/main" id="{00000000-0008-0000-0600-0000D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09" name="Picture 2" descr="PTSC logo.jpg">
          <a:extLst>
            <a:ext uri="{FF2B5EF4-FFF2-40B4-BE49-F238E27FC236}">
              <a16:creationId xmlns:a16="http://schemas.microsoft.com/office/drawing/2014/main" id="{00000000-0008-0000-0600-0000D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0" name="Picture 2" descr="PTSC logo.jpg">
          <a:extLst>
            <a:ext uri="{FF2B5EF4-FFF2-40B4-BE49-F238E27FC236}">
              <a16:creationId xmlns:a16="http://schemas.microsoft.com/office/drawing/2014/main" id="{00000000-0008-0000-0600-0000D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1" name="Picture 6" descr="PTSC logo.jpg">
          <a:extLst>
            <a:ext uri="{FF2B5EF4-FFF2-40B4-BE49-F238E27FC236}">
              <a16:creationId xmlns:a16="http://schemas.microsoft.com/office/drawing/2014/main" id="{00000000-0008-0000-0600-0000D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2" name="Picture 2" descr="PTSC logo.jpg">
          <a:extLst>
            <a:ext uri="{FF2B5EF4-FFF2-40B4-BE49-F238E27FC236}">
              <a16:creationId xmlns:a16="http://schemas.microsoft.com/office/drawing/2014/main" id="{00000000-0008-0000-0600-0000D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3" name="Picture 2" descr="PTSC logo.jpg">
          <a:extLst>
            <a:ext uri="{FF2B5EF4-FFF2-40B4-BE49-F238E27FC236}">
              <a16:creationId xmlns:a16="http://schemas.microsoft.com/office/drawing/2014/main" id="{00000000-0008-0000-0600-0000D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4" name="Picture 32" descr="PTSC logo.jpg">
          <a:extLst>
            <a:ext uri="{FF2B5EF4-FFF2-40B4-BE49-F238E27FC236}">
              <a16:creationId xmlns:a16="http://schemas.microsoft.com/office/drawing/2014/main" id="{00000000-0008-0000-0600-0000D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5" name="Picture 2" descr="PTSC logo.jpg">
          <a:extLst>
            <a:ext uri="{FF2B5EF4-FFF2-40B4-BE49-F238E27FC236}">
              <a16:creationId xmlns:a16="http://schemas.microsoft.com/office/drawing/2014/main" id="{00000000-0008-0000-0600-0000D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6" name="Picture 2" descr="PTSC logo.jpg">
          <a:extLst>
            <a:ext uri="{FF2B5EF4-FFF2-40B4-BE49-F238E27FC236}">
              <a16:creationId xmlns:a16="http://schemas.microsoft.com/office/drawing/2014/main" id="{00000000-0008-0000-0600-0000D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7" name="Picture 6" descr="PTSC logo.jpg">
          <a:extLst>
            <a:ext uri="{FF2B5EF4-FFF2-40B4-BE49-F238E27FC236}">
              <a16:creationId xmlns:a16="http://schemas.microsoft.com/office/drawing/2014/main" id="{00000000-0008-0000-0600-0000D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8" name="Picture 2" descr="PTSC logo.jpg">
          <a:extLst>
            <a:ext uri="{FF2B5EF4-FFF2-40B4-BE49-F238E27FC236}">
              <a16:creationId xmlns:a16="http://schemas.microsoft.com/office/drawing/2014/main" id="{00000000-0008-0000-0600-0000D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19" name="Picture 2" descr="PTSC logo.jpg">
          <a:extLst>
            <a:ext uri="{FF2B5EF4-FFF2-40B4-BE49-F238E27FC236}">
              <a16:creationId xmlns:a16="http://schemas.microsoft.com/office/drawing/2014/main" id="{00000000-0008-0000-0600-0000D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0" name="Picture 20" descr="PTSC logo.jpg">
          <a:extLst>
            <a:ext uri="{FF2B5EF4-FFF2-40B4-BE49-F238E27FC236}">
              <a16:creationId xmlns:a16="http://schemas.microsoft.com/office/drawing/2014/main" id="{00000000-0008-0000-0600-0000D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1" name="Picture 2" descr="PTSC logo.jpg">
          <a:extLst>
            <a:ext uri="{FF2B5EF4-FFF2-40B4-BE49-F238E27FC236}">
              <a16:creationId xmlns:a16="http://schemas.microsoft.com/office/drawing/2014/main" id="{00000000-0008-0000-0600-0000D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2" name="Picture 2" descr="PTSC logo.jpg">
          <a:extLst>
            <a:ext uri="{FF2B5EF4-FFF2-40B4-BE49-F238E27FC236}">
              <a16:creationId xmlns:a16="http://schemas.microsoft.com/office/drawing/2014/main" id="{00000000-0008-0000-0600-0000D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3" name="Picture 6" descr="PTSC logo.jpg">
          <a:extLst>
            <a:ext uri="{FF2B5EF4-FFF2-40B4-BE49-F238E27FC236}">
              <a16:creationId xmlns:a16="http://schemas.microsoft.com/office/drawing/2014/main" id="{00000000-0008-0000-0600-0000D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4" name="Picture 2" descr="PTSC logo.jpg">
          <a:extLst>
            <a:ext uri="{FF2B5EF4-FFF2-40B4-BE49-F238E27FC236}">
              <a16:creationId xmlns:a16="http://schemas.microsoft.com/office/drawing/2014/main" id="{00000000-0008-0000-0600-0000E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5" name="Picture 2" descr="PTSC logo.jpg">
          <a:extLst>
            <a:ext uri="{FF2B5EF4-FFF2-40B4-BE49-F238E27FC236}">
              <a16:creationId xmlns:a16="http://schemas.microsoft.com/office/drawing/2014/main" id="{00000000-0008-0000-0600-0000E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6" name="Picture 26" descr="PTSC logo.jpg">
          <a:extLst>
            <a:ext uri="{FF2B5EF4-FFF2-40B4-BE49-F238E27FC236}">
              <a16:creationId xmlns:a16="http://schemas.microsoft.com/office/drawing/2014/main" id="{00000000-0008-0000-0600-0000E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7" name="Picture 2" descr="PTSC logo.jpg">
          <a:extLst>
            <a:ext uri="{FF2B5EF4-FFF2-40B4-BE49-F238E27FC236}">
              <a16:creationId xmlns:a16="http://schemas.microsoft.com/office/drawing/2014/main" id="{00000000-0008-0000-0600-0000E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8" name="Picture 2" descr="PTSC logo.jpg">
          <a:extLst>
            <a:ext uri="{FF2B5EF4-FFF2-40B4-BE49-F238E27FC236}">
              <a16:creationId xmlns:a16="http://schemas.microsoft.com/office/drawing/2014/main" id="{00000000-0008-0000-0600-0000E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29" name="Picture 6" descr="PTSC logo.jpg">
          <a:extLst>
            <a:ext uri="{FF2B5EF4-FFF2-40B4-BE49-F238E27FC236}">
              <a16:creationId xmlns:a16="http://schemas.microsoft.com/office/drawing/2014/main" id="{00000000-0008-0000-0600-0000E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0" name="Picture 2" descr="PTSC logo.jpg">
          <a:extLst>
            <a:ext uri="{FF2B5EF4-FFF2-40B4-BE49-F238E27FC236}">
              <a16:creationId xmlns:a16="http://schemas.microsoft.com/office/drawing/2014/main" id="{00000000-0008-0000-0600-0000E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1" name="Picture 2" descr="PTSC logo.jpg">
          <a:extLst>
            <a:ext uri="{FF2B5EF4-FFF2-40B4-BE49-F238E27FC236}">
              <a16:creationId xmlns:a16="http://schemas.microsoft.com/office/drawing/2014/main" id="{00000000-0008-0000-0600-0000E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2" name="Picture 32" descr="PTSC logo.jpg">
          <a:extLst>
            <a:ext uri="{FF2B5EF4-FFF2-40B4-BE49-F238E27FC236}">
              <a16:creationId xmlns:a16="http://schemas.microsoft.com/office/drawing/2014/main" id="{00000000-0008-0000-0600-0000E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3" name="Picture 2" descr="PTSC logo.jpg">
          <a:extLst>
            <a:ext uri="{FF2B5EF4-FFF2-40B4-BE49-F238E27FC236}">
              <a16:creationId xmlns:a16="http://schemas.microsoft.com/office/drawing/2014/main" id="{00000000-0008-0000-0600-0000E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4" name="Picture 2" descr="PTSC logo.jpg">
          <a:extLst>
            <a:ext uri="{FF2B5EF4-FFF2-40B4-BE49-F238E27FC236}">
              <a16:creationId xmlns:a16="http://schemas.microsoft.com/office/drawing/2014/main" id="{00000000-0008-0000-0600-0000E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5" name="Picture 6" descr="PTSC logo.jpg">
          <a:extLst>
            <a:ext uri="{FF2B5EF4-FFF2-40B4-BE49-F238E27FC236}">
              <a16:creationId xmlns:a16="http://schemas.microsoft.com/office/drawing/2014/main" id="{00000000-0008-0000-0600-0000E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6" name="Picture 2" descr="PTSC logo.jpg">
          <a:extLst>
            <a:ext uri="{FF2B5EF4-FFF2-40B4-BE49-F238E27FC236}">
              <a16:creationId xmlns:a16="http://schemas.microsoft.com/office/drawing/2014/main" id="{00000000-0008-0000-0600-0000E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7" name="Picture 2" descr="PTSC logo.jpg">
          <a:extLst>
            <a:ext uri="{FF2B5EF4-FFF2-40B4-BE49-F238E27FC236}">
              <a16:creationId xmlns:a16="http://schemas.microsoft.com/office/drawing/2014/main" id="{00000000-0008-0000-0600-0000E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8" name="Picture 20" descr="PTSC logo.jpg">
          <a:extLst>
            <a:ext uri="{FF2B5EF4-FFF2-40B4-BE49-F238E27FC236}">
              <a16:creationId xmlns:a16="http://schemas.microsoft.com/office/drawing/2014/main" id="{00000000-0008-0000-0600-0000E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39" name="Picture 2" descr="PTSC logo.jpg">
          <a:extLst>
            <a:ext uri="{FF2B5EF4-FFF2-40B4-BE49-F238E27FC236}">
              <a16:creationId xmlns:a16="http://schemas.microsoft.com/office/drawing/2014/main" id="{00000000-0008-0000-0600-0000E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0" name="Picture 2" descr="PTSC logo.jpg">
          <a:extLst>
            <a:ext uri="{FF2B5EF4-FFF2-40B4-BE49-F238E27FC236}">
              <a16:creationId xmlns:a16="http://schemas.microsoft.com/office/drawing/2014/main" id="{00000000-0008-0000-0600-0000F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1" name="Picture 6" descr="PTSC logo.jpg">
          <a:extLst>
            <a:ext uri="{FF2B5EF4-FFF2-40B4-BE49-F238E27FC236}">
              <a16:creationId xmlns:a16="http://schemas.microsoft.com/office/drawing/2014/main" id="{00000000-0008-0000-0600-0000F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2" name="Picture 2" descr="PTSC logo.jpg">
          <a:extLst>
            <a:ext uri="{FF2B5EF4-FFF2-40B4-BE49-F238E27FC236}">
              <a16:creationId xmlns:a16="http://schemas.microsoft.com/office/drawing/2014/main" id="{00000000-0008-0000-0600-0000F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3" name="Picture 2" descr="PTSC logo.jpg">
          <a:extLst>
            <a:ext uri="{FF2B5EF4-FFF2-40B4-BE49-F238E27FC236}">
              <a16:creationId xmlns:a16="http://schemas.microsoft.com/office/drawing/2014/main" id="{00000000-0008-0000-0600-0000F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4" name="Picture 26" descr="PTSC logo.jpg">
          <a:extLst>
            <a:ext uri="{FF2B5EF4-FFF2-40B4-BE49-F238E27FC236}">
              <a16:creationId xmlns:a16="http://schemas.microsoft.com/office/drawing/2014/main" id="{00000000-0008-0000-0600-0000F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5" name="Picture 2" descr="PTSC logo.jpg">
          <a:extLst>
            <a:ext uri="{FF2B5EF4-FFF2-40B4-BE49-F238E27FC236}">
              <a16:creationId xmlns:a16="http://schemas.microsoft.com/office/drawing/2014/main" id="{00000000-0008-0000-0600-0000F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6" name="Picture 2" descr="PTSC logo.jpg">
          <a:extLst>
            <a:ext uri="{FF2B5EF4-FFF2-40B4-BE49-F238E27FC236}">
              <a16:creationId xmlns:a16="http://schemas.microsoft.com/office/drawing/2014/main" id="{00000000-0008-0000-0600-0000F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7" name="Picture 6" descr="PTSC logo.jpg">
          <a:extLst>
            <a:ext uri="{FF2B5EF4-FFF2-40B4-BE49-F238E27FC236}">
              <a16:creationId xmlns:a16="http://schemas.microsoft.com/office/drawing/2014/main" id="{00000000-0008-0000-0600-0000F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8" name="Picture 2" descr="PTSC logo.jpg">
          <a:extLst>
            <a:ext uri="{FF2B5EF4-FFF2-40B4-BE49-F238E27FC236}">
              <a16:creationId xmlns:a16="http://schemas.microsoft.com/office/drawing/2014/main" id="{00000000-0008-0000-0600-0000F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49" name="Picture 2" descr="PTSC logo.jpg">
          <a:extLst>
            <a:ext uri="{FF2B5EF4-FFF2-40B4-BE49-F238E27FC236}">
              <a16:creationId xmlns:a16="http://schemas.microsoft.com/office/drawing/2014/main" id="{00000000-0008-0000-0600-0000F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0" name="Picture 32" descr="PTSC logo.jpg">
          <a:extLst>
            <a:ext uri="{FF2B5EF4-FFF2-40B4-BE49-F238E27FC236}">
              <a16:creationId xmlns:a16="http://schemas.microsoft.com/office/drawing/2014/main" id="{00000000-0008-0000-0600-0000F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1" name="Picture 2" descr="PTSC logo.jpg">
          <a:extLst>
            <a:ext uri="{FF2B5EF4-FFF2-40B4-BE49-F238E27FC236}">
              <a16:creationId xmlns:a16="http://schemas.microsoft.com/office/drawing/2014/main" id="{00000000-0008-0000-0600-0000F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2" name="Picture 2" descr="PTSC logo.jpg">
          <a:extLst>
            <a:ext uri="{FF2B5EF4-FFF2-40B4-BE49-F238E27FC236}">
              <a16:creationId xmlns:a16="http://schemas.microsoft.com/office/drawing/2014/main" id="{00000000-0008-0000-0600-0000F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3" name="Picture 6" descr="PTSC logo.jpg">
          <a:extLst>
            <a:ext uri="{FF2B5EF4-FFF2-40B4-BE49-F238E27FC236}">
              <a16:creationId xmlns:a16="http://schemas.microsoft.com/office/drawing/2014/main" id="{00000000-0008-0000-0600-0000F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4" name="Picture 2" descr="PTSC logo.jpg">
          <a:extLst>
            <a:ext uri="{FF2B5EF4-FFF2-40B4-BE49-F238E27FC236}">
              <a16:creationId xmlns:a16="http://schemas.microsoft.com/office/drawing/2014/main" id="{00000000-0008-0000-0600-0000F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5" name="Picture 2" descr="PTSC logo.jpg">
          <a:extLst>
            <a:ext uri="{FF2B5EF4-FFF2-40B4-BE49-F238E27FC236}">
              <a16:creationId xmlns:a16="http://schemas.microsoft.com/office/drawing/2014/main" id="{00000000-0008-0000-0600-0000F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6" name="Picture 20" descr="PTSC logo.jpg">
          <a:extLst>
            <a:ext uri="{FF2B5EF4-FFF2-40B4-BE49-F238E27FC236}">
              <a16:creationId xmlns:a16="http://schemas.microsoft.com/office/drawing/2014/main" id="{00000000-0008-0000-0600-000000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7" name="Picture 2" descr="PTSC logo.jpg">
          <a:extLst>
            <a:ext uri="{FF2B5EF4-FFF2-40B4-BE49-F238E27FC236}">
              <a16:creationId xmlns:a16="http://schemas.microsoft.com/office/drawing/2014/main" id="{00000000-0008-0000-0600-000001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8" name="Picture 2" descr="PTSC logo.jpg">
          <a:extLst>
            <a:ext uri="{FF2B5EF4-FFF2-40B4-BE49-F238E27FC236}">
              <a16:creationId xmlns:a16="http://schemas.microsoft.com/office/drawing/2014/main" id="{00000000-0008-0000-0600-000002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59" name="Picture 6" descr="PTSC logo.jpg">
          <a:extLst>
            <a:ext uri="{FF2B5EF4-FFF2-40B4-BE49-F238E27FC236}">
              <a16:creationId xmlns:a16="http://schemas.microsoft.com/office/drawing/2014/main" id="{00000000-0008-0000-0600-000003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0" name="Picture 2" descr="PTSC logo.jpg">
          <a:extLst>
            <a:ext uri="{FF2B5EF4-FFF2-40B4-BE49-F238E27FC236}">
              <a16:creationId xmlns:a16="http://schemas.microsoft.com/office/drawing/2014/main" id="{00000000-0008-0000-0600-000004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1" name="Picture 2" descr="PTSC logo.jpg">
          <a:extLst>
            <a:ext uri="{FF2B5EF4-FFF2-40B4-BE49-F238E27FC236}">
              <a16:creationId xmlns:a16="http://schemas.microsoft.com/office/drawing/2014/main" id="{00000000-0008-0000-0600-000005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2" name="Picture 26" descr="PTSC logo.jpg">
          <a:extLst>
            <a:ext uri="{FF2B5EF4-FFF2-40B4-BE49-F238E27FC236}">
              <a16:creationId xmlns:a16="http://schemas.microsoft.com/office/drawing/2014/main" id="{00000000-0008-0000-0600-000006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3" name="Picture 2" descr="PTSC logo.jpg">
          <a:extLst>
            <a:ext uri="{FF2B5EF4-FFF2-40B4-BE49-F238E27FC236}">
              <a16:creationId xmlns:a16="http://schemas.microsoft.com/office/drawing/2014/main" id="{00000000-0008-0000-0600-000007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4" name="Picture 2" descr="PTSC logo.jpg">
          <a:extLst>
            <a:ext uri="{FF2B5EF4-FFF2-40B4-BE49-F238E27FC236}">
              <a16:creationId xmlns:a16="http://schemas.microsoft.com/office/drawing/2014/main" id="{00000000-0008-0000-0600-000008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5" name="Picture 6" descr="PTSC logo.jpg">
          <a:extLst>
            <a:ext uri="{FF2B5EF4-FFF2-40B4-BE49-F238E27FC236}">
              <a16:creationId xmlns:a16="http://schemas.microsoft.com/office/drawing/2014/main" id="{00000000-0008-0000-0600-000009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6" name="Picture 2" descr="PTSC logo.jpg">
          <a:extLst>
            <a:ext uri="{FF2B5EF4-FFF2-40B4-BE49-F238E27FC236}">
              <a16:creationId xmlns:a16="http://schemas.microsoft.com/office/drawing/2014/main" id="{00000000-0008-0000-0600-00000A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7" name="Picture 2" descr="PTSC logo.jpg">
          <a:extLst>
            <a:ext uri="{FF2B5EF4-FFF2-40B4-BE49-F238E27FC236}">
              <a16:creationId xmlns:a16="http://schemas.microsoft.com/office/drawing/2014/main" id="{00000000-0008-0000-0600-00000B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8" name="Picture 32" descr="PTSC logo.jpg">
          <a:extLst>
            <a:ext uri="{FF2B5EF4-FFF2-40B4-BE49-F238E27FC236}">
              <a16:creationId xmlns:a16="http://schemas.microsoft.com/office/drawing/2014/main" id="{00000000-0008-0000-0600-00000C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69" name="Picture 2" descr="PTSC logo.jpg">
          <a:extLst>
            <a:ext uri="{FF2B5EF4-FFF2-40B4-BE49-F238E27FC236}">
              <a16:creationId xmlns:a16="http://schemas.microsoft.com/office/drawing/2014/main" id="{00000000-0008-0000-0600-00000D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0" name="Picture 2" descr="PTSC logo.jpg">
          <a:extLst>
            <a:ext uri="{FF2B5EF4-FFF2-40B4-BE49-F238E27FC236}">
              <a16:creationId xmlns:a16="http://schemas.microsoft.com/office/drawing/2014/main" id="{00000000-0008-0000-0600-00000E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1" name="Picture 6" descr="PTSC logo.jpg">
          <a:extLst>
            <a:ext uri="{FF2B5EF4-FFF2-40B4-BE49-F238E27FC236}">
              <a16:creationId xmlns:a16="http://schemas.microsoft.com/office/drawing/2014/main" id="{00000000-0008-0000-0600-00000F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2" name="Picture 2" descr="PTSC logo.jpg">
          <a:extLst>
            <a:ext uri="{FF2B5EF4-FFF2-40B4-BE49-F238E27FC236}">
              <a16:creationId xmlns:a16="http://schemas.microsoft.com/office/drawing/2014/main" id="{00000000-0008-0000-0600-000010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3" name="Picture 2" descr="PTSC logo.jpg">
          <a:extLst>
            <a:ext uri="{FF2B5EF4-FFF2-40B4-BE49-F238E27FC236}">
              <a16:creationId xmlns:a16="http://schemas.microsoft.com/office/drawing/2014/main" id="{00000000-0008-0000-0600-000011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4" name="Picture 20" descr="PTSC logo.jpg">
          <a:extLst>
            <a:ext uri="{FF2B5EF4-FFF2-40B4-BE49-F238E27FC236}">
              <a16:creationId xmlns:a16="http://schemas.microsoft.com/office/drawing/2014/main" id="{00000000-0008-0000-0600-000012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5" name="Picture 2" descr="PTSC logo.jpg">
          <a:extLst>
            <a:ext uri="{FF2B5EF4-FFF2-40B4-BE49-F238E27FC236}">
              <a16:creationId xmlns:a16="http://schemas.microsoft.com/office/drawing/2014/main" id="{00000000-0008-0000-0600-000013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6" name="Picture 2" descr="PTSC logo.jpg">
          <a:extLst>
            <a:ext uri="{FF2B5EF4-FFF2-40B4-BE49-F238E27FC236}">
              <a16:creationId xmlns:a16="http://schemas.microsoft.com/office/drawing/2014/main" id="{00000000-0008-0000-0600-000014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7" name="Picture 6" descr="PTSC logo.jpg">
          <a:extLst>
            <a:ext uri="{FF2B5EF4-FFF2-40B4-BE49-F238E27FC236}">
              <a16:creationId xmlns:a16="http://schemas.microsoft.com/office/drawing/2014/main" id="{00000000-0008-0000-0600-000015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8" name="Picture 2" descr="PTSC logo.jpg">
          <a:extLst>
            <a:ext uri="{FF2B5EF4-FFF2-40B4-BE49-F238E27FC236}">
              <a16:creationId xmlns:a16="http://schemas.microsoft.com/office/drawing/2014/main" id="{00000000-0008-0000-0600-000016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79" name="Picture 2" descr="PTSC logo.jpg">
          <a:extLst>
            <a:ext uri="{FF2B5EF4-FFF2-40B4-BE49-F238E27FC236}">
              <a16:creationId xmlns:a16="http://schemas.microsoft.com/office/drawing/2014/main" id="{00000000-0008-0000-0600-000017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0" name="Picture 26" descr="PTSC logo.jpg">
          <a:extLst>
            <a:ext uri="{FF2B5EF4-FFF2-40B4-BE49-F238E27FC236}">
              <a16:creationId xmlns:a16="http://schemas.microsoft.com/office/drawing/2014/main" id="{00000000-0008-0000-0600-000018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1" name="Picture 2" descr="PTSC logo.jpg">
          <a:extLst>
            <a:ext uri="{FF2B5EF4-FFF2-40B4-BE49-F238E27FC236}">
              <a16:creationId xmlns:a16="http://schemas.microsoft.com/office/drawing/2014/main" id="{00000000-0008-0000-0600-000019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2" name="Picture 2" descr="PTSC logo.jpg">
          <a:extLst>
            <a:ext uri="{FF2B5EF4-FFF2-40B4-BE49-F238E27FC236}">
              <a16:creationId xmlns:a16="http://schemas.microsoft.com/office/drawing/2014/main" id="{00000000-0008-0000-0600-00001A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3" name="Picture 6" descr="PTSC logo.jpg">
          <a:extLst>
            <a:ext uri="{FF2B5EF4-FFF2-40B4-BE49-F238E27FC236}">
              <a16:creationId xmlns:a16="http://schemas.microsoft.com/office/drawing/2014/main" id="{00000000-0008-0000-0600-00001B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4" name="Picture 2" descr="PTSC logo.jpg">
          <a:extLst>
            <a:ext uri="{FF2B5EF4-FFF2-40B4-BE49-F238E27FC236}">
              <a16:creationId xmlns:a16="http://schemas.microsoft.com/office/drawing/2014/main" id="{00000000-0008-0000-0600-00001C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5" name="Picture 2" descr="PTSC logo.jpg">
          <a:extLst>
            <a:ext uri="{FF2B5EF4-FFF2-40B4-BE49-F238E27FC236}">
              <a16:creationId xmlns:a16="http://schemas.microsoft.com/office/drawing/2014/main" id="{00000000-0008-0000-0600-00001D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6" name="Picture 32" descr="PTSC logo.jpg">
          <a:extLst>
            <a:ext uri="{FF2B5EF4-FFF2-40B4-BE49-F238E27FC236}">
              <a16:creationId xmlns:a16="http://schemas.microsoft.com/office/drawing/2014/main" id="{00000000-0008-0000-0600-00001E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7" name="Picture 2" descr="PTSC logo.jpg">
          <a:extLst>
            <a:ext uri="{FF2B5EF4-FFF2-40B4-BE49-F238E27FC236}">
              <a16:creationId xmlns:a16="http://schemas.microsoft.com/office/drawing/2014/main" id="{00000000-0008-0000-0600-00001F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8" name="Picture 2" descr="PTSC logo.jpg">
          <a:extLst>
            <a:ext uri="{FF2B5EF4-FFF2-40B4-BE49-F238E27FC236}">
              <a16:creationId xmlns:a16="http://schemas.microsoft.com/office/drawing/2014/main" id="{00000000-0008-0000-0600-000020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809625</xdr:colOff>
      <xdr:row>44</xdr:row>
      <xdr:rowOff>0</xdr:rowOff>
    </xdr:from>
    <xdr:ext cx="9525" cy="19050"/>
    <xdr:pic>
      <xdr:nvPicPr>
        <xdr:cNvPr id="289" name="Picture 6" descr="PTSC logo.jpg">
          <a:extLst>
            <a:ext uri="{FF2B5EF4-FFF2-40B4-BE49-F238E27FC236}">
              <a16:creationId xmlns:a16="http://schemas.microsoft.com/office/drawing/2014/main" id="{00000000-0008-0000-0600-00002101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2050" y="12792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0" name="Picture 2" descr="PTSC logo.jpg">
          <a:extLst>
            <a:ext uri="{FF2B5EF4-FFF2-40B4-BE49-F238E27FC236}">
              <a16:creationId xmlns:a16="http://schemas.microsoft.com/office/drawing/2014/main" id="{00000000-0008-0000-0600-00002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1" name="Picture 2" descr="PTSC logo.jpg">
          <a:extLst>
            <a:ext uri="{FF2B5EF4-FFF2-40B4-BE49-F238E27FC236}">
              <a16:creationId xmlns:a16="http://schemas.microsoft.com/office/drawing/2014/main" id="{00000000-0008-0000-0600-00002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2" name="Picture 2" descr="PTSC logo.jpg">
          <a:extLst>
            <a:ext uri="{FF2B5EF4-FFF2-40B4-BE49-F238E27FC236}">
              <a16:creationId xmlns:a16="http://schemas.microsoft.com/office/drawing/2014/main" id="{00000000-0008-0000-0600-00002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3" name="Picture 2" descr="PTSC logo.jpg">
          <a:extLst>
            <a:ext uri="{FF2B5EF4-FFF2-40B4-BE49-F238E27FC236}">
              <a16:creationId xmlns:a16="http://schemas.microsoft.com/office/drawing/2014/main" id="{00000000-0008-0000-0600-00002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4" name="Picture 6" descr="PTSC logo.jpg">
          <a:extLst>
            <a:ext uri="{FF2B5EF4-FFF2-40B4-BE49-F238E27FC236}">
              <a16:creationId xmlns:a16="http://schemas.microsoft.com/office/drawing/2014/main" id="{00000000-0008-0000-0600-00002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5" name="Picture 2" descr="PTSC logo.jpg">
          <a:extLst>
            <a:ext uri="{FF2B5EF4-FFF2-40B4-BE49-F238E27FC236}">
              <a16:creationId xmlns:a16="http://schemas.microsoft.com/office/drawing/2014/main" id="{00000000-0008-0000-0600-00002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6" name="Picture 2" descr="PTSC logo.jpg">
          <a:extLst>
            <a:ext uri="{FF2B5EF4-FFF2-40B4-BE49-F238E27FC236}">
              <a16:creationId xmlns:a16="http://schemas.microsoft.com/office/drawing/2014/main" id="{00000000-0008-0000-0600-00002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7" name="Picture 8" descr="PTSC logo.jpg">
          <a:extLst>
            <a:ext uri="{FF2B5EF4-FFF2-40B4-BE49-F238E27FC236}">
              <a16:creationId xmlns:a16="http://schemas.microsoft.com/office/drawing/2014/main" id="{00000000-0008-0000-0600-00002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8" name="Picture 2" descr="PTSC logo.jpg">
          <a:extLst>
            <a:ext uri="{FF2B5EF4-FFF2-40B4-BE49-F238E27FC236}">
              <a16:creationId xmlns:a16="http://schemas.microsoft.com/office/drawing/2014/main" id="{00000000-0008-0000-0600-00002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299" name="Picture 2" descr="PTSC logo.jpg">
          <a:extLst>
            <a:ext uri="{FF2B5EF4-FFF2-40B4-BE49-F238E27FC236}">
              <a16:creationId xmlns:a16="http://schemas.microsoft.com/office/drawing/2014/main" id="{00000000-0008-0000-0600-00002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0" name="Picture 6" descr="PTSC logo.jpg">
          <a:extLst>
            <a:ext uri="{FF2B5EF4-FFF2-40B4-BE49-F238E27FC236}">
              <a16:creationId xmlns:a16="http://schemas.microsoft.com/office/drawing/2014/main" id="{00000000-0008-0000-0600-00002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1" name="Picture 2" descr="PTSC logo.jpg">
          <a:extLst>
            <a:ext uri="{FF2B5EF4-FFF2-40B4-BE49-F238E27FC236}">
              <a16:creationId xmlns:a16="http://schemas.microsoft.com/office/drawing/2014/main" id="{00000000-0008-0000-0600-00002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2" name="Picture 2" descr="PTSC logo.jpg">
          <a:extLst>
            <a:ext uri="{FF2B5EF4-FFF2-40B4-BE49-F238E27FC236}">
              <a16:creationId xmlns:a16="http://schemas.microsoft.com/office/drawing/2014/main" id="{00000000-0008-0000-0600-00002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3" name="Picture 14" descr="PTSC logo.jpg">
          <a:extLst>
            <a:ext uri="{FF2B5EF4-FFF2-40B4-BE49-F238E27FC236}">
              <a16:creationId xmlns:a16="http://schemas.microsoft.com/office/drawing/2014/main" id="{00000000-0008-0000-0600-00002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4" name="Picture 2" descr="PTSC logo.jpg">
          <a:extLst>
            <a:ext uri="{FF2B5EF4-FFF2-40B4-BE49-F238E27FC236}">
              <a16:creationId xmlns:a16="http://schemas.microsoft.com/office/drawing/2014/main" id="{00000000-0008-0000-0600-00003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5" name="Picture 2" descr="PTSC logo.jpg">
          <a:extLst>
            <a:ext uri="{FF2B5EF4-FFF2-40B4-BE49-F238E27FC236}">
              <a16:creationId xmlns:a16="http://schemas.microsoft.com/office/drawing/2014/main" id="{00000000-0008-0000-0600-00003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6" name="Picture 6" descr="PTSC logo.jpg">
          <a:extLst>
            <a:ext uri="{FF2B5EF4-FFF2-40B4-BE49-F238E27FC236}">
              <a16:creationId xmlns:a16="http://schemas.microsoft.com/office/drawing/2014/main" id="{00000000-0008-0000-0600-00003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7" name="Picture 2" descr="PTSC logo.jpg">
          <a:extLst>
            <a:ext uri="{FF2B5EF4-FFF2-40B4-BE49-F238E27FC236}">
              <a16:creationId xmlns:a16="http://schemas.microsoft.com/office/drawing/2014/main" id="{00000000-0008-0000-0600-00003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8" name="Picture 2" descr="PTSC logo.jpg">
          <a:extLst>
            <a:ext uri="{FF2B5EF4-FFF2-40B4-BE49-F238E27FC236}">
              <a16:creationId xmlns:a16="http://schemas.microsoft.com/office/drawing/2014/main" id="{00000000-0008-0000-0600-00003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09" name="Picture 2" descr="PTSC logo.jpg">
          <a:extLst>
            <a:ext uri="{FF2B5EF4-FFF2-40B4-BE49-F238E27FC236}">
              <a16:creationId xmlns:a16="http://schemas.microsoft.com/office/drawing/2014/main" id="{00000000-0008-0000-0600-00003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0" name="Picture 2" descr="PTSC logo.jpg">
          <a:extLst>
            <a:ext uri="{FF2B5EF4-FFF2-40B4-BE49-F238E27FC236}">
              <a16:creationId xmlns:a16="http://schemas.microsoft.com/office/drawing/2014/main" id="{00000000-0008-0000-0600-00003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1" name="Picture 2" descr="PTSC logo.jpg">
          <a:extLst>
            <a:ext uri="{FF2B5EF4-FFF2-40B4-BE49-F238E27FC236}">
              <a16:creationId xmlns:a16="http://schemas.microsoft.com/office/drawing/2014/main" id="{00000000-0008-0000-0600-00003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2" name="Picture 6" descr="PTSC logo.jpg">
          <a:extLst>
            <a:ext uri="{FF2B5EF4-FFF2-40B4-BE49-F238E27FC236}">
              <a16:creationId xmlns:a16="http://schemas.microsoft.com/office/drawing/2014/main" id="{00000000-0008-0000-0600-00003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3" name="Picture 2" descr="PTSC logo.jpg">
          <a:extLst>
            <a:ext uri="{FF2B5EF4-FFF2-40B4-BE49-F238E27FC236}">
              <a16:creationId xmlns:a16="http://schemas.microsoft.com/office/drawing/2014/main" id="{00000000-0008-0000-0600-00003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4" name="Picture 2" descr="PTSC logo.jpg">
          <a:extLst>
            <a:ext uri="{FF2B5EF4-FFF2-40B4-BE49-F238E27FC236}">
              <a16:creationId xmlns:a16="http://schemas.microsoft.com/office/drawing/2014/main" id="{00000000-0008-0000-0600-00003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5" name="Picture 8" descr="PTSC logo.jpg">
          <a:extLst>
            <a:ext uri="{FF2B5EF4-FFF2-40B4-BE49-F238E27FC236}">
              <a16:creationId xmlns:a16="http://schemas.microsoft.com/office/drawing/2014/main" id="{00000000-0008-0000-0600-00003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6" name="Picture 2" descr="PTSC logo.jpg">
          <a:extLst>
            <a:ext uri="{FF2B5EF4-FFF2-40B4-BE49-F238E27FC236}">
              <a16:creationId xmlns:a16="http://schemas.microsoft.com/office/drawing/2014/main" id="{00000000-0008-0000-0600-00003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7" name="Picture 2" descr="PTSC logo.jpg">
          <a:extLst>
            <a:ext uri="{FF2B5EF4-FFF2-40B4-BE49-F238E27FC236}">
              <a16:creationId xmlns:a16="http://schemas.microsoft.com/office/drawing/2014/main" id="{00000000-0008-0000-0600-00003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8" name="Picture 6" descr="PTSC logo.jpg">
          <a:extLst>
            <a:ext uri="{FF2B5EF4-FFF2-40B4-BE49-F238E27FC236}">
              <a16:creationId xmlns:a16="http://schemas.microsoft.com/office/drawing/2014/main" id="{00000000-0008-0000-0600-00003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19" name="Picture 2" descr="PTSC logo.jpg">
          <a:extLst>
            <a:ext uri="{FF2B5EF4-FFF2-40B4-BE49-F238E27FC236}">
              <a16:creationId xmlns:a16="http://schemas.microsoft.com/office/drawing/2014/main" id="{00000000-0008-0000-0600-00003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0" name="Picture 2" descr="PTSC logo.jpg">
          <a:extLst>
            <a:ext uri="{FF2B5EF4-FFF2-40B4-BE49-F238E27FC236}">
              <a16:creationId xmlns:a16="http://schemas.microsoft.com/office/drawing/2014/main" id="{00000000-0008-0000-0600-00004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1" name="Picture 14" descr="PTSC logo.jpg">
          <a:extLst>
            <a:ext uri="{FF2B5EF4-FFF2-40B4-BE49-F238E27FC236}">
              <a16:creationId xmlns:a16="http://schemas.microsoft.com/office/drawing/2014/main" id="{00000000-0008-0000-0600-00004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2" name="Picture 2" descr="PTSC logo.jpg">
          <a:extLst>
            <a:ext uri="{FF2B5EF4-FFF2-40B4-BE49-F238E27FC236}">
              <a16:creationId xmlns:a16="http://schemas.microsoft.com/office/drawing/2014/main" id="{00000000-0008-0000-0600-00004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3" name="Picture 2" descr="PTSC logo.jpg">
          <a:extLst>
            <a:ext uri="{FF2B5EF4-FFF2-40B4-BE49-F238E27FC236}">
              <a16:creationId xmlns:a16="http://schemas.microsoft.com/office/drawing/2014/main" id="{00000000-0008-0000-0600-00004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4" name="Picture 6" descr="PTSC logo.jpg">
          <a:extLst>
            <a:ext uri="{FF2B5EF4-FFF2-40B4-BE49-F238E27FC236}">
              <a16:creationId xmlns:a16="http://schemas.microsoft.com/office/drawing/2014/main" id="{00000000-0008-0000-0600-00004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5" name="Picture 2" descr="PTSC logo.jpg">
          <a:extLst>
            <a:ext uri="{FF2B5EF4-FFF2-40B4-BE49-F238E27FC236}">
              <a16:creationId xmlns:a16="http://schemas.microsoft.com/office/drawing/2014/main" id="{00000000-0008-0000-0600-00004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6" name="Picture 2" descr="PTSC logo.jpg">
          <a:extLst>
            <a:ext uri="{FF2B5EF4-FFF2-40B4-BE49-F238E27FC236}">
              <a16:creationId xmlns:a16="http://schemas.microsoft.com/office/drawing/2014/main" id="{00000000-0008-0000-0600-00004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7" name="Picture 2" descr="PTSC logo.jpg">
          <a:extLst>
            <a:ext uri="{FF2B5EF4-FFF2-40B4-BE49-F238E27FC236}">
              <a16:creationId xmlns:a16="http://schemas.microsoft.com/office/drawing/2014/main" id="{00000000-0008-0000-0600-00004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8" name="Picture 2" descr="PTSC logo.jpg">
          <a:extLst>
            <a:ext uri="{FF2B5EF4-FFF2-40B4-BE49-F238E27FC236}">
              <a16:creationId xmlns:a16="http://schemas.microsoft.com/office/drawing/2014/main" id="{00000000-0008-0000-0600-00004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29" name="Picture 2" descr="PTSC logo.jpg">
          <a:extLst>
            <a:ext uri="{FF2B5EF4-FFF2-40B4-BE49-F238E27FC236}">
              <a16:creationId xmlns:a16="http://schemas.microsoft.com/office/drawing/2014/main" id="{00000000-0008-0000-0600-00004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0" name="Picture 6" descr="PTSC logo.jpg">
          <a:extLst>
            <a:ext uri="{FF2B5EF4-FFF2-40B4-BE49-F238E27FC236}">
              <a16:creationId xmlns:a16="http://schemas.microsoft.com/office/drawing/2014/main" id="{00000000-0008-0000-0600-00004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1" name="Picture 2" descr="PTSC logo.jpg">
          <a:extLst>
            <a:ext uri="{FF2B5EF4-FFF2-40B4-BE49-F238E27FC236}">
              <a16:creationId xmlns:a16="http://schemas.microsoft.com/office/drawing/2014/main" id="{00000000-0008-0000-0600-00004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2" name="Picture 2" descr="PTSC logo.jpg">
          <a:extLst>
            <a:ext uri="{FF2B5EF4-FFF2-40B4-BE49-F238E27FC236}">
              <a16:creationId xmlns:a16="http://schemas.microsoft.com/office/drawing/2014/main" id="{00000000-0008-0000-0600-00004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3" name="Picture 8" descr="PTSC logo.jpg">
          <a:extLst>
            <a:ext uri="{FF2B5EF4-FFF2-40B4-BE49-F238E27FC236}">
              <a16:creationId xmlns:a16="http://schemas.microsoft.com/office/drawing/2014/main" id="{00000000-0008-0000-0600-00004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4" name="Picture 2" descr="PTSC logo.jpg">
          <a:extLst>
            <a:ext uri="{FF2B5EF4-FFF2-40B4-BE49-F238E27FC236}">
              <a16:creationId xmlns:a16="http://schemas.microsoft.com/office/drawing/2014/main" id="{00000000-0008-0000-0600-00004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5" name="Picture 2" descr="PTSC logo.jpg">
          <a:extLst>
            <a:ext uri="{FF2B5EF4-FFF2-40B4-BE49-F238E27FC236}">
              <a16:creationId xmlns:a16="http://schemas.microsoft.com/office/drawing/2014/main" id="{00000000-0008-0000-0600-00004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6" name="Picture 6" descr="PTSC logo.jpg">
          <a:extLst>
            <a:ext uri="{FF2B5EF4-FFF2-40B4-BE49-F238E27FC236}">
              <a16:creationId xmlns:a16="http://schemas.microsoft.com/office/drawing/2014/main" id="{00000000-0008-0000-0600-00005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7" name="Picture 2" descr="PTSC logo.jpg">
          <a:extLst>
            <a:ext uri="{FF2B5EF4-FFF2-40B4-BE49-F238E27FC236}">
              <a16:creationId xmlns:a16="http://schemas.microsoft.com/office/drawing/2014/main" id="{00000000-0008-0000-0600-00005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8" name="Picture 2" descr="PTSC logo.jpg">
          <a:extLst>
            <a:ext uri="{FF2B5EF4-FFF2-40B4-BE49-F238E27FC236}">
              <a16:creationId xmlns:a16="http://schemas.microsoft.com/office/drawing/2014/main" id="{00000000-0008-0000-0600-00005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39" name="Picture 14" descr="PTSC logo.jpg">
          <a:extLst>
            <a:ext uri="{FF2B5EF4-FFF2-40B4-BE49-F238E27FC236}">
              <a16:creationId xmlns:a16="http://schemas.microsoft.com/office/drawing/2014/main" id="{00000000-0008-0000-0600-00005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0" name="Picture 2" descr="PTSC logo.jpg">
          <a:extLst>
            <a:ext uri="{FF2B5EF4-FFF2-40B4-BE49-F238E27FC236}">
              <a16:creationId xmlns:a16="http://schemas.microsoft.com/office/drawing/2014/main" id="{00000000-0008-0000-0600-00005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1" name="Picture 2" descr="PTSC logo.jpg">
          <a:extLst>
            <a:ext uri="{FF2B5EF4-FFF2-40B4-BE49-F238E27FC236}">
              <a16:creationId xmlns:a16="http://schemas.microsoft.com/office/drawing/2014/main" id="{00000000-0008-0000-0600-00005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2" name="Picture 6" descr="PTSC logo.jpg">
          <a:extLst>
            <a:ext uri="{FF2B5EF4-FFF2-40B4-BE49-F238E27FC236}">
              <a16:creationId xmlns:a16="http://schemas.microsoft.com/office/drawing/2014/main" id="{00000000-0008-0000-0600-00005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3" name="Picture 2" descr="PTSC logo.jpg">
          <a:extLst>
            <a:ext uri="{FF2B5EF4-FFF2-40B4-BE49-F238E27FC236}">
              <a16:creationId xmlns:a16="http://schemas.microsoft.com/office/drawing/2014/main" id="{00000000-0008-0000-0600-00005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4" name="Picture 2" descr="PTSC logo.jpg">
          <a:extLst>
            <a:ext uri="{FF2B5EF4-FFF2-40B4-BE49-F238E27FC236}">
              <a16:creationId xmlns:a16="http://schemas.microsoft.com/office/drawing/2014/main" id="{00000000-0008-0000-0600-00005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5" name="Picture 2" descr="PTSC logo.jpg">
          <a:extLst>
            <a:ext uri="{FF2B5EF4-FFF2-40B4-BE49-F238E27FC236}">
              <a16:creationId xmlns:a16="http://schemas.microsoft.com/office/drawing/2014/main" id="{00000000-0008-0000-0600-00005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6" name="Picture 2" descr="PTSC logo.jpg">
          <a:extLst>
            <a:ext uri="{FF2B5EF4-FFF2-40B4-BE49-F238E27FC236}">
              <a16:creationId xmlns:a16="http://schemas.microsoft.com/office/drawing/2014/main" id="{00000000-0008-0000-0600-00005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7" name="Picture 2" descr="PTSC logo.jpg">
          <a:extLst>
            <a:ext uri="{FF2B5EF4-FFF2-40B4-BE49-F238E27FC236}">
              <a16:creationId xmlns:a16="http://schemas.microsoft.com/office/drawing/2014/main" id="{00000000-0008-0000-0600-00005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8" name="Picture 6" descr="PTSC logo.jpg">
          <a:extLst>
            <a:ext uri="{FF2B5EF4-FFF2-40B4-BE49-F238E27FC236}">
              <a16:creationId xmlns:a16="http://schemas.microsoft.com/office/drawing/2014/main" id="{00000000-0008-0000-0600-00005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49" name="Picture 2" descr="PTSC logo.jpg">
          <a:extLst>
            <a:ext uri="{FF2B5EF4-FFF2-40B4-BE49-F238E27FC236}">
              <a16:creationId xmlns:a16="http://schemas.microsoft.com/office/drawing/2014/main" id="{00000000-0008-0000-0600-00005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0" name="Picture 2" descr="PTSC logo.jpg">
          <a:extLst>
            <a:ext uri="{FF2B5EF4-FFF2-40B4-BE49-F238E27FC236}">
              <a16:creationId xmlns:a16="http://schemas.microsoft.com/office/drawing/2014/main" id="{00000000-0008-0000-0600-00005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1" name="Picture 8" descr="PTSC logo.jpg">
          <a:extLst>
            <a:ext uri="{FF2B5EF4-FFF2-40B4-BE49-F238E27FC236}">
              <a16:creationId xmlns:a16="http://schemas.microsoft.com/office/drawing/2014/main" id="{00000000-0008-0000-0600-00005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2" name="Picture 2" descr="PTSC logo.jpg">
          <a:extLst>
            <a:ext uri="{FF2B5EF4-FFF2-40B4-BE49-F238E27FC236}">
              <a16:creationId xmlns:a16="http://schemas.microsoft.com/office/drawing/2014/main" id="{00000000-0008-0000-0600-00006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3" name="Picture 2" descr="PTSC logo.jpg">
          <a:extLst>
            <a:ext uri="{FF2B5EF4-FFF2-40B4-BE49-F238E27FC236}">
              <a16:creationId xmlns:a16="http://schemas.microsoft.com/office/drawing/2014/main" id="{00000000-0008-0000-0600-00006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4" name="Picture 6" descr="PTSC logo.jpg">
          <a:extLst>
            <a:ext uri="{FF2B5EF4-FFF2-40B4-BE49-F238E27FC236}">
              <a16:creationId xmlns:a16="http://schemas.microsoft.com/office/drawing/2014/main" id="{00000000-0008-0000-0600-00006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5" name="Picture 2" descr="PTSC logo.jpg">
          <a:extLst>
            <a:ext uri="{FF2B5EF4-FFF2-40B4-BE49-F238E27FC236}">
              <a16:creationId xmlns:a16="http://schemas.microsoft.com/office/drawing/2014/main" id="{00000000-0008-0000-0600-00006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6" name="Picture 2" descr="PTSC logo.jpg">
          <a:extLst>
            <a:ext uri="{FF2B5EF4-FFF2-40B4-BE49-F238E27FC236}">
              <a16:creationId xmlns:a16="http://schemas.microsoft.com/office/drawing/2014/main" id="{00000000-0008-0000-0600-00006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7" name="Picture 14" descr="PTSC logo.jpg">
          <a:extLst>
            <a:ext uri="{FF2B5EF4-FFF2-40B4-BE49-F238E27FC236}">
              <a16:creationId xmlns:a16="http://schemas.microsoft.com/office/drawing/2014/main" id="{00000000-0008-0000-0600-00006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8" name="Picture 2" descr="PTSC logo.jpg">
          <a:extLst>
            <a:ext uri="{FF2B5EF4-FFF2-40B4-BE49-F238E27FC236}">
              <a16:creationId xmlns:a16="http://schemas.microsoft.com/office/drawing/2014/main" id="{00000000-0008-0000-0600-00006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59" name="Picture 2" descr="PTSC logo.jpg">
          <a:extLst>
            <a:ext uri="{FF2B5EF4-FFF2-40B4-BE49-F238E27FC236}">
              <a16:creationId xmlns:a16="http://schemas.microsoft.com/office/drawing/2014/main" id="{00000000-0008-0000-0600-00006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0" name="Picture 6" descr="PTSC logo.jpg">
          <a:extLst>
            <a:ext uri="{FF2B5EF4-FFF2-40B4-BE49-F238E27FC236}">
              <a16:creationId xmlns:a16="http://schemas.microsoft.com/office/drawing/2014/main" id="{00000000-0008-0000-0600-00006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1" name="Picture 2" descr="PTSC logo.jpg">
          <a:extLst>
            <a:ext uri="{FF2B5EF4-FFF2-40B4-BE49-F238E27FC236}">
              <a16:creationId xmlns:a16="http://schemas.microsoft.com/office/drawing/2014/main" id="{00000000-0008-0000-0600-00006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2" name="Picture 2" descr="PTSC logo.jpg">
          <a:extLst>
            <a:ext uri="{FF2B5EF4-FFF2-40B4-BE49-F238E27FC236}">
              <a16:creationId xmlns:a16="http://schemas.microsoft.com/office/drawing/2014/main" id="{00000000-0008-0000-0600-00006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3" name="Picture 2" descr="PTSC logo.jpg">
          <a:extLst>
            <a:ext uri="{FF2B5EF4-FFF2-40B4-BE49-F238E27FC236}">
              <a16:creationId xmlns:a16="http://schemas.microsoft.com/office/drawing/2014/main" id="{00000000-0008-0000-0600-00006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4" name="Picture 2" descr="PTSC logo.jpg">
          <a:extLst>
            <a:ext uri="{FF2B5EF4-FFF2-40B4-BE49-F238E27FC236}">
              <a16:creationId xmlns:a16="http://schemas.microsoft.com/office/drawing/2014/main" id="{00000000-0008-0000-0600-00006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5" name="Picture 2" descr="PTSC logo.jpg">
          <a:extLst>
            <a:ext uri="{FF2B5EF4-FFF2-40B4-BE49-F238E27FC236}">
              <a16:creationId xmlns:a16="http://schemas.microsoft.com/office/drawing/2014/main" id="{00000000-0008-0000-0600-00006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6" name="Picture 6" descr="PTSC logo.jpg">
          <a:extLst>
            <a:ext uri="{FF2B5EF4-FFF2-40B4-BE49-F238E27FC236}">
              <a16:creationId xmlns:a16="http://schemas.microsoft.com/office/drawing/2014/main" id="{00000000-0008-0000-0600-00006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7" name="Picture 2" descr="PTSC logo.jpg">
          <a:extLst>
            <a:ext uri="{FF2B5EF4-FFF2-40B4-BE49-F238E27FC236}">
              <a16:creationId xmlns:a16="http://schemas.microsoft.com/office/drawing/2014/main" id="{00000000-0008-0000-0600-00006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8" name="Picture 2" descr="PTSC logo.jpg">
          <a:extLst>
            <a:ext uri="{FF2B5EF4-FFF2-40B4-BE49-F238E27FC236}">
              <a16:creationId xmlns:a16="http://schemas.microsoft.com/office/drawing/2014/main" id="{00000000-0008-0000-0600-00007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69" name="Picture 8" descr="PTSC logo.jpg">
          <a:extLst>
            <a:ext uri="{FF2B5EF4-FFF2-40B4-BE49-F238E27FC236}">
              <a16:creationId xmlns:a16="http://schemas.microsoft.com/office/drawing/2014/main" id="{00000000-0008-0000-0600-00007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0" name="Picture 2" descr="PTSC logo.jpg">
          <a:extLst>
            <a:ext uri="{FF2B5EF4-FFF2-40B4-BE49-F238E27FC236}">
              <a16:creationId xmlns:a16="http://schemas.microsoft.com/office/drawing/2014/main" id="{00000000-0008-0000-0600-00007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1" name="Picture 2" descr="PTSC logo.jpg">
          <a:extLst>
            <a:ext uri="{FF2B5EF4-FFF2-40B4-BE49-F238E27FC236}">
              <a16:creationId xmlns:a16="http://schemas.microsoft.com/office/drawing/2014/main" id="{00000000-0008-0000-0600-00007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2" name="Picture 6" descr="PTSC logo.jpg">
          <a:extLst>
            <a:ext uri="{FF2B5EF4-FFF2-40B4-BE49-F238E27FC236}">
              <a16:creationId xmlns:a16="http://schemas.microsoft.com/office/drawing/2014/main" id="{00000000-0008-0000-0600-00007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3" name="Picture 2" descr="PTSC logo.jpg">
          <a:extLst>
            <a:ext uri="{FF2B5EF4-FFF2-40B4-BE49-F238E27FC236}">
              <a16:creationId xmlns:a16="http://schemas.microsoft.com/office/drawing/2014/main" id="{00000000-0008-0000-0600-00007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4" name="Picture 2" descr="PTSC logo.jpg">
          <a:extLst>
            <a:ext uri="{FF2B5EF4-FFF2-40B4-BE49-F238E27FC236}">
              <a16:creationId xmlns:a16="http://schemas.microsoft.com/office/drawing/2014/main" id="{00000000-0008-0000-0600-00007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5" name="Picture 14" descr="PTSC logo.jpg">
          <a:extLst>
            <a:ext uri="{FF2B5EF4-FFF2-40B4-BE49-F238E27FC236}">
              <a16:creationId xmlns:a16="http://schemas.microsoft.com/office/drawing/2014/main" id="{00000000-0008-0000-0600-00007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6" name="Picture 2" descr="PTSC logo.jpg">
          <a:extLst>
            <a:ext uri="{FF2B5EF4-FFF2-40B4-BE49-F238E27FC236}">
              <a16:creationId xmlns:a16="http://schemas.microsoft.com/office/drawing/2014/main" id="{00000000-0008-0000-0600-00007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7" name="Picture 2" descr="PTSC logo.jpg">
          <a:extLst>
            <a:ext uri="{FF2B5EF4-FFF2-40B4-BE49-F238E27FC236}">
              <a16:creationId xmlns:a16="http://schemas.microsoft.com/office/drawing/2014/main" id="{00000000-0008-0000-0600-00007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8" name="Picture 6" descr="PTSC logo.jpg">
          <a:extLst>
            <a:ext uri="{FF2B5EF4-FFF2-40B4-BE49-F238E27FC236}">
              <a16:creationId xmlns:a16="http://schemas.microsoft.com/office/drawing/2014/main" id="{00000000-0008-0000-0600-00007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79" name="Picture 2" descr="PTSC logo.jpg">
          <a:extLst>
            <a:ext uri="{FF2B5EF4-FFF2-40B4-BE49-F238E27FC236}">
              <a16:creationId xmlns:a16="http://schemas.microsoft.com/office/drawing/2014/main" id="{00000000-0008-0000-0600-00007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0" name="Picture 2" descr="PTSC logo.jpg">
          <a:extLst>
            <a:ext uri="{FF2B5EF4-FFF2-40B4-BE49-F238E27FC236}">
              <a16:creationId xmlns:a16="http://schemas.microsoft.com/office/drawing/2014/main" id="{00000000-0008-0000-0600-00007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1" name="Picture 2" descr="PTSC logo.jpg">
          <a:extLst>
            <a:ext uri="{FF2B5EF4-FFF2-40B4-BE49-F238E27FC236}">
              <a16:creationId xmlns:a16="http://schemas.microsoft.com/office/drawing/2014/main" id="{00000000-0008-0000-0600-00007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2" name="Picture 2" descr="PTSC logo.jpg">
          <a:extLst>
            <a:ext uri="{FF2B5EF4-FFF2-40B4-BE49-F238E27FC236}">
              <a16:creationId xmlns:a16="http://schemas.microsoft.com/office/drawing/2014/main" id="{00000000-0008-0000-0600-00007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3" name="Picture 2" descr="PTSC logo.jpg">
          <a:extLst>
            <a:ext uri="{FF2B5EF4-FFF2-40B4-BE49-F238E27FC236}">
              <a16:creationId xmlns:a16="http://schemas.microsoft.com/office/drawing/2014/main" id="{00000000-0008-0000-0600-00007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4" name="Picture 6" descr="PTSC logo.jpg">
          <a:extLst>
            <a:ext uri="{FF2B5EF4-FFF2-40B4-BE49-F238E27FC236}">
              <a16:creationId xmlns:a16="http://schemas.microsoft.com/office/drawing/2014/main" id="{00000000-0008-0000-0600-00008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5" name="Picture 2" descr="PTSC logo.jpg">
          <a:extLst>
            <a:ext uri="{FF2B5EF4-FFF2-40B4-BE49-F238E27FC236}">
              <a16:creationId xmlns:a16="http://schemas.microsoft.com/office/drawing/2014/main" id="{00000000-0008-0000-0600-00008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6" name="Picture 2" descr="PTSC logo.jpg">
          <a:extLst>
            <a:ext uri="{FF2B5EF4-FFF2-40B4-BE49-F238E27FC236}">
              <a16:creationId xmlns:a16="http://schemas.microsoft.com/office/drawing/2014/main" id="{00000000-0008-0000-0600-00008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7" name="Picture 8" descr="PTSC logo.jpg">
          <a:extLst>
            <a:ext uri="{FF2B5EF4-FFF2-40B4-BE49-F238E27FC236}">
              <a16:creationId xmlns:a16="http://schemas.microsoft.com/office/drawing/2014/main" id="{00000000-0008-0000-0600-00008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8" name="Picture 2" descr="PTSC logo.jpg">
          <a:extLst>
            <a:ext uri="{FF2B5EF4-FFF2-40B4-BE49-F238E27FC236}">
              <a16:creationId xmlns:a16="http://schemas.microsoft.com/office/drawing/2014/main" id="{00000000-0008-0000-0600-00008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89" name="Picture 2" descr="PTSC logo.jpg">
          <a:extLst>
            <a:ext uri="{FF2B5EF4-FFF2-40B4-BE49-F238E27FC236}">
              <a16:creationId xmlns:a16="http://schemas.microsoft.com/office/drawing/2014/main" id="{00000000-0008-0000-0600-00008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0" name="Picture 6" descr="PTSC logo.jpg">
          <a:extLst>
            <a:ext uri="{FF2B5EF4-FFF2-40B4-BE49-F238E27FC236}">
              <a16:creationId xmlns:a16="http://schemas.microsoft.com/office/drawing/2014/main" id="{00000000-0008-0000-0600-00008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1" name="Picture 2" descr="PTSC logo.jpg">
          <a:extLst>
            <a:ext uri="{FF2B5EF4-FFF2-40B4-BE49-F238E27FC236}">
              <a16:creationId xmlns:a16="http://schemas.microsoft.com/office/drawing/2014/main" id="{00000000-0008-0000-0600-00008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2" name="Picture 2" descr="PTSC logo.jpg">
          <a:extLst>
            <a:ext uri="{FF2B5EF4-FFF2-40B4-BE49-F238E27FC236}">
              <a16:creationId xmlns:a16="http://schemas.microsoft.com/office/drawing/2014/main" id="{00000000-0008-0000-0600-00008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3" name="Picture 14" descr="PTSC logo.jpg">
          <a:extLst>
            <a:ext uri="{FF2B5EF4-FFF2-40B4-BE49-F238E27FC236}">
              <a16:creationId xmlns:a16="http://schemas.microsoft.com/office/drawing/2014/main" id="{00000000-0008-0000-0600-00008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4" name="Picture 2" descr="PTSC logo.jpg">
          <a:extLst>
            <a:ext uri="{FF2B5EF4-FFF2-40B4-BE49-F238E27FC236}">
              <a16:creationId xmlns:a16="http://schemas.microsoft.com/office/drawing/2014/main" id="{00000000-0008-0000-0600-00008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5" name="Picture 2" descr="PTSC logo.jpg">
          <a:extLst>
            <a:ext uri="{FF2B5EF4-FFF2-40B4-BE49-F238E27FC236}">
              <a16:creationId xmlns:a16="http://schemas.microsoft.com/office/drawing/2014/main" id="{00000000-0008-0000-0600-00008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6" name="Picture 6" descr="PTSC logo.jpg">
          <a:extLst>
            <a:ext uri="{FF2B5EF4-FFF2-40B4-BE49-F238E27FC236}">
              <a16:creationId xmlns:a16="http://schemas.microsoft.com/office/drawing/2014/main" id="{00000000-0008-0000-0600-00008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7" name="Picture 2" descr="PTSC logo.jpg">
          <a:extLst>
            <a:ext uri="{FF2B5EF4-FFF2-40B4-BE49-F238E27FC236}">
              <a16:creationId xmlns:a16="http://schemas.microsoft.com/office/drawing/2014/main" id="{00000000-0008-0000-0600-00008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8" name="Picture 2" descr="PTSC logo.jpg">
          <a:extLst>
            <a:ext uri="{FF2B5EF4-FFF2-40B4-BE49-F238E27FC236}">
              <a16:creationId xmlns:a16="http://schemas.microsoft.com/office/drawing/2014/main" id="{00000000-0008-0000-0600-00008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399" name="Picture 2" descr="PTSC logo.jpg">
          <a:extLst>
            <a:ext uri="{FF2B5EF4-FFF2-40B4-BE49-F238E27FC236}">
              <a16:creationId xmlns:a16="http://schemas.microsoft.com/office/drawing/2014/main" id="{00000000-0008-0000-0600-00008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0" name="Picture 2" descr="PTSC logo.jpg">
          <a:extLst>
            <a:ext uri="{FF2B5EF4-FFF2-40B4-BE49-F238E27FC236}">
              <a16:creationId xmlns:a16="http://schemas.microsoft.com/office/drawing/2014/main" id="{00000000-0008-0000-0600-00009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1" name="Picture 2" descr="PTSC logo.jpg">
          <a:extLst>
            <a:ext uri="{FF2B5EF4-FFF2-40B4-BE49-F238E27FC236}">
              <a16:creationId xmlns:a16="http://schemas.microsoft.com/office/drawing/2014/main" id="{00000000-0008-0000-0600-00009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2" name="Picture 6" descr="PTSC logo.jpg">
          <a:extLst>
            <a:ext uri="{FF2B5EF4-FFF2-40B4-BE49-F238E27FC236}">
              <a16:creationId xmlns:a16="http://schemas.microsoft.com/office/drawing/2014/main" id="{00000000-0008-0000-0600-00009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3" name="Picture 2" descr="PTSC logo.jpg">
          <a:extLst>
            <a:ext uri="{FF2B5EF4-FFF2-40B4-BE49-F238E27FC236}">
              <a16:creationId xmlns:a16="http://schemas.microsoft.com/office/drawing/2014/main" id="{00000000-0008-0000-0600-00009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4" name="Picture 2" descr="PTSC logo.jpg">
          <a:extLst>
            <a:ext uri="{FF2B5EF4-FFF2-40B4-BE49-F238E27FC236}">
              <a16:creationId xmlns:a16="http://schemas.microsoft.com/office/drawing/2014/main" id="{00000000-0008-0000-0600-00009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5" name="Picture 8" descr="PTSC logo.jpg">
          <a:extLst>
            <a:ext uri="{FF2B5EF4-FFF2-40B4-BE49-F238E27FC236}">
              <a16:creationId xmlns:a16="http://schemas.microsoft.com/office/drawing/2014/main" id="{00000000-0008-0000-0600-00009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6" name="Picture 2" descr="PTSC logo.jpg">
          <a:extLst>
            <a:ext uri="{FF2B5EF4-FFF2-40B4-BE49-F238E27FC236}">
              <a16:creationId xmlns:a16="http://schemas.microsoft.com/office/drawing/2014/main" id="{00000000-0008-0000-0600-00009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7" name="Picture 2" descr="PTSC logo.jpg">
          <a:extLst>
            <a:ext uri="{FF2B5EF4-FFF2-40B4-BE49-F238E27FC236}">
              <a16:creationId xmlns:a16="http://schemas.microsoft.com/office/drawing/2014/main" id="{00000000-0008-0000-0600-00009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8" name="Picture 6" descr="PTSC logo.jpg">
          <a:extLst>
            <a:ext uri="{FF2B5EF4-FFF2-40B4-BE49-F238E27FC236}">
              <a16:creationId xmlns:a16="http://schemas.microsoft.com/office/drawing/2014/main" id="{00000000-0008-0000-0600-00009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09" name="Picture 2" descr="PTSC logo.jpg">
          <a:extLst>
            <a:ext uri="{FF2B5EF4-FFF2-40B4-BE49-F238E27FC236}">
              <a16:creationId xmlns:a16="http://schemas.microsoft.com/office/drawing/2014/main" id="{00000000-0008-0000-0600-00009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0" name="Picture 2" descr="PTSC logo.jpg">
          <a:extLst>
            <a:ext uri="{FF2B5EF4-FFF2-40B4-BE49-F238E27FC236}">
              <a16:creationId xmlns:a16="http://schemas.microsoft.com/office/drawing/2014/main" id="{00000000-0008-0000-0600-00009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1" name="Picture 14" descr="PTSC logo.jpg">
          <a:extLst>
            <a:ext uri="{FF2B5EF4-FFF2-40B4-BE49-F238E27FC236}">
              <a16:creationId xmlns:a16="http://schemas.microsoft.com/office/drawing/2014/main" id="{00000000-0008-0000-0600-00009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2" name="Picture 2" descr="PTSC logo.jpg">
          <a:extLst>
            <a:ext uri="{FF2B5EF4-FFF2-40B4-BE49-F238E27FC236}">
              <a16:creationId xmlns:a16="http://schemas.microsoft.com/office/drawing/2014/main" id="{00000000-0008-0000-0600-00009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3" name="Picture 2" descr="PTSC logo.jpg">
          <a:extLst>
            <a:ext uri="{FF2B5EF4-FFF2-40B4-BE49-F238E27FC236}">
              <a16:creationId xmlns:a16="http://schemas.microsoft.com/office/drawing/2014/main" id="{00000000-0008-0000-0600-00009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4" name="Picture 6" descr="PTSC logo.jpg">
          <a:extLst>
            <a:ext uri="{FF2B5EF4-FFF2-40B4-BE49-F238E27FC236}">
              <a16:creationId xmlns:a16="http://schemas.microsoft.com/office/drawing/2014/main" id="{00000000-0008-0000-0600-00009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5" name="Picture 2" descr="PTSC logo.jpg">
          <a:extLst>
            <a:ext uri="{FF2B5EF4-FFF2-40B4-BE49-F238E27FC236}">
              <a16:creationId xmlns:a16="http://schemas.microsoft.com/office/drawing/2014/main" id="{00000000-0008-0000-0600-00009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6" name="Picture 2" descr="PTSC logo.jpg">
          <a:extLst>
            <a:ext uri="{FF2B5EF4-FFF2-40B4-BE49-F238E27FC236}">
              <a16:creationId xmlns:a16="http://schemas.microsoft.com/office/drawing/2014/main" id="{00000000-0008-0000-0600-0000A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7" name="Picture 2" descr="PTSC logo.jpg">
          <a:extLst>
            <a:ext uri="{FF2B5EF4-FFF2-40B4-BE49-F238E27FC236}">
              <a16:creationId xmlns:a16="http://schemas.microsoft.com/office/drawing/2014/main" id="{00000000-0008-0000-0600-0000A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8" name="Picture 2" descr="PTSC logo.jpg">
          <a:extLst>
            <a:ext uri="{FF2B5EF4-FFF2-40B4-BE49-F238E27FC236}">
              <a16:creationId xmlns:a16="http://schemas.microsoft.com/office/drawing/2014/main" id="{00000000-0008-0000-0600-0000A2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19" name="Picture 2" descr="PTSC logo.jpg">
          <a:extLst>
            <a:ext uri="{FF2B5EF4-FFF2-40B4-BE49-F238E27FC236}">
              <a16:creationId xmlns:a16="http://schemas.microsoft.com/office/drawing/2014/main" id="{00000000-0008-0000-0600-0000A3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0" name="Picture 6" descr="PTSC logo.jpg">
          <a:extLst>
            <a:ext uri="{FF2B5EF4-FFF2-40B4-BE49-F238E27FC236}">
              <a16:creationId xmlns:a16="http://schemas.microsoft.com/office/drawing/2014/main" id="{00000000-0008-0000-0600-0000A4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1" name="Picture 2" descr="PTSC logo.jpg">
          <a:extLst>
            <a:ext uri="{FF2B5EF4-FFF2-40B4-BE49-F238E27FC236}">
              <a16:creationId xmlns:a16="http://schemas.microsoft.com/office/drawing/2014/main" id="{00000000-0008-0000-0600-0000A5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2" name="Picture 2" descr="PTSC logo.jpg">
          <a:extLst>
            <a:ext uri="{FF2B5EF4-FFF2-40B4-BE49-F238E27FC236}">
              <a16:creationId xmlns:a16="http://schemas.microsoft.com/office/drawing/2014/main" id="{00000000-0008-0000-0600-0000A6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3" name="Picture 8" descr="PTSC logo.jpg">
          <a:extLst>
            <a:ext uri="{FF2B5EF4-FFF2-40B4-BE49-F238E27FC236}">
              <a16:creationId xmlns:a16="http://schemas.microsoft.com/office/drawing/2014/main" id="{00000000-0008-0000-0600-0000A7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4" name="Picture 2" descr="PTSC logo.jpg">
          <a:extLst>
            <a:ext uri="{FF2B5EF4-FFF2-40B4-BE49-F238E27FC236}">
              <a16:creationId xmlns:a16="http://schemas.microsoft.com/office/drawing/2014/main" id="{00000000-0008-0000-0600-0000A8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5" name="Picture 2" descr="PTSC logo.jpg">
          <a:extLst>
            <a:ext uri="{FF2B5EF4-FFF2-40B4-BE49-F238E27FC236}">
              <a16:creationId xmlns:a16="http://schemas.microsoft.com/office/drawing/2014/main" id="{00000000-0008-0000-0600-0000A9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6" name="Picture 6" descr="PTSC logo.jpg">
          <a:extLst>
            <a:ext uri="{FF2B5EF4-FFF2-40B4-BE49-F238E27FC236}">
              <a16:creationId xmlns:a16="http://schemas.microsoft.com/office/drawing/2014/main" id="{00000000-0008-0000-0600-0000AA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7" name="Picture 2" descr="PTSC logo.jpg">
          <a:extLst>
            <a:ext uri="{FF2B5EF4-FFF2-40B4-BE49-F238E27FC236}">
              <a16:creationId xmlns:a16="http://schemas.microsoft.com/office/drawing/2014/main" id="{00000000-0008-0000-0600-0000AB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8" name="Picture 2" descr="PTSC logo.jpg">
          <a:extLst>
            <a:ext uri="{FF2B5EF4-FFF2-40B4-BE49-F238E27FC236}">
              <a16:creationId xmlns:a16="http://schemas.microsoft.com/office/drawing/2014/main" id="{00000000-0008-0000-0600-0000AC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29" name="Picture 14" descr="PTSC logo.jpg">
          <a:extLst>
            <a:ext uri="{FF2B5EF4-FFF2-40B4-BE49-F238E27FC236}">
              <a16:creationId xmlns:a16="http://schemas.microsoft.com/office/drawing/2014/main" id="{00000000-0008-0000-0600-0000AD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30" name="Picture 2" descr="PTSC logo.jpg">
          <a:extLst>
            <a:ext uri="{FF2B5EF4-FFF2-40B4-BE49-F238E27FC236}">
              <a16:creationId xmlns:a16="http://schemas.microsoft.com/office/drawing/2014/main" id="{00000000-0008-0000-0600-0000AE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31" name="Picture 2" descr="PTSC logo.jpg">
          <a:extLst>
            <a:ext uri="{FF2B5EF4-FFF2-40B4-BE49-F238E27FC236}">
              <a16:creationId xmlns:a16="http://schemas.microsoft.com/office/drawing/2014/main" id="{00000000-0008-0000-0600-0000AF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32" name="Picture 6" descr="PTSC logo.jpg">
          <a:extLst>
            <a:ext uri="{FF2B5EF4-FFF2-40B4-BE49-F238E27FC236}">
              <a16:creationId xmlns:a16="http://schemas.microsoft.com/office/drawing/2014/main" id="{00000000-0008-0000-0600-0000B0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800100</xdr:colOff>
      <xdr:row>44</xdr:row>
      <xdr:rowOff>0</xdr:rowOff>
    </xdr:from>
    <xdr:ext cx="0" cy="19050"/>
    <xdr:pic>
      <xdr:nvPicPr>
        <xdr:cNvPr id="433" name="Picture 2" descr="PTSC logo.jpg">
          <a:extLst>
            <a:ext uri="{FF2B5EF4-FFF2-40B4-BE49-F238E27FC236}">
              <a16:creationId xmlns:a16="http://schemas.microsoft.com/office/drawing/2014/main" id="{00000000-0008-0000-0600-0000B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57475" y="127920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lda\my%20documents\DATA\B_Phu%20Thai%20HP\FY%2001-02\Fundamental%20Track\MSOffice\Excel\XL97\FA\FA3006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Dung%20Quat\Nhom%20GC\New%20Folder\My%20Documents\3533\99Q\99Q3657\99Q3299(RE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01\d\DT500\CAPITAL\220nb-th\CAPITAL\220DTXL\PLQN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My%20Documents\Tie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TL\SCode-Son%20L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ieuchinh_Km336-345_lap_Trin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Luu%20quang%20Vuong\Phu%20My\Goi%20thau%20XL1\Kiem%20tra%20bu%20gia%20thep%2020-11-07\T\DT%20Ke%20F13B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op2\c\My%20Documents\san%20xuat%20phu%202002\chi%20tiet%20cfk%20%202002%20theo%20ke%20hoach.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h1\c\My%20Documents\thanh-DT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02\c\KSQ\HXUYENMOC\XAHOABINH\GOISO02\TKKTTCG2\TS5T1AP1\DTTS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uu%20quang%20Vuong\Phu%20My\Goi%20thau%20XL1\Kiem%20tra%20bu%20gia%20thep%2020-11-07\in-xoa\KHECOS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DAO%20XUAN%20TRUONG\My%20Documents\Duong\PHAN%20TICH\Luu_Tru\Ltb_ktkh\DZ220KV_Dau_Noi_sau_tram_500kV_Ha_Tinh\Gia_thau_Gui_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onglt\dutoan\HUONG\HCM_BVTC\DT-cac%20con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KHUYEN\110\TKKTTC\TAN\Naduong-Tienyen\TKKT\AnhTuan\Tongk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DT\CHAU%20DUC\THANG%209&#247;2000\DUONG%20SO%205\DTD%20SO%205%20CHAU%20DUC%2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Luu%20quang%20Vuong\Phu%20My\Goi%20thau%20XL1\Kiem%20tra%20bu%20gia%20thep%2020-11-07\in-xoa\HAO\DTSC\CAU-CHE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My%20Documents\DOCUMENT\DAUTHAU\Dungquat\GOI3\DUNGQUAT-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K\110KV\DN-TBIN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07\d\dutoan\DTOAN-XL\KENHXANG\dtoan-kxa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DU_TOAN\TAN%20THANH\Thang%206-02\DTD%20QL51%20-%20TAP%20DOAN%207%20DI%20PHUOC%20BINH%2010'828.9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ay6\chinh%20(d)\Nhapkhothang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My%20Documents\My%20Documents\DOANH%20NGHIEP\TRUNG%20THIEN\BAO%20CAO%20THUE%20TT%2020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My%20Documents\My%20Documents\DM_QU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Dung%20Quat\Nhom%20GC\New%20Folder\My%20Documents\3533\99Q\99Q3657\99Q3299(REV.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Luu%20quang%20Vuong\Phu%20My\Goi%20thau%20XL1\Kiem%20tra%20bu%20gia%20thep%2020-11-07\in-xoa\C&#171;%20chuy&#170;n\T&#230;ng%201\C&#199;u%20&#167;&#203;p%20M&#173;ng%20-%20ch&#243;%20lo&#184;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y1\diac1\DINH%20HAI\My%20Documents\C&#171;%20chuy&#170;n\C&#199;u%205%20Th&#168;ng%20Long\C&#199;u%20Ch&#238;%20G&#23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DU_TOAN\TAN%20THANH\Thang%201-02\KTD%20QL51%20-%20TAP%20DOAN%207%20PB%20(11.014K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uu%20quang%20Vuong\Phu%20My\Goi%20thau%20XL1\Kiem%20tra%20bu%20gia%20thep%2020-11-07\Hanh\SE6380\TOP1\MISS_&#168;&#207;&#161;&#192;\ORIGINAL\&#168;&#207;&#161;&#192;_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uong_kh\dung_chung\My%20Documents\TAMKY\tantt\tantt\tantt\BSQ3.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Thuy\Bao%20cao%20thang%2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uong_kh\dung_chung\My%20Documents\tantt\tantt\tantt\BSQ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hung\c\DUTOAN\HUE\NGCTHANH\KT_8A\dgcggoi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HOANG%20DIEU%20Km1-Km1+634_53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KHUONG\KHOAN2\NGHEAN\THUHOI\DO-HUONG\GT-BO\TKTC10-8\phong%20nen\DT-THL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s.yen\c\H-YEN\LUU%20XA\DUYET\DZ110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KHUONG\My%20Documents\&#167;Z-Y&#213;n\l&#181;ocai-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y%20Documents\My%20Documents\QUY\DINH_MUC\AYUNHA\DG_AYU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T%20Vung%20Tau\du%20toan\My%20Documents\ANQTien\Namdinh\TONGHOP.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03\d\CANHAN\TAN-ANH\Cau-basau\Dtcaubasau.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y1\diac1\TenRieng\Huong\dungquat\05-08\KCAD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ay1\diac1\DINH%20HAI\Dinh%20muc\DM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My%20Documents\NGOC\LUU\HUNG\Tkedado,mte,qminh,lhoa\TK35%20-%20Lien%20Ho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ay3\c\C-trinh\TK35%20-%20AC70%20(mau).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ay01\d\CAPITAL\110TKKT\dongxua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aivt\c\NEWTHUYVAN.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Luu%20quang%20Vuong\Phu%20My\Goi%20thau%20XL1\Kiem%20tra%20bu%20gia%20thep%2020-11-07\in-xoa\LVTRIN~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Dung%20Quat\Nhom%20GC\New%20Folder\My%20Documents\3533\96Q\96q2588\PAN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Thanhvinh\dutoan\May1\KIEN\QL32\DT-T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My%20Documents\My%20Documents\QUY\Q_TOAN\CONGTY\Q22002\DG_CP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03\d\tke-ct\BI-TRIEU\BCNCKT\DUTOAN\DENBU2P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Administrator\My%20Documents\New%20Folder\Du%20an%20lap%20rap%20xe%20tai\KHANH\DTOAN\ThaiBinh\27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u_thanh_binh\d\Luu_Tru\Ltb_ktkh\DZ220KV_Dau_Noi_sau_tram_500kV_Ha_Tinh\Gia_thau.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trongdnguyen\Downloads\MC-OPR-PR01-FM08%20(Du%20tru%20KCT%20DN%20Topside)%20Rev3%2022Feb2020%20-%20Copy.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Documents%20and%20Settings\204\Desktop\My%20Documents\KH-KTHUA\Nguyen%20van%20Xa\Cty%20Cuong%20Dat\NTKL%20Tau%20Cuong%20Dat%204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07\d\dutoan\DTOAN-XL\KENHXANG\kxang-thamdinh.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08\d\trinh\vid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uu%20quang%20Vuong\Phu%20My\Goi%20thau%20XL1\Kiem%20tra%20bu%20gia%20thep%2020-11-07\PHUONG%20TRINH\DU%20TOAN\TP.HCM\Kenh%20Xang-tkkttc\dtoan-kenhxang-CU.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resario\c\My%20Documents\HSMAU\KHUT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Documents%20and%20Settings\Administrator\My%20Documents\CS3408\Standard\RP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My%20Documents\2004\05.20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Chem-NDo\Chem-ND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DAO%20XUAN%20TRUONG\My%20Documents\Dung%20Quat\Nhom%20GC\New%20Folder\My%20Documents\3533\96Q\96q2588\PANE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My%20Documents\CS3408\Standard\RP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07\d\dutoan\DTOAN-XL\tayninh\CHINHSUA\DTSUA\DeoHVan\GDoan2\GDoan2S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uong_kh\dung_chung\My%20Documents\QTCNVHHK.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Documents%20and%20Settings\DAO%20XUAN%20TRUONG\My%20Documents\TuQuang\Quang%202%20-%2012\Nhatrang\TKKTTC\TKKTTC2\Luu%20o%20D%20old\Dutoan\QUANGNAM\NguyenHoang\N-Hoang(KT)duyet%20them%208m.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phuongdt\c\DTCTDuong%20HCM\PD2\Duong272-28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uong_kh\dung_chung\My%20Documents\CTNTTH.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My%20Documents\COST%20EST\VUNGTAU\DGHTCC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02\d\TRUNGSON\KHU32HA\Trson-sua\dtoan-5,2h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KHONGNEN.LUU\CHIHANH\DIA2\B-CAOQ~1.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resario\c\My%20Documents\XUANHA\tantt\QTCNVHHK.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HoaKhanh-003-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uonglt\dutoan\Luu%20o%20D%20old\Dutoan\QUANGNAM\NguyenHoang\N-Hoang(KT)duyet%20them%208m.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vinh\c\DUTOAN\NVTROI\KT_NVT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vinh\c\DUTOAN\HUE\NGCTHANH\KT_8A\dgcgoi1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Documents%20and%20Settings\Administrator\My%20Documents\My%20Documents\99v0233\Eq_sum_new.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HUNG-CV\QUANG\KHO%20A10B\KTV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Minh\2008\XDCB\Goi%20thau%20XL2%20-%20Bai%2013,8ha\Ke%20hoach\KH%20Tung%20thang\ngoc\QT-VTS(KhuA)\VTSan%202007\KHUONG\My%20Documents\HSTh&#199;u-Yen\Tr&#185;mBA\nh&#184;nh220XM.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THANG\Du%20toan%20nh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272;&#225;nh%20gi&#225;%20nh&#224;%20th&#7847;u/T&#225;ch%20Budget%20Bal2/BAL2-Onshore%20P&amp;M%20Budget%2025-Nov-24%20(Tr&#236;nh%20k&#253;%20l&#7841;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phan tich DG"/>
      <sheetName val="gia vat lieu"/>
      <sheetName val="gia xe may"/>
      <sheetName val="gia nhan cong"/>
      <sheetName val="XL4Test5"/>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1"/>
      <sheetName val="T11"/>
      <sheetName val="PNT_QUOT__3"/>
      <sheetName val="COAT_WRAP_QIOT__3"/>
      <sheetName val="Bia"/>
      <sheetName val="Tm"/>
      <sheetName val="THKP"/>
      <sheetName val="DGi"/>
      <sheetName val="TH  goi 4-x"/>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CV den trong to聮g"/>
      <sheetName val="PNT-QUOT-D150#3"/>
      <sheetName val="PNT-QUOT-H153#3"/>
      <sheetName val="PNT-QUOT-K152#3"/>
      <sheetName val="PNT-QUOT-H146#3"/>
      <sheetName val="BangTH"/>
      <sheetName val="Xaylap "/>
      <sheetName val="Nhan cong"/>
      <sheetName val="Thietbi"/>
      <sheetName val="Diengiai"/>
      <sheetName val="Vanchuyen"/>
      <sheetName val="ȴ0000000"/>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Oð mai 279"/>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mau kiem ke"/>
      <sheetName val="quyet toan HD 2000"/>
      <sheetName val="quyet toan hoa don 2001"/>
      <sheetName val="kiem ke hoa don 2001"/>
      <sheetName val="QUY III 02"/>
      <sheetName val="QUY IV 02"/>
      <sheetName val="QUYET TOAN 02"/>
      <sheetName val="Sheet15"/>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Shedt1"/>
      <sheetName val="_x0012_0000000"/>
      <sheetName val="Km27' - Km278"/>
      <sheetName val="XLÇ_x0015_oppy"/>
      <sheetName val="BKLBD"/>
      <sheetName val="PTDG"/>
      <sheetName val="DTCT"/>
      <sheetName val="vlct"/>
      <sheetName val="Sheet11"/>
      <sheetName val="Sheet12"/>
      <sheetName val="Sheet13"/>
      <sheetName val="Sheet14"/>
      <sheetName val="cocB40 5B"/>
      <sheetName val="cocD50 9A"/>
      <sheetName val="cocD75 16"/>
      <sheetName val="coc B80 TD25"/>
      <sheetName val="P27 B80"/>
      <sheetName val="Coc23 B80"/>
      <sheetName val="cong B80 C4"/>
      <sheetName val="GS02-thu0TM"/>
      <sheetName val="Km283 - Jm284"/>
      <sheetName val="Macro1"/>
      <sheetName val="Macro2"/>
      <sheetName val="Macro3"/>
      <sheetName val="p0000000"/>
      <sheetName val="0304"/>
      <sheetName val="0904"/>
      <sheetName val="1204"/>
      <sheetName val="80000000"/>
      <sheetName val="90000000"/>
      <sheetName val="a0000000"/>
      <sheetName val="b0000000"/>
      <sheetName val="c0000000"/>
      <sheetName val="T_x000b_331"/>
      <sheetName val="Don gia"/>
      <sheetName val="XXXXX\XX"/>
      <sheetName val="Cong ban 1,5_x0013__x0000_"/>
      <sheetName val="Song ban 0,7x0,7"/>
      <sheetName val="Cong ban 0,8x ,8"/>
      <sheetName val="Lap ®at ®hÖn"/>
      <sheetName val="Package1"/>
      <sheetName val="Kѭ284"/>
      <sheetName val="ct luong "/>
      <sheetName val="Nhap 6T"/>
      <sheetName val="baocaochinh(qui1.05) (DC)"/>
      <sheetName val="Ctuluongq.1.05"/>
      <sheetName val="BANG PHAN BO qui1.05(DC)"/>
      <sheetName val="BANG PHAN BO quiII.05"/>
      <sheetName val="bao cac cinh Qui II-2005"/>
      <sheetName val="xdcb 01-2003"/>
      <sheetName val="Áo"/>
      <sheetName val="ADKT"/>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
      <sheetName val="XNxlva sxthanKCIÉ"/>
      <sheetName val="30100000"/>
      <sheetName val="TAU"/>
      <sheetName val="KHACH"/>
      <sheetName val="BC1"/>
      <sheetName val="BC2"/>
      <sheetName val="BAO CAO AN"/>
      <sheetName val="BANGKEKHACH"/>
      <sheetName val="mua vao"/>
      <sheetName val="chi phi "/>
      <sheetName val="ban ra 10%"/>
      <sheetName val="Khac DP"/>
      <sheetName val="Khoi than "/>
      <sheetName val="B3_208_than"/>
      <sheetName val="B3_208_TU"/>
      <sheetName val="B3_208_TW"/>
      <sheetName val="B3_208_DP"/>
      <sheetName val="B3_208_khac"/>
      <sheetName val="[PNT-P3.xlsUTong hop (2)"/>
      <sheetName val="Km276 - Ke277"/>
      <sheetName val="[PNT-P3.xlsUKm279 - Km280"/>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Ton 31.1"/>
      <sheetName val="NhapT.2"/>
      <sheetName val="Xuat T.2"/>
      <sheetName val="Ton 28.2"/>
      <sheetName val="H.Tra"/>
      <sheetName val="Hang CTY TRA LAI"/>
      <sheetName val="Hang NV Tra Lai"/>
      <sheetName val="tt chu don"/>
      <sheetName val="ESTI."/>
      <sheetName val="DI-ESTI"/>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7000 000"/>
      <sheetName val="Baocao"/>
      <sheetName val="UT"/>
      <sheetName val="TongHopHD"/>
      <sheetName val="_x000b_luong phu"/>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VL"/>
      <sheetName val="Tong (op"/>
      <sheetName val="Coc 4ieu"/>
      <sheetName val="TL33-13.14"/>
      <sheetName val="tlđm190337,8"/>
      <sheetName val="GC190337,8"/>
      <sheetName val="033,7,8"/>
      <sheetName val="TL033 ,2,4"/>
      <sheetName val="TL 0331,2"/>
      <sheetName val="033-1,4"/>
      <sheetName val="TL033,19,5"/>
      <sheetName val="Diem mon hoc"/>
      <sheetName val="Tong hop diem"/>
      <sheetName val="HoTen-khong duoc xoa"/>
      <sheetName val="gìIÏÝ_x001c_Ã_x0008_ç¾{è"/>
      <sheetName val="K43"/>
      <sheetName val="THKL"/>
      <sheetName val="PL43"/>
      <sheetName val="K43+0.00 - 338 Trai"/>
      <sheetName val="Thang8-02"/>
      <sheetName val="Thang9-02"/>
      <sheetName val="Thang10-02"/>
      <sheetName val="Thang11-02"/>
      <sheetName val="Thang12-02"/>
      <sheetName val="Thang01-03"/>
      <sheetName val="Thang02-03"/>
      <sheetName val="Nhap du lieu"/>
      <sheetName val="TDT-TBࡁ"/>
      <sheetName val="Op mai 2_x000c__x0000_"/>
      <sheetName val="_x0000_bÑi_x0003__x0000__x0000__x0000__x0000_²r_x0013__x0000_"/>
      <sheetName val="k, vt tho"/>
      <sheetName val="Km_x0012_77 "/>
      <sheetName val="ADKTKT02"/>
      <sheetName val="Du tnan chi tiet coc nuoc"/>
      <sheetName val="CVden nw8ai TCT (1)"/>
      <sheetName val="BCDSPS"/>
      <sheetName val="BCDKT"/>
      <sheetName val="Dong$bac"/>
      <sheetName val="Thang 07"/>
      <sheetName val="T10-05"/>
      <sheetName val="T9-05"/>
      <sheetName val="t805"/>
      <sheetName val="11T"/>
      <sheetName val="9T"/>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ၔong hop QL48 - 2"/>
      <sheetName val="Km266"/>
      <sheetName val="CV den trong to?g"/>
      <sheetName val="?0000000"/>
      <sheetName val="??-BLDG"/>
      <sheetName val="CDPS3"/>
      <sheetName val="Mp mai 275"/>
      <sheetName val="TNghiÖ- VL"/>
      <sheetName val="thaß26"/>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iao nhiem fu"/>
      <sheetName val="QDcea TGD (2)"/>
      <sheetName val="Shaet13"/>
      <sheetName val="Sÿÿÿÿ"/>
      <sheetName val="quÿÿ"/>
      <sheetName val="FORM jc"/>
      <sheetName val="bc"/>
      <sheetName val="K.O"/>
      <sheetName val="xang _clc"/>
      <sheetName val="X¡NG_td"/>
      <sheetName val="MaZUT"/>
      <sheetName val="DIESEL"/>
      <sheetName val="120"/>
      <sheetName val="IFAD"/>
      <sheetName val="CVHN"/>
      <sheetName val="TCVM"/>
      <sheetName val="RIDP"/>
      <sheetName val="LDNN"/>
      <sheetName val="gia x_x0000_ may"/>
      <sheetName val="Cong ban 0,7p0,7"/>
      <sheetName val="Km275 - Ke276"/>
      <sheetName val="Km280 - Km2(1"/>
      <sheetName val="Km282 - Kl283"/>
      <sheetName val="Tong hop Op m!i"/>
      <sheetName val="Dimu"/>
      <sheetName val="Klct"/>
      <sheetName val="Covi"/>
      <sheetName val="Nlvt"/>
      <sheetName val="Innl"/>
      <sheetName val="Invt"/>
      <sheetName val="Chon"/>
      <sheetName val="Qtnv"/>
      <sheetName val="Bqtn"/>
      <sheetName val="Bqtv"/>
      <sheetName val="Giao"/>
      <sheetName val="Dcap"/>
      <sheetName val="Nlie"/>
      <sheetName val="Mnli"/>
      <sheetName val="Giao nhie- vu"/>
      <sheetName val="DG "/>
      <sheetName val="VÃt liÖu"/>
      <sheetName val="t01.06"/>
      <sheetName val="_x0003_har"/>
      <sheetName val="PNT_QUO"/>
      <sheetName val="PNghiÖm VL"/>
      <sheetName val="CDÕTKT2002"/>
      <sheetName val="K?284"/>
      <sheetName val="GS08)B.hµng"/>
      <sheetName val="QD cua "/>
      <sheetName val="T[ 131"/>
      <sheetName val="LuÞ_x0016_gT2"/>
      <sheetName val="Cac cang UT mua thal Dong bac"/>
      <sheetName val="DC2@ï4"/>
      <sheetName val="tldm190337,8"/>
      <sheetName val="???????-BLDG"/>
      <sheetName val="Km27%"/>
      <sheetName val="O0 mai 279"/>
      <sheetName val="Op_x0000_mai 280"/>
      <sheetName val="Op mai 28_x0011_"/>
      <sheetName val="5 nam (tac`) (2)"/>
      <sheetName val="D%o nai"/>
      <sheetName val="CTT cao so."/>
      <sheetName val="XNxlva sxdhanKCII"/>
      <sheetName val="CTxay lap mo C_x0010_"/>
      <sheetName val="MTL$-INTER"/>
      <sheetName val="Khach iang le "/>
      <sheetName val="[PNT-P3.xlsѝKQKDKT'04-1"/>
      <sheetName val="CDKTJT03"/>
      <sheetName val="_x000c__x0000__x0000__x0000__x0000__x0000__x0000__x0000__x000d__x0000__x0000__x0000_"/>
      <sheetName val="_x0000__x000f__x0000__x0000__x0000_‚ž½"/>
      <sheetName val="_x0000__x000d__x0000__x0000__x0000_âOŽ"/>
      <sheetName val="chieud_x0005__x0000__x0000__x0000_"/>
      <sheetName val="_x0000__x000a__x0000__x0000__x0000_âO"/>
      <sheetName val="Cm276 - Ke277"/>
      <sheetName val="_x0014_M01"/>
      <sheetName val="Giao nhÿÿÿÿvu"/>
      <sheetName val="⁋㌱Ա_x0000_䭔㌱س_x0000_䭔ㄠㄴ_x0006_牴湯⁧琠湯౧_x0000_杮楨搠湩⵨偃_x0006_匀敨瑥"/>
      <sheetName val="Tong hnp QL47"/>
      <sheetName val="tuong"/>
      <sheetName val="PNT-P3"/>
      <sheetName val="P210-TP20"/>
      <sheetName val="CB32"/>
      <sheetName val="P201-TP20"/>
      <sheetName val="DŃ02"/>
      <sheetName val="Ho la "/>
      <sheetName val="Cong ban 1,5_x0013_"/>
      <sheetName val="_x0000__x0000_"/>
      <sheetName val="bÑi_x0003__x0000_²r_x0013__x0000_"/>
      <sheetName val="_x000f__x0000_½"/>
      <sheetName val="M pc_x0006__x0000_CamPh_x0000_"/>
      <sheetName val="_x000d_âO"/>
      <sheetName val="Op mai 2_x000c_"/>
      <sheetName val="_x000f__x0000_‚ž½"/>
      <sheetName val="_x000d_âOŽ"/>
      <sheetName val="Cong ban 1,5„—_x0013_"/>
      <sheetName val="gia x"/>
      <sheetName val="Op"/>
      <sheetName val="_x000c_"/>
      <sheetName val="chieud_x0005_"/>
      <sheetName val="Data"/>
      <sheetName val="Unit weight&amp;Legend"/>
      <sheetName val="[PNT-P3.xls][PNT-P3.xls][PNT-P3"/>
      <sheetName val="M pc_x0006_CamPh"/>
      <sheetName val="gia x may"/>
      <sheetName val="Opmai 280"/>
      <sheetName val="_x000c__x000d_"/>
      <sheetName val="_x000a_âO"/>
      <sheetName val="[PNT-P3.xls]XXXXX\XX"/>
      <sheetName val="⁋㌱Ա"/>
      <sheetName val="bÑi_x0003_"/>
      <sheetName val="_x000f_"/>
      <sheetName val="M pc_x0006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ong baj 2x1,5"/>
      <sheetName val="QD cua HDQ²_x0000__x0000_)"/>
      <sheetName val="CTT NuiC_x000f_eo"/>
      <sheetName val="1uÝ1"/>
      <sheetName val="nam2004"/>
      <sheetName val="Kluo-_x0008_ phu"/>
      <sheetName val="TDT-TB?"/>
      <sheetName val="Km280 ? Km281"/>
      <sheetName val="QD cua HDQ²_x0000__x0000_€)"/>
      <sheetName val="chie԰"/>
      <sheetName val="QD cua HDQ²"/>
      <sheetName val="XXXXX_XX"/>
      <sheetName val="Tong hopQ48­1"/>
      <sheetName val="_x000c__x0000__x0000__x0000__x0000__x0000__x0000__x0000__x000a__x0000__x0000__x0000_"/>
      <sheetName val="_x0000__x000a__x0000__x0000__x0000_âOŽ"/>
      <sheetName val="HNI"/>
      <sheetName val="Tong hop$Op mai"/>
      <sheetName val="?ong hop QL48 - 2"/>
      <sheetName val="tra-vat-lieu"/>
      <sheetName val="Tong hop ၑL48 - 2"/>
      <sheetName val="DC0#"/>
      <sheetName val="_x000f_p m!i 284"/>
      <sheetName val="AA"/>
      <sheetName val="T_ 131"/>
      <sheetName val="_x005f_x0012_0000000"/>
      <sheetName val="Thang3.07"/>
      <sheetName val="XLÇ_x005f_x0015_oppy"/>
      <sheetName val="T_x005f_x000b_331"/>
      <sheetName val="thang 4.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sheetData sheetId="399"/>
      <sheetData sheetId="400" refreshError="1"/>
      <sheetData sheetId="401" refreshError="1"/>
      <sheetData sheetId="402" refreshError="1"/>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sheetData sheetId="415"/>
      <sheetData sheetId="416"/>
      <sheetData sheetId="417"/>
      <sheetData sheetId="418"/>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sheetData sheetId="572" refreshError="1"/>
      <sheetData sheetId="573"/>
      <sheetData sheetId="574"/>
      <sheetData sheetId="575"/>
      <sheetData sheetId="576"/>
      <sheetData sheetId="577"/>
      <sheetData sheetId="578" refreshError="1"/>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refreshError="1"/>
      <sheetData sheetId="595" refreshError="1"/>
      <sheetData sheetId="596" refreshError="1"/>
      <sheetData sheetId="597" refreshError="1"/>
      <sheetData sheetId="598" refreshError="1"/>
      <sheetData sheetId="599" refreshError="1"/>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refreshError="1"/>
      <sheetData sheetId="637" refreshError="1"/>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efreshError="1"/>
      <sheetData sheetId="657" refreshError="1"/>
      <sheetData sheetId="658"/>
      <sheetData sheetId="659"/>
      <sheetData sheetId="660"/>
      <sheetData sheetId="661"/>
      <sheetData sheetId="662"/>
      <sheetData sheetId="663"/>
      <sheetData sheetId="664"/>
      <sheetData sheetId="665"/>
      <sheetData sheetId="666"/>
      <sheetData sheetId="667"/>
      <sheetData sheetId="668"/>
      <sheetData sheetId="669"/>
      <sheetData sheetId="670" refreshError="1"/>
      <sheetData sheetId="671" refreshError="1"/>
      <sheetData sheetId="672" refreshError="1"/>
      <sheetData sheetId="673" refreshError="1"/>
      <sheetData sheetId="674"/>
      <sheetData sheetId="675" refreshError="1"/>
      <sheetData sheetId="676"/>
      <sheetData sheetId="677"/>
      <sheetData sheetId="678"/>
      <sheetData sheetId="679"/>
      <sheetData sheetId="680"/>
      <sheetData sheetId="681" refreshError="1"/>
      <sheetData sheetId="682" refreshError="1"/>
      <sheetData sheetId="683"/>
      <sheetData sheetId="684"/>
      <sheetData sheetId="685" refreshError="1"/>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refreshError="1"/>
      <sheetData sheetId="705" refreshError="1"/>
      <sheetData sheetId="706" refreshError="1"/>
      <sheetData sheetId="707"/>
      <sheetData sheetId="708" refreshError="1"/>
      <sheetData sheetId="709" refreshError="1"/>
      <sheetData sheetId="710"/>
      <sheetData sheetId="711"/>
      <sheetData sheetId="712" refreshError="1"/>
      <sheetData sheetId="713"/>
      <sheetData sheetId="714" refreshError="1"/>
      <sheetData sheetId="715" refreshError="1"/>
      <sheetData sheetId="716" refreshError="1"/>
      <sheetData sheetId="717" refreshError="1"/>
      <sheetData sheetId="718" refreshError="1"/>
      <sheetData sheetId="719"/>
      <sheetData sheetId="720" refreshError="1"/>
      <sheetData sheetId="72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efreshError="1"/>
      <sheetData sheetId="731"/>
      <sheetData sheetId="732" refreshError="1"/>
      <sheetData sheetId="733" refreshError="1"/>
      <sheetData sheetId="734"/>
      <sheetData sheetId="735"/>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refreshError="1"/>
      <sheetData sheetId="770"/>
      <sheetData sheetId="771"/>
      <sheetData sheetId="772"/>
      <sheetData sheetId="773"/>
      <sheetData sheetId="774"/>
      <sheetData sheetId="775"/>
      <sheetData sheetId="776"/>
      <sheetData sheetId="777"/>
      <sheetData sheetId="778"/>
      <sheetData sheetId="779" refreshError="1"/>
      <sheetData sheetId="780"/>
      <sheetData sheetId="781" refreshError="1"/>
      <sheetData sheetId="782" refreshError="1"/>
      <sheetData sheetId="783" refreshError="1"/>
      <sheetData sheetId="784" refreshError="1"/>
      <sheetData sheetId="785"/>
      <sheetData sheetId="786"/>
      <sheetData sheetId="787" refreshError="1"/>
      <sheetData sheetId="788" refreshError="1"/>
      <sheetData sheetId="789"/>
      <sheetData sheetId="790"/>
      <sheetData sheetId="791"/>
      <sheetData sheetId="792" refreshError="1"/>
      <sheetData sheetId="793" refreshError="1"/>
      <sheetData sheetId="794" refreshError="1"/>
      <sheetData sheetId="795" refreshError="1"/>
      <sheetData sheetId="7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ISTING"/>
      <sheetName val="L&amp;B"/>
      <sheetName val="P&amp;M"/>
      <sheetName val="MV"/>
      <sheetName val="COMPUTER"/>
      <sheetName val="OE"/>
      <sheetName val="Fur"/>
      <sheetName val="F&amp;F"/>
      <sheetName val="FA"/>
      <sheetName val="KL"/>
      <sheetName val="DISPOSAL"/>
      <sheetName val="Revaluation"/>
      <sheetName val="XL4Poppy"/>
      <sheetName val="FA_LIS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________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doi t.truong"/>
      <sheetName val="BC DBKH T5"/>
      <sheetName val="BC DBKH T6"/>
      <sheetName val="BC DBKH T7"/>
      <sheetName val="XL4Test5"/>
      <sheetName val="2001"/>
      <sheetName val="2002"/>
      <sheetName val="Outlets"/>
      <sheetName val="PGs"/>
      <sheetName val="Jan11"/>
      <sheetName val="Jan13"/>
      <sheetName val="Jan14"/>
      <sheetName val="Jan15"/>
      <sheetName val="Jan16"/>
      <sheetName val="Jan17"/>
      <sheetName val="Jan18"/>
      <sheetName val="Jan20"/>
      <sheetName val="Jan21"/>
      <sheetName val="Phan tich VT"/>
      <sheetName val="TKe VT"/>
      <sheetName val="Du tru Vat tu"/>
      <sheetName val="?¬’P‰¿ì¬?-BLDG"/>
      <sheetName val="?¬P¿ì¬?-BLDG"/>
      <sheetName val="?쒕?-BLDG"/>
      <sheetName val="Bia "/>
      <sheetName val="Muc luc"/>
      <sheetName val="Thuyet minh PA1"/>
      <sheetName val="kl xaychan khay"/>
      <sheetName val="????-BLDG"/>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LUONG CHO HUU"/>
      <sheetName val="thu BHXH,YT"/>
      <sheetName val="Phan bo"/>
      <sheetName val="Luong T5-04"/>
      <sheetName val="THLK2"/>
      <sheetName val=""/>
      <sheetName val="??????-BLDG"/>
      <sheetName val="GVL"/>
      <sheetName val="tam"/>
      <sheetName val="PTDG"/>
      <sheetName val="DTCT"/>
      <sheetName val="DGBQ"/>
      <sheetName val="DGDT"/>
      <sheetName val="Gia trung thau"/>
      <sheetName val="Thanh toan dot 1"/>
      <sheetName val="DTXL"/>
      <sheetName val="THXL"/>
      <sheetName val="dieuphoida"/>
      <sheetName val="dieuphoidat"/>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HUNG"/>
      <sheetName val="THO"/>
      <sheetName val="HOA"/>
      <sheetName val="TINH"/>
      <sheetName val="THONG"/>
      <sheetName val="XXXXXXX0"/>
      <sheetName val="XXXXXXX1"/>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ang ngang"/>
      <sheetName val="Bang doc"/>
      <sheetName val="B cham cong"/>
      <sheetName val="Btt luong"/>
      <sheetName val="=??????-BLDG"/>
      <sheetName val="SC 231"/>
      <sheetName val="SC 410"/>
      <sheetName val="?+Invoice!$DF$57?-BLDG"/>
      <sheetName val="BOQ FORM FOR INQÕIRY"/>
      <sheetName val="10_x0000__x0000__x0000__x0000__x0000__x0000_"/>
      <sheetName val="thietbi"/>
      <sheetName val="Overhead &amp; Profit B-1"/>
      <sheetName val="Dec#1"/>
      <sheetName val="Chart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DA0463BQ"/>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MTL$-INTER"/>
      <sheetName val="Chi tiet don gia khgi phuc"/>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PTDGDT"/>
      <sheetName val="TSCD"/>
      <sheetName val="Hoi phe nu"/>
      <sheetName val="THANG#"/>
      <sheetName val="Sheet("/>
      <sheetName val="Sheed7"/>
      <sheetName val="A`r3"/>
      <sheetName val="Apb4"/>
      <sheetName val="DI-ESTI"/>
      <sheetName val="_x0001_pr2"/>
      <sheetName val="KhanhThuong"/>
      <sheetName val="PlotDat4"/>
      <sheetName val="Coc40x40c-"/>
      <sheetName val="??+Invoice!$DF$57?????-BLDG"/>
      <sheetName val="Han13"/>
      <sheetName val="Sc #34"/>
      <sheetName val="TT_35"/>
      <sheetName val="PHANG5"/>
      <sheetName val="FORM OF PROPNSAL RFP-003"/>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N@"/>
      <sheetName val="Don gaa chi tiet"/>
      <sheetName val="XL4Poppq"/>
      <sheetName val="FH"/>
      <sheetName val="T.@_x000c__x0000__x0001__x0000__x0000__x0000__x0003_Ú_x0000__x0000_&lt;_x001f__x0000__x0000__x0000_"/>
      <sheetName val="BCDP_x0005_"/>
      <sheetName val="NKC _x0003__x0000__x0000_TM1_x0006__x0000__x0000_SC 111_x0002__x0000__x0000_NH_x0006__x0000__x0000_SC 1"/>
      <sheetName val="DG "/>
      <sheetName val="V_x000c_(No V-c)"/>
      <sheetName val="Chi tiet dmn gia khoi phuc"/>
      <sheetName val="XL4Wÿÿÿÿ"/>
      <sheetName val="Disch"/>
      <sheetName val="Pack"/>
      <sheetName val="Delivery"/>
      <sheetName val="M50"/>
      <sheetName val="M48"/>
      <sheetName val="M45"/>
      <sheetName val="M38"/>
      <sheetName val="D.Order"/>
      <sheetName val="Report"/>
      <sheetName val="Report.Delivery"/>
      <sheetName val="Monthly"/>
      <sheetName val="Tro gaup"/>
      <sheetName val="?+Anvoice!$DF$57?-BLDG"/>
      <sheetName val="NhapHD"/>
      <sheetName val="INHOADON"/>
      <sheetName val="DataSource"/>
      <sheetName val="Danhsach KH"/>
      <sheetName val="GIA VON"/>
      <sheetName val="DS 11"/>
      <sheetName val="Module2"/>
      <sheetName val="BC"/>
      <sheetName val="Sheat4"/>
      <sheetName val="ऀЀ_x0000_㠀"/>
      <sheetName val="_x0000_"/>
      <sheetName val=""/>
      <sheetName val="Ԁ䈀_x0000__x0000__x0000_䦀"/>
      <sheetName val="䘀䘀䘀䘀䘀䘀䘀䘀"/>
      <sheetName val="䘀ༀ؀ᬀ"/>
      <sheetName val="_x0000__x0000__x0000_䦀"/>
      <sheetName val="䐀ሀ_x0000_ﴀ"/>
      <sheetName val="䔀ጀ_x0000_ﴀ"/>
      <sheetName val="Chiet tinh dz22"/>
      <sheetName val="?öm÷²??öm?-BLDG"/>
      <sheetName val="bang tien luong"/>
      <sheetName val="PNT-QUOT-#3"/>
      <sheetName val="COAT&amp;WRAP-QIOT-#3"/>
      <sheetName val="쀓ࡄЀ׀ࡄ᐀πɾ_x000a_ _x0000_í_x0000_䀘ȁ_x0006_ _x0001_ȉɾ_x000a_ _x0002_î"/>
      <sheetName val="_x000a_ _x0003_÷Ĉ_x0000_½_x0012_ _x0004_ð_x0000_"/>
      <sheetName val="Overhead &amp; "/>
      <sheetName val="Overhead &amp; Ԁ_x0000__x0000__x0000_"/>
      <sheetName val="Overhead &amp; Ԁ_x0000__x0000__x0000_Ȁ"/>
      <sheetName val="Overhead &amp; ?_x0000__x0000__x0000_?"/>
      <sheetName val="T.hopCPXDho_x0000_n_x0000_hanh (2)"/>
      <sheetName val="LK cp _x0000_dcb"/>
      <sheetName val="GDTH_x0000_5"/>
      <sheetName val="Ph_x0000_n_x0000__x0000_ich _x0000_a_x0000_ tu"/>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FORM OF PROPOSAL RFP-00Ê"/>
      <sheetName val="XL4Po_x0000_p_x0010_"/>
      <sheetName val="_x0010_HANG1"/>
      <sheetName val="Phan tich don gia chi&quot;tiet"/>
      <sheetName val="Du_tru_Vat_tu"/>
      <sheetName val="Du_toan"/>
      <sheetName val="Phan_tich_vat_tu"/>
      <sheetName val="Tong_hop_vat_tu"/>
      <sheetName val="Gia_tri_vat_tu"/>
      <sheetName val="SC_x0000_133"/>
      <sheetName val="?¬P¿ì¬?"/>
      <sheetName val="?þÎ£O??þÎ?-BLDG"/>
      <sheetName val="???¡¯P¡ë??¨¬???-BLDG"/>
      <sheetName val="?þÎ£O????-BLDG"/>
      <sheetName val="?þÎ+Invoice!$DF$57£O??þÎ?-BLDG"/>
      <sheetName val="QC 152"/>
      <sheetName val="10??????"/>
      <sheetName val="10?"/>
      <sheetName val="T.@_x000c_?_x0001_???_x0003_Ú??&lt;_x001f_???"/>
      <sheetName val="T.@_x000c_?_x0001_?_x0003_Ú&lt;_x001f_?"/>
      <sheetName val="DG"/>
      <sheetName val="9 toan"/>
      <sheetName val="IBASE"/>
      <sheetName val="??-BLD聇"/>
      <sheetName val="Phan bo k_x0005__x0000__x0000__x0000__x0002__x0000_"/>
      <sheetName val="Phan bo k"/>
      <sheetName val="?¬’P‰¿_x0000__x0000_¬?-BLDG"/>
      <sheetName val="²_x0000__x0000_AI TK 112"/>
      <sheetName val="TK Ngoai b!ng"/>
      <sheetName val="TMinh BC T_x0001_"/>
      <sheetName val="So _x0004_GNH "/>
      <sheetName val="Chi p`i van chuyen"/>
      <sheetName val="?¬P¿?¬?-BLDG"/>
      <sheetName val="_x0000_ý_x000a__x000a__x0002_E_x0010__x0000_ý_x000a__x000a__x0003_C_x0005__x0000_ɾ_x000a__x000a__x0004_F"/>
      <sheetName val="_x001b__x000a__x0010_C_x0000__x0000_"/>
      <sheetName val="耀䁉_x0000__x000a_％_x0008_"/>
      <sheetName val="SUMMARY"/>
      <sheetName val="SC 41_x0011_"/>
      <sheetName val="SC _x0014_42 loan"/>
      <sheetName val="SCT_x0011_54"/>
      <sheetName val="CT aong"/>
      <sheetName val="CT 1md &amp; dau conM"/>
      <sheetName val="??-BLDG"/>
      <sheetName val="??-BLDG"/>
      <sheetName val="??-BLDG"/>
      <sheetName val="Sheet17"/>
      <sheetName val="Sheet13"/>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2_x0006__x0000__x0000_Sheet3_x0004__x0000__x0000_211A_x0004__x0000__x0000_211B_x0006__x0000__x0000_SCT5"/>
      <sheetName val="phan bo _x0005__x0000__x0000__x0000__x0002__x0000_낟꼉飘"/>
      <sheetName val="phan bo "/>
      <sheetName val="T.hopCPXDhoantìanh (2)"/>
      <sheetName val="Congig"/>
      <sheetName val="Sheet14"/>
      <sheetName val="Sheet15"/>
      <sheetName val="Sheet16"/>
      <sheetName val="?+Invoice!$DF$57㊞_x0000_-BLDG"/>
      <sheetName val="VL(No V-c)_x0005__x0000__x0000_X"/>
      <sheetName val="T.@_x000c_?_x0001_?_x0003_Ú?&lt;_x001f_?"/>
      <sheetName val="Overhead &amp; Ԁ???ﰀ"/>
      <sheetName val="Overhead &amp; Ԁ???"/>
      <sheetName val="Overhead &amp; Ԁ???Ȁ"/>
      <sheetName val="XDCB hoanth`nh"/>
      <sheetName val="Rheet2 (4)"/>
      <sheetName val="Overhead &amp; ?????"/>
      <sheetName val="__-BLDG"/>
      <sheetName val="_______-BLDG"/>
      <sheetName val="____-BLDG"/>
      <sheetName val="_¬’P‰¿ì¬_-BLDG"/>
      <sheetName val="_¬P¿ì¬_-BLDG"/>
      <sheetName val="_쒕_-BLDG"/>
      <sheetName val="______-BLDG"/>
      <sheetName val="SC?133"/>
      <sheetName val="T.hopCPXDho?n?hanh (2)"/>
      <sheetName val="LK cp ?dcb"/>
      <sheetName val="GDTH?5"/>
      <sheetName val="Ph?n??ich ?a? tu"/>
      <sheetName val="NKC _x0003_??TM1_x0006_??SC 111_x0002_??NH_x0006_??SC 1"/>
      <sheetName val="²??AI TK 112"/>
      <sheetName val="XL4Po?p_x0010_"/>
      <sheetName val="SC_x0000_111"/>
      <sheetName val="Sb 334"/>
      <sheetName val="SC&quot;141"/>
      <sheetName val="_+Invoice!$DF$57_-BLDG"/>
      <sheetName val="Overhead &amp; Ԁ_x0000__x0000__x0000_ﰀ"/>
      <sheetName val="so 8_x0000__x0000__x0000__x0000__x0000__x0000__x0000__x0000__x0000__x0000__x0000_܈Ǫ_x0000__x0004__x0000__x0000__x0000__x0000__x0000__x0000_䖼ǭ_x0000__x0000__x0000__x0000_"/>
      <sheetName val="Tra_bang"/>
      <sheetName val="CTGS"/>
      <sheetName val="NKC _x0003__x0000_TM1_x0006__x0000_SC 111_x0002__x0000_NH_x0006__x0000_SC 131_x0006__x0000_"/>
      <sheetName val="NL"/>
      <sheetName val="TP"/>
      <sheetName val="bt1"/>
      <sheetName val="bt3"/>
      <sheetName val="bt4"/>
      <sheetName val="DGTren"/>
      <sheetName val="Phan bo kh"/>
      <sheetName val="Luong mot!ngay cong xay lap"/>
      <sheetName val="BT5COPY"/>
      <sheetName val="bt5"/>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_x0000_ý_x000a_ _x0002_E_x0010__x0000_ý_x000a_ _x0003_C_x0005__x0000_ɾ_x000a_ _x0004_F"/>
      <sheetName val="_x001b_ _x0010_C_x0000__x0000_"/>
      <sheetName val="耀䁉_x0000_ ％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Don gia"/>
      <sheetName val="_x000e_0_x0005_???"/>
      <sheetName val="_x0010_?_x000a__x000e__x0000_C"/>
      <sheetName val="?_x0000_????"/>
      <sheetName val="_x0000_???`?"/>
      <sheetName val="A6"/>
      <sheetName val="Mau 3o 2"/>
      <sheetName val="Phan bo kh_x0005__x0000__x0000__x0000__x0002__x0000_Ƛ_xdbdd_隘_x0013__x0002_"/>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_x0003_C_x0005__x0000_?_x000a_"/>
      <sheetName val="??_x0006__x001e__x000e__x0005_"/>
      <sheetName val="??_x0000__x000d_%_x0008_"/>
      <sheetName val="?? _x000e_??"/>
      <sheetName val="xd. D.M tieu h!oNL"/>
      <sheetName val="[DA0463BQ.XLWUGDTH.5"/>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sheetData sheetId="448"/>
      <sheetData sheetId="449" refreshError="1"/>
      <sheetData sheetId="450"/>
      <sheetData sheetId="451"/>
      <sheetData sheetId="452"/>
      <sheetData sheetId="453"/>
      <sheetData sheetId="454"/>
      <sheetData sheetId="455"/>
      <sheetData sheetId="456"/>
      <sheetData sheetId="457" refreshError="1"/>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refreshError="1"/>
      <sheetData sheetId="490" refreshError="1"/>
      <sheetData sheetId="491"/>
      <sheetData sheetId="492"/>
      <sheetData sheetId="493"/>
      <sheetData sheetId="494"/>
      <sheetData sheetId="495"/>
      <sheetData sheetId="496"/>
      <sheetData sheetId="497" refreshError="1"/>
      <sheetData sheetId="498"/>
      <sheetData sheetId="499" refreshError="1"/>
      <sheetData sheetId="500"/>
      <sheetData sheetId="501"/>
      <sheetData sheetId="502" refreshError="1"/>
      <sheetData sheetId="503"/>
      <sheetData sheetId="504"/>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sheetData sheetId="552"/>
      <sheetData sheetId="553"/>
      <sheetData sheetId="554"/>
      <sheetData sheetId="555"/>
      <sheetData sheetId="556"/>
      <sheetData sheetId="557" refreshError="1"/>
      <sheetData sheetId="558"/>
      <sheetData sheetId="559" refreshError="1"/>
      <sheetData sheetId="560" refreshError="1"/>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sheetData sheetId="571" refreshError="1"/>
      <sheetData sheetId="572" refreshError="1"/>
      <sheetData sheetId="573" refreshError="1"/>
      <sheetData sheetId="574"/>
      <sheetData sheetId="575"/>
      <sheetData sheetId="576" refreshError="1"/>
      <sheetData sheetId="577"/>
      <sheetData sheetId="578"/>
      <sheetData sheetId="579" refreshError="1"/>
      <sheetData sheetId="580" refreshError="1"/>
      <sheetData sheetId="581" refreshError="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refreshError="1"/>
      <sheetData sheetId="606" refreshError="1"/>
      <sheetData sheetId="607" refreshError="1"/>
      <sheetData sheetId="608" refreshError="1"/>
      <sheetData sheetId="609" refreshError="1"/>
      <sheetData sheetId="610" refreshError="1"/>
      <sheetData sheetId="611"/>
      <sheetData sheetId="612" refreshError="1"/>
      <sheetData sheetId="613" refreshError="1"/>
      <sheetData sheetId="614" refreshError="1"/>
      <sheetData sheetId="615" refreshError="1"/>
      <sheetData sheetId="616" refreshError="1"/>
      <sheetData sheetId="617"/>
      <sheetData sheetId="618"/>
      <sheetData sheetId="619" refreshError="1"/>
      <sheetData sheetId="620" refreshError="1"/>
      <sheetData sheetId="621"/>
      <sheetData sheetId="622"/>
      <sheetData sheetId="623" refreshError="1"/>
      <sheetData sheetId="624"/>
      <sheetData sheetId="625"/>
      <sheetData sheetId="626"/>
      <sheetData sheetId="627" refreshError="1"/>
      <sheetData sheetId="628" refreshError="1"/>
      <sheetData sheetId="629"/>
      <sheetData sheetId="630"/>
      <sheetData sheetId="63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refreshError="1"/>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sheetData sheetId="767"/>
      <sheetData sheetId="768" refreshError="1"/>
      <sheetData sheetId="769" refreshError="1"/>
      <sheetData sheetId="770"/>
      <sheetData sheetId="771" refreshError="1"/>
      <sheetData sheetId="772" refreshError="1"/>
      <sheetData sheetId="773" refreshError="1"/>
      <sheetData sheetId="774" refreshError="1"/>
      <sheetData sheetId="775" refreshError="1"/>
      <sheetData sheetId="776" refreshError="1"/>
      <sheetData sheetId="777"/>
      <sheetData sheetId="778"/>
      <sheetData sheetId="779" refreshError="1"/>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refreshError="1"/>
      <sheetData sheetId="799"/>
      <sheetData sheetId="800" refreshError="1"/>
      <sheetData sheetId="801"/>
      <sheetData sheetId="802" refreshError="1"/>
      <sheetData sheetId="803" refreshError="1"/>
      <sheetData sheetId="804"/>
      <sheetData sheetId="805"/>
      <sheetData sheetId="806"/>
      <sheetData sheetId="807"/>
      <sheetData sheetId="808"/>
      <sheetData sheetId="809" refreshError="1"/>
      <sheetData sheetId="810"/>
      <sheetData sheetId="811"/>
      <sheetData sheetId="812"/>
      <sheetData sheetId="813"/>
      <sheetData sheetId="814" refreshError="1"/>
      <sheetData sheetId="815" refreshError="1"/>
      <sheetData sheetId="816" refreshError="1"/>
      <sheetData sheetId="817" refreshError="1"/>
      <sheetData sheetId="818"/>
      <sheetData sheetId="819"/>
      <sheetData sheetId="820" refreshError="1"/>
      <sheetData sheetId="821" refreshError="1"/>
      <sheetData sheetId="822"/>
      <sheetData sheetId="823" refreshError="1"/>
      <sheetData sheetId="824"/>
      <sheetData sheetId="825" refreshError="1"/>
      <sheetData sheetId="826" refreshError="1"/>
      <sheetData sheetId="827"/>
      <sheetData sheetId="828"/>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refreshError="1"/>
      <sheetData sheetId="876"/>
      <sheetData sheetId="877" refreshError="1"/>
      <sheetData sheetId="878" refreshError="1"/>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sheetData sheetId="914"/>
      <sheetData sheetId="915"/>
      <sheetData sheetId="916"/>
      <sheetData sheetId="917" refreshError="1"/>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refreshError="1"/>
      <sheetData sheetId="961" refreshError="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refreshError="1"/>
      <sheetData sheetId="1036"/>
      <sheetData sheetId="1037"/>
      <sheetData sheetId="1038"/>
      <sheetData sheetId="1039"/>
      <sheetData sheetId="1040"/>
      <sheetData sheetId="1041"/>
      <sheetData sheetId="1042"/>
      <sheetData sheetId="1043"/>
      <sheetData sheetId="1044" refreshError="1"/>
      <sheetData sheetId="1045" refreshError="1"/>
      <sheetData sheetId="1046"/>
      <sheetData sheetId="1047"/>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efreshError="1"/>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iem"/>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SCode-Son La"/>
    </sheetNames>
    <definedNames>
      <definedName name="_Cot" refersTo="='Code'!$B$21:$F$42"/>
      <definedName name="_DayNeo" refersTo="='Code'!$L$4:$T$18"/>
      <definedName name="_Kcdon" refersTo="='Code'!$H$23:$J$23"/>
      <definedName name="_KyHieu" refersTo="='Code'!$B$4:$J$18"/>
      <definedName name="_Mong" refersTo="='Code'!$B$46:$J$53"/>
      <definedName name="_MongCotNeo" refersTo="='Code'!$E$45"/>
      <definedName name="_MongNeo" refersTo="='Code'!$R$23:$S$26"/>
      <definedName name="_Su" refersTo="='Code'!$L$22:$P$33"/>
      <definedName name="_Xa" refersTo="='Code'!$B$22:$D$42"/>
      <definedName name="GocTieuChuan" refersTo="='Code'!$A$5:$A$11"/>
      <definedName name="KcTieuChuan" refersTo="='Code'!$C$4:$J$4"/>
    </definedNames>
    <sheetDataSet>
      <sheetData sheetId="0" refreshError="1">
        <row r="4">
          <cell r="C4">
            <v>600</v>
          </cell>
          <cell r="D4">
            <v>450</v>
          </cell>
          <cell r="E4">
            <v>400</v>
          </cell>
          <cell r="F4">
            <v>320</v>
          </cell>
          <cell r="G4">
            <v>250</v>
          </cell>
          <cell r="H4">
            <v>180</v>
          </cell>
          <cell r="I4">
            <v>125</v>
          </cell>
          <cell r="J4">
            <v>80</v>
          </cell>
          <cell r="M4">
            <v>600</v>
          </cell>
          <cell r="N4">
            <v>450</v>
          </cell>
          <cell r="O4">
            <v>400</v>
          </cell>
          <cell r="P4">
            <v>320</v>
          </cell>
          <cell r="Q4">
            <v>250</v>
          </cell>
          <cell r="R4">
            <v>180</v>
          </cell>
          <cell r="S4">
            <v>125</v>
          </cell>
          <cell r="T4">
            <v>80</v>
          </cell>
        </row>
        <row r="5">
          <cell r="A5">
            <v>120</v>
          </cell>
          <cell r="B5" t="str">
            <v>G120</v>
          </cell>
          <cell r="C5" t="str">
            <v>NG3T-</v>
          </cell>
          <cell r="D5" t="str">
            <v>NG3T-</v>
          </cell>
          <cell r="E5" t="str">
            <v>NG3T-</v>
          </cell>
          <cell r="F5" t="str">
            <v>NGIID-</v>
          </cell>
          <cell r="G5" t="str">
            <v>NGIIB-</v>
          </cell>
          <cell r="H5" t="str">
            <v>NGIIA-</v>
          </cell>
          <cell r="I5" t="str">
            <v>NG-</v>
          </cell>
          <cell r="J5" t="str">
            <v>NG-</v>
          </cell>
          <cell r="L5" t="str">
            <v>G120</v>
          </cell>
          <cell r="M5" t="str">
            <v>6x16</v>
          </cell>
          <cell r="N5" t="str">
            <v>6x16</v>
          </cell>
          <cell r="O5" t="str">
            <v>4x16</v>
          </cell>
          <cell r="P5" t="str">
            <v>4x16</v>
          </cell>
          <cell r="Q5" t="str">
            <v>2x20</v>
          </cell>
          <cell r="R5" t="str">
            <v>2x20</v>
          </cell>
          <cell r="S5" t="str">
            <v>2x20</v>
          </cell>
          <cell r="T5" t="str">
            <v>2x20</v>
          </cell>
        </row>
        <row r="6">
          <cell r="A6">
            <v>90</v>
          </cell>
          <cell r="B6" t="str">
            <v>G90</v>
          </cell>
          <cell r="C6" t="str">
            <v>NG3T-</v>
          </cell>
          <cell r="D6" t="str">
            <v>NG3T-</v>
          </cell>
          <cell r="E6" t="str">
            <v>NGIID-</v>
          </cell>
          <cell r="F6" t="str">
            <v>NGIIB-</v>
          </cell>
          <cell r="G6" t="str">
            <v>NGIIA-</v>
          </cell>
          <cell r="H6" t="str">
            <v>NG-</v>
          </cell>
          <cell r="I6" t="str">
            <v>NG-</v>
          </cell>
          <cell r="J6" t="str">
            <v>NG-</v>
          </cell>
          <cell r="L6" t="str">
            <v>G90</v>
          </cell>
          <cell r="M6" t="str">
            <v>6x16</v>
          </cell>
          <cell r="N6" t="str">
            <v>6x16</v>
          </cell>
          <cell r="O6" t="str">
            <v>4x20</v>
          </cell>
          <cell r="P6" t="str">
            <v>4x20</v>
          </cell>
          <cell r="Q6" t="str">
            <v>2x20</v>
          </cell>
          <cell r="R6" t="str">
            <v>2x20</v>
          </cell>
          <cell r="S6" t="str">
            <v>2x20</v>
          </cell>
          <cell r="T6" t="str">
            <v>2x20</v>
          </cell>
        </row>
        <row r="7">
          <cell r="A7">
            <v>60</v>
          </cell>
          <cell r="B7" t="str">
            <v>G60</v>
          </cell>
          <cell r="C7" t="str">
            <v>NG3T-</v>
          </cell>
          <cell r="D7" t="str">
            <v>NGIID-</v>
          </cell>
          <cell r="E7" t="str">
            <v>NGIIB-</v>
          </cell>
          <cell r="F7" t="str">
            <v>NGIIA-</v>
          </cell>
          <cell r="G7" t="str">
            <v>NGIIA-</v>
          </cell>
          <cell r="H7" t="str">
            <v>NG-</v>
          </cell>
          <cell r="I7" t="str">
            <v>NG-</v>
          </cell>
          <cell r="J7" t="str">
            <v>NG-</v>
          </cell>
          <cell r="L7" t="str">
            <v>G60</v>
          </cell>
          <cell r="M7" t="str">
            <v>6x16</v>
          </cell>
          <cell r="N7" t="str">
            <v>4x16</v>
          </cell>
          <cell r="O7" t="str">
            <v>4x16</v>
          </cell>
          <cell r="P7" t="str">
            <v>4x16</v>
          </cell>
          <cell r="Q7" t="str">
            <v>2x20</v>
          </cell>
          <cell r="R7" t="str">
            <v>2x20</v>
          </cell>
          <cell r="S7" t="str">
            <v>2x20</v>
          </cell>
          <cell r="T7" t="str">
            <v>2x20</v>
          </cell>
        </row>
        <row r="8">
          <cell r="A8">
            <v>30</v>
          </cell>
          <cell r="B8" t="str">
            <v>G30</v>
          </cell>
          <cell r="C8" t="str">
            <v>NG3T-</v>
          </cell>
          <cell r="D8" t="str">
            <v>NGIID-</v>
          </cell>
          <cell r="E8" t="str">
            <v>NGIIB-</v>
          </cell>
          <cell r="F8" t="str">
            <v>NGIIA-</v>
          </cell>
          <cell r="G8" t="str">
            <v>NGIIA-</v>
          </cell>
          <cell r="H8" t="str">
            <v>NG-</v>
          </cell>
          <cell r="I8" t="str">
            <v>NG-</v>
          </cell>
          <cell r="J8" t="str">
            <v>NG-</v>
          </cell>
          <cell r="L8" t="str">
            <v>G30</v>
          </cell>
          <cell r="M8" t="str">
            <v>6x16</v>
          </cell>
          <cell r="N8" t="str">
            <v>4x16</v>
          </cell>
          <cell r="O8" t="str">
            <v>4x16</v>
          </cell>
          <cell r="P8" t="str">
            <v>4x16</v>
          </cell>
          <cell r="Q8" t="str">
            <v>2x16</v>
          </cell>
          <cell r="R8" t="str">
            <v>2x16</v>
          </cell>
          <cell r="S8" t="str">
            <v>2x16</v>
          </cell>
          <cell r="T8" t="str">
            <v>2x16</v>
          </cell>
        </row>
        <row r="9">
          <cell r="A9">
            <v>15</v>
          </cell>
          <cell r="B9" t="str">
            <v>G15</v>
          </cell>
          <cell r="C9" t="str">
            <v>NG3T-</v>
          </cell>
          <cell r="D9" t="str">
            <v>NGIID-</v>
          </cell>
          <cell r="E9" t="str">
            <v>NGIIB-</v>
          </cell>
          <cell r="F9" t="str">
            <v>NGIIA-</v>
          </cell>
          <cell r="G9" t="str">
            <v>NGIIA-</v>
          </cell>
          <cell r="H9" t="str">
            <v>NG-</v>
          </cell>
          <cell r="I9" t="str">
            <v>NG-</v>
          </cell>
          <cell r="J9" t="str">
            <v>NG-</v>
          </cell>
          <cell r="L9" t="str">
            <v>G15</v>
          </cell>
          <cell r="M9" t="str">
            <v>6x16</v>
          </cell>
          <cell r="N9" t="str">
            <v>4x16</v>
          </cell>
          <cell r="O9" t="str">
            <v>4x16</v>
          </cell>
          <cell r="P9" t="str">
            <v>4x16</v>
          </cell>
          <cell r="Q9" t="str">
            <v>2x16</v>
          </cell>
          <cell r="R9" t="str">
            <v>2x16</v>
          </cell>
          <cell r="S9" t="str">
            <v>2x16</v>
          </cell>
          <cell r="T9" t="str">
            <v>2x16</v>
          </cell>
        </row>
        <row r="10">
          <cell r="A10">
            <v>5</v>
          </cell>
          <cell r="B10" t="str">
            <v>G5</v>
          </cell>
          <cell r="C10" t="str">
            <v>NG3T-</v>
          </cell>
          <cell r="D10" t="str">
            <v>NGIID-</v>
          </cell>
          <cell r="E10" t="str">
            <v>NGIIB-</v>
          </cell>
          <cell r="F10" t="str">
            <v>NGIIA-</v>
          </cell>
          <cell r="G10" t="str">
            <v>NGIIA-</v>
          </cell>
          <cell r="H10" t="str">
            <v>NG-</v>
          </cell>
          <cell r="I10" t="str">
            <v>NG-</v>
          </cell>
          <cell r="J10" t="str">
            <v>NG-</v>
          </cell>
          <cell r="L10" t="str">
            <v>G5</v>
          </cell>
          <cell r="M10" t="str">
            <v>6x16</v>
          </cell>
          <cell r="N10" t="str">
            <v>4x16</v>
          </cell>
          <cell r="O10" t="str">
            <v>4x16</v>
          </cell>
          <cell r="P10" t="str">
            <v>4x16</v>
          </cell>
          <cell r="Q10" t="str">
            <v>2x16</v>
          </cell>
          <cell r="R10" t="str">
            <v>2x16</v>
          </cell>
          <cell r="S10" t="str">
            <v>2x16</v>
          </cell>
          <cell r="T10" t="str">
            <v>2x16</v>
          </cell>
        </row>
        <row r="11">
          <cell r="B11" t="str">
            <v>G</v>
          </cell>
          <cell r="C11" t="str">
            <v>####</v>
          </cell>
          <cell r="D11" t="str">
            <v>####</v>
          </cell>
          <cell r="E11" t="str">
            <v>####</v>
          </cell>
          <cell r="F11" t="str">
            <v>####</v>
          </cell>
          <cell r="G11" t="str">
            <v>####</v>
          </cell>
          <cell r="H11" t="str">
            <v>ĐG-</v>
          </cell>
          <cell r="I11" t="str">
            <v>ĐG-</v>
          </cell>
          <cell r="J11" t="str">
            <v>ĐG-</v>
          </cell>
          <cell r="L11" t="str">
            <v>G</v>
          </cell>
        </row>
        <row r="12">
          <cell r="B12" t="str">
            <v>T</v>
          </cell>
          <cell r="C12" t="str">
            <v>NT3T-</v>
          </cell>
          <cell r="D12" t="str">
            <v>NTIID-</v>
          </cell>
          <cell r="E12" t="str">
            <v>NTIIB-</v>
          </cell>
          <cell r="F12" t="str">
            <v>NTIIA-</v>
          </cell>
          <cell r="G12" t="str">
            <v>NTIIA-</v>
          </cell>
          <cell r="H12" t="str">
            <v>NT-</v>
          </cell>
          <cell r="I12" t="str">
            <v>NT-</v>
          </cell>
          <cell r="J12" t="str">
            <v>NT-</v>
          </cell>
          <cell r="L12" t="str">
            <v>T</v>
          </cell>
          <cell r="M12" t="str">
            <v>6x16</v>
          </cell>
          <cell r="N12" t="str">
            <v>4x16</v>
          </cell>
          <cell r="O12" t="str">
            <v>4x16</v>
          </cell>
          <cell r="P12" t="str">
            <v>4x16</v>
          </cell>
          <cell r="Q12" t="str">
            <v>4x16</v>
          </cell>
          <cell r="R12" t="str">
            <v>4x16</v>
          </cell>
          <cell r="S12" t="str">
            <v>4x16</v>
          </cell>
          <cell r="T12" t="str">
            <v>4x16</v>
          </cell>
        </row>
        <row r="13">
          <cell r="B13" t="str">
            <v>C</v>
          </cell>
          <cell r="C13" t="str">
            <v>NC3T-</v>
          </cell>
          <cell r="D13" t="str">
            <v>NCIID-</v>
          </cell>
          <cell r="E13" t="str">
            <v>NCIIB-</v>
          </cell>
          <cell r="F13" t="str">
            <v>NCIIA-</v>
          </cell>
          <cell r="G13" t="str">
            <v>NCIIA-</v>
          </cell>
          <cell r="H13" t="str">
            <v>NC-</v>
          </cell>
          <cell r="I13" t="str">
            <v>NC-</v>
          </cell>
          <cell r="J13" t="str">
            <v>NC-</v>
          </cell>
          <cell r="L13" t="str">
            <v>C</v>
          </cell>
          <cell r="M13" t="str">
            <v>6x16</v>
          </cell>
          <cell r="N13" t="str">
            <v>4x16</v>
          </cell>
          <cell r="O13" t="str">
            <v>4x16</v>
          </cell>
          <cell r="P13" t="str">
            <v>4x16</v>
          </cell>
          <cell r="Q13" t="str">
            <v>2x16</v>
          </cell>
          <cell r="R13" t="str">
            <v>2x16</v>
          </cell>
          <cell r="S13" t="str">
            <v>2x16</v>
          </cell>
          <cell r="T13" t="str">
            <v>2x16</v>
          </cell>
        </row>
        <row r="14">
          <cell r="B14" t="str">
            <v>V</v>
          </cell>
          <cell r="C14" t="str">
            <v>####</v>
          </cell>
          <cell r="D14" t="str">
            <v>####</v>
          </cell>
          <cell r="E14" t="str">
            <v>####</v>
          </cell>
          <cell r="F14" t="str">
            <v>####</v>
          </cell>
          <cell r="G14" t="str">
            <v>####</v>
          </cell>
          <cell r="H14" t="str">
            <v>ĐV-</v>
          </cell>
          <cell r="I14" t="str">
            <v>ĐV-</v>
          </cell>
          <cell r="J14" t="str">
            <v>ĐV-</v>
          </cell>
          <cell r="L14" t="str">
            <v>V</v>
          </cell>
        </row>
        <row r="15">
          <cell r="B15" t="str">
            <v>D</v>
          </cell>
          <cell r="C15" t="str">
            <v>####</v>
          </cell>
          <cell r="D15" t="str">
            <v>####</v>
          </cell>
          <cell r="E15" t="str">
            <v>####</v>
          </cell>
          <cell r="F15" t="str">
            <v>####</v>
          </cell>
          <cell r="G15" t="str">
            <v>####</v>
          </cell>
          <cell r="H15" t="str">
            <v>ĐT-</v>
          </cell>
          <cell r="I15" t="str">
            <v>ĐT-</v>
          </cell>
          <cell r="J15" t="str">
            <v>ĐT-</v>
          </cell>
          <cell r="L15" t="str">
            <v>D</v>
          </cell>
        </row>
        <row r="16">
          <cell r="B16" t="str">
            <v>CD</v>
          </cell>
          <cell r="C16" t="str">
            <v>####</v>
          </cell>
          <cell r="D16" t="str">
            <v>####</v>
          </cell>
          <cell r="E16" t="str">
            <v>####</v>
          </cell>
          <cell r="F16" t="str">
            <v>NCD-</v>
          </cell>
          <cell r="G16" t="str">
            <v>NCD-</v>
          </cell>
          <cell r="H16" t="str">
            <v>NCD-</v>
          </cell>
          <cell r="I16" t="str">
            <v>NCD-</v>
          </cell>
          <cell r="J16" t="str">
            <v>NCD-</v>
          </cell>
          <cell r="L16" t="str">
            <v>CD</v>
          </cell>
          <cell r="M16" t="str">
            <v>6x16</v>
          </cell>
          <cell r="N16" t="str">
            <v>4x16</v>
          </cell>
          <cell r="O16" t="str">
            <v>4x16</v>
          </cell>
          <cell r="P16" t="str">
            <v>4x16</v>
          </cell>
          <cell r="Q16" t="str">
            <v>4x16</v>
          </cell>
          <cell r="R16" t="str">
            <v>4x16</v>
          </cell>
          <cell r="S16" t="str">
            <v>4x16</v>
          </cell>
          <cell r="T16" t="str">
            <v>4x16</v>
          </cell>
        </row>
        <row r="17">
          <cell r="B17" t="str">
            <v>DD</v>
          </cell>
          <cell r="C17" t="str">
            <v>ĐĐ</v>
          </cell>
          <cell r="D17" t="str">
            <v>ĐĐ</v>
          </cell>
          <cell r="E17" t="str">
            <v>ĐĐ</v>
          </cell>
          <cell r="F17" t="str">
            <v>ĐĐ</v>
          </cell>
          <cell r="G17" t="str">
            <v>ĐĐ</v>
          </cell>
          <cell r="H17" t="str">
            <v>ĐĐ</v>
          </cell>
          <cell r="I17" t="str">
            <v>ĐĐ</v>
          </cell>
          <cell r="J17" t="str">
            <v>ĐĐ</v>
          </cell>
          <cell r="L17" t="str">
            <v>DD</v>
          </cell>
        </row>
        <row r="18">
          <cell r="B18" t="str">
            <v>TBA</v>
          </cell>
          <cell r="C18" t="str">
            <v>TBA</v>
          </cell>
          <cell r="D18" t="str">
            <v>TBA</v>
          </cell>
          <cell r="E18" t="str">
            <v>TBA</v>
          </cell>
          <cell r="F18" t="str">
            <v>TBA</v>
          </cell>
          <cell r="G18" t="str">
            <v>TBA</v>
          </cell>
          <cell r="H18" t="str">
            <v>TBA</v>
          </cell>
          <cell r="I18" t="str">
            <v>TBA</v>
          </cell>
          <cell r="J18" t="str">
            <v>TBA</v>
          </cell>
          <cell r="L18" t="str">
            <v>TBA</v>
          </cell>
        </row>
        <row r="21">
          <cell r="B21" t="str">
            <v>Ký hiệu</v>
          </cell>
          <cell r="C21" t="str">
            <v>Xà</v>
          </cell>
          <cell r="E21" t="str">
            <v>Cột</v>
          </cell>
        </row>
        <row r="22">
          <cell r="B22" t="str">
            <v>ĐT-</v>
          </cell>
          <cell r="C22" t="str">
            <v>XĐT35-1L</v>
          </cell>
          <cell r="D22" t="str">
            <v/>
          </cell>
          <cell r="E22" t="str">
            <v/>
          </cell>
          <cell r="F22" t="str">
            <v>B</v>
          </cell>
          <cell r="L22" t="str">
            <v>XĐT35-1L</v>
          </cell>
          <cell r="M22" t="str">
            <v>3SĐ-35</v>
          </cell>
          <cell r="N22" t="str">
            <v/>
          </cell>
          <cell r="O22" t="str">
            <v/>
          </cell>
          <cell r="P22" t="str">
            <v/>
          </cell>
        </row>
        <row r="23">
          <cell r="B23" t="str">
            <v>ĐV-</v>
          </cell>
          <cell r="C23" t="str">
            <v>XĐV35-1L</v>
          </cell>
          <cell r="D23" t="str">
            <v/>
          </cell>
          <cell r="E23" t="str">
            <v/>
          </cell>
          <cell r="F23" t="str">
            <v>B</v>
          </cell>
          <cell r="L23" t="str">
            <v>XĐV35-1L</v>
          </cell>
          <cell r="M23" t="str">
            <v>6SĐ-35</v>
          </cell>
          <cell r="N23" t="str">
            <v/>
          </cell>
          <cell r="O23" t="str">
            <v>6CC</v>
          </cell>
          <cell r="P23" t="str">
            <v/>
          </cell>
          <cell r="R23" t="str">
            <v>16</v>
          </cell>
          <cell r="S23" t="str">
            <v>MN15-5</v>
          </cell>
        </row>
        <row r="24">
          <cell r="B24" t="str">
            <v>ĐG-</v>
          </cell>
          <cell r="C24" t="str">
            <v>XĐG35-1L</v>
          </cell>
          <cell r="D24" t="str">
            <v/>
          </cell>
          <cell r="E24" t="str">
            <v/>
          </cell>
          <cell r="F24" t="str">
            <v>C</v>
          </cell>
          <cell r="L24" t="str">
            <v>XĐG35-1L</v>
          </cell>
          <cell r="M24" t="str">
            <v>6SĐ-35</v>
          </cell>
          <cell r="N24" t="str">
            <v/>
          </cell>
          <cell r="O24" t="str">
            <v>6CC</v>
          </cell>
          <cell r="P24" t="str">
            <v/>
          </cell>
          <cell r="R24" t="str">
            <v>20</v>
          </cell>
          <cell r="S24" t="str">
            <v>MN20-5</v>
          </cell>
        </row>
        <row r="25">
          <cell r="B25" t="str">
            <v>NT-</v>
          </cell>
          <cell r="C25" t="str">
            <v>XN35-1L</v>
          </cell>
          <cell r="D25" t="str">
            <v/>
          </cell>
          <cell r="E25" t="str">
            <v/>
          </cell>
          <cell r="F25" t="str">
            <v>C</v>
          </cell>
          <cell r="L25" t="str">
            <v>XN35-1L</v>
          </cell>
          <cell r="M25" t="str">
            <v>SĐ-35</v>
          </cell>
          <cell r="N25" t="str">
            <v>6CN-35</v>
          </cell>
          <cell r="O25" t="str">
            <v>6CC</v>
          </cell>
          <cell r="P25" t="str">
            <v>CDN-2</v>
          </cell>
          <cell r="R25" t="str">
            <v>24</v>
          </cell>
          <cell r="S25" t="str">
            <v>MN20-8</v>
          </cell>
        </row>
        <row r="26">
          <cell r="B26" t="str">
            <v>NG-</v>
          </cell>
          <cell r="C26" t="str">
            <v>XN35-1L</v>
          </cell>
          <cell r="D26" t="str">
            <v/>
          </cell>
          <cell r="E26" t="str">
            <v/>
          </cell>
          <cell r="F26" t="str">
            <v>C</v>
          </cell>
          <cell r="L26" t="str">
            <v>XNII35-A</v>
          </cell>
          <cell r="M26" t="str">
            <v/>
          </cell>
          <cell r="N26" t="str">
            <v>6CN-35</v>
          </cell>
          <cell r="O26" t="str">
            <v>6CC</v>
          </cell>
          <cell r="P26" t="str">
            <v/>
          </cell>
        </row>
        <row r="27">
          <cell r="B27" t="str">
            <v>NC-</v>
          </cell>
          <cell r="C27" t="str">
            <v>XN35-1L</v>
          </cell>
          <cell r="D27" t="str">
            <v/>
          </cell>
          <cell r="E27" t="str">
            <v/>
          </cell>
          <cell r="F27" t="str">
            <v>C</v>
          </cell>
          <cell r="L27" t="str">
            <v>XNII35-B</v>
          </cell>
          <cell r="M27" t="str">
            <v/>
          </cell>
          <cell r="N27" t="str">
            <v>6CN-35</v>
          </cell>
          <cell r="O27" t="str">
            <v>6CC</v>
          </cell>
          <cell r="P27" t="str">
            <v/>
          </cell>
        </row>
        <row r="28">
          <cell r="B28" t="str">
            <v>NGIIA-</v>
          </cell>
          <cell r="C28" t="str">
            <v>XNII35-A</v>
          </cell>
          <cell r="D28" t="str">
            <v/>
          </cell>
          <cell r="E28">
            <v>2</v>
          </cell>
          <cell r="F28" t="str">
            <v>B</v>
          </cell>
          <cell r="L28" t="str">
            <v>XNII35-C</v>
          </cell>
          <cell r="M28" t="str">
            <v/>
          </cell>
          <cell r="N28" t="str">
            <v>6CN-35</v>
          </cell>
          <cell r="O28" t="str">
            <v>6CC</v>
          </cell>
          <cell r="P28" t="str">
            <v/>
          </cell>
        </row>
        <row r="29">
          <cell r="B29" t="str">
            <v>NGIIB-</v>
          </cell>
          <cell r="C29" t="str">
            <v>XNII35-B</v>
          </cell>
          <cell r="D29" t="str">
            <v/>
          </cell>
          <cell r="E29">
            <v>2</v>
          </cell>
          <cell r="F29" t="str">
            <v>B</v>
          </cell>
          <cell r="L29" t="str">
            <v>XNII35-D</v>
          </cell>
          <cell r="M29" t="str">
            <v/>
          </cell>
          <cell r="N29" t="str">
            <v>6CN-35</v>
          </cell>
          <cell r="O29" t="str">
            <v>6CC</v>
          </cell>
          <cell r="P29" t="str">
            <v/>
          </cell>
        </row>
        <row r="30">
          <cell r="B30" t="str">
            <v>NGIID-</v>
          </cell>
          <cell r="C30" t="str">
            <v>XNII35-D</v>
          </cell>
          <cell r="D30" t="str">
            <v/>
          </cell>
          <cell r="E30">
            <v>2</v>
          </cell>
          <cell r="F30" t="str">
            <v>B</v>
          </cell>
          <cell r="L30" t="str">
            <v>XN3T35-1L</v>
          </cell>
          <cell r="M30" t="str">
            <v>3SĐ-35</v>
          </cell>
          <cell r="N30" t="str">
            <v>6CN-35</v>
          </cell>
          <cell r="O30" t="str">
            <v>6CC</v>
          </cell>
          <cell r="P30" t="str">
            <v>3CDG-105</v>
          </cell>
        </row>
        <row r="31">
          <cell r="B31" t="str">
            <v>NTIIA-</v>
          </cell>
          <cell r="C31" t="str">
            <v>XNII35-A</v>
          </cell>
          <cell r="D31" t="str">
            <v/>
          </cell>
          <cell r="E31">
            <v>2</v>
          </cell>
          <cell r="F31" t="str">
            <v>B</v>
          </cell>
          <cell r="L31" t="str">
            <v>XCD-35</v>
          </cell>
          <cell r="M31" t="str">
            <v>4SĐ-35</v>
          </cell>
          <cell r="N31" t="str">
            <v>6CN-35</v>
          </cell>
          <cell r="O31" t="str">
            <v>6CC</v>
          </cell>
          <cell r="P31" t="str">
            <v>GĐ-35</v>
          </cell>
        </row>
        <row r="32">
          <cell r="B32" t="str">
            <v>NTIIB-</v>
          </cell>
          <cell r="C32" t="str">
            <v>XNII35-B</v>
          </cell>
          <cell r="D32" t="str">
            <v/>
          </cell>
          <cell r="E32">
            <v>2</v>
          </cell>
          <cell r="F32" t="str">
            <v>B</v>
          </cell>
          <cell r="L32" t="str">
            <v>XR35-1L</v>
          </cell>
          <cell r="M32" t="str">
            <v>SĐ-35</v>
          </cell>
          <cell r="N32" t="str">
            <v>3CN-35</v>
          </cell>
          <cell r="O32" t="str">
            <v>6CC</v>
          </cell>
          <cell r="P32" t="str">
            <v/>
          </cell>
        </row>
        <row r="33">
          <cell r="B33" t="str">
            <v>NTIID-</v>
          </cell>
          <cell r="C33" t="str">
            <v>XNII35-D</v>
          </cell>
          <cell r="D33" t="str">
            <v/>
          </cell>
          <cell r="E33">
            <v>2</v>
          </cell>
          <cell r="F33" t="str">
            <v>B</v>
          </cell>
          <cell r="M33" t="str">
            <v/>
          </cell>
          <cell r="N33" t="str">
            <v/>
          </cell>
          <cell r="O33" t="str">
            <v/>
          </cell>
          <cell r="P33" t="str">
            <v/>
          </cell>
        </row>
        <row r="34">
          <cell r="B34" t="str">
            <v>NCIIA-</v>
          </cell>
          <cell r="C34" t="str">
            <v>XNII35-B</v>
          </cell>
          <cell r="D34" t="str">
            <v/>
          </cell>
          <cell r="E34">
            <v>2</v>
          </cell>
          <cell r="F34" t="str">
            <v>B</v>
          </cell>
        </row>
        <row r="35">
          <cell r="B35" t="str">
            <v>NCIID-</v>
          </cell>
          <cell r="C35" t="str">
            <v>XNII35-B</v>
          </cell>
          <cell r="D35" t="str">
            <v/>
          </cell>
          <cell r="E35">
            <v>2</v>
          </cell>
          <cell r="F35" t="str">
            <v>B</v>
          </cell>
        </row>
        <row r="36">
          <cell r="B36" t="str">
            <v>NCD-</v>
          </cell>
          <cell r="C36" t="str">
            <v>XCD-35</v>
          </cell>
          <cell r="D36" t="str">
            <v>XNII35-C</v>
          </cell>
          <cell r="E36">
            <v>2</v>
          </cell>
          <cell r="F36" t="str">
            <v>B</v>
          </cell>
        </row>
        <row r="37">
          <cell r="B37" t="str">
            <v>NG3T-</v>
          </cell>
          <cell r="C37" t="str">
            <v>XN3T35-1L</v>
          </cell>
          <cell r="D37" t="str">
            <v/>
          </cell>
          <cell r="E37">
            <v>3</v>
          </cell>
          <cell r="F37" t="str">
            <v>B</v>
          </cell>
        </row>
        <row r="38">
          <cell r="B38" t="str">
            <v>NT3T-</v>
          </cell>
          <cell r="C38" t="str">
            <v>XN3T35-1L</v>
          </cell>
          <cell r="D38" t="str">
            <v/>
          </cell>
          <cell r="E38">
            <v>3</v>
          </cell>
          <cell r="F38" t="str">
            <v>B</v>
          </cell>
        </row>
        <row r="39">
          <cell r="B39" t="str">
            <v>NC3T-</v>
          </cell>
          <cell r="C39" t="str">
            <v>XN3T35-1L</v>
          </cell>
          <cell r="D39" t="str">
            <v/>
          </cell>
          <cell r="E39">
            <v>3</v>
          </cell>
          <cell r="F39" t="str">
            <v>B</v>
          </cell>
        </row>
        <row r="40">
          <cell r="B40" t="str">
            <v>ĐĐ</v>
          </cell>
          <cell r="C40" t="str">
            <v>XR35-1L</v>
          </cell>
          <cell r="D40" t="str">
            <v/>
          </cell>
          <cell r="E40" t="str">
            <v/>
          </cell>
          <cell r="F40" t="str">
            <v/>
          </cell>
        </row>
        <row r="41">
          <cell r="B41" t="str">
            <v>TBA</v>
          </cell>
          <cell r="C41" t="str">
            <v/>
          </cell>
          <cell r="D41" t="str">
            <v/>
          </cell>
          <cell r="E41" t="str">
            <v/>
          </cell>
          <cell r="F41" t="str">
            <v/>
          </cell>
        </row>
        <row r="42">
          <cell r="C42" t="str">
            <v/>
          </cell>
          <cell r="D42" t="str">
            <v/>
          </cell>
          <cell r="E42" t="str">
            <v/>
          </cell>
          <cell r="F42" t="str">
            <v/>
          </cell>
        </row>
        <row r="45">
          <cell r="E45" t="str">
            <v>MT-2</v>
          </cell>
        </row>
        <row r="46">
          <cell r="C46">
            <v>600</v>
          </cell>
          <cell r="D46">
            <v>450</v>
          </cell>
          <cell r="E46">
            <v>400</v>
          </cell>
          <cell r="F46">
            <v>320</v>
          </cell>
          <cell r="G46">
            <v>250</v>
          </cell>
          <cell r="H46">
            <v>180</v>
          </cell>
          <cell r="I46">
            <v>125</v>
          </cell>
          <cell r="J46">
            <v>80</v>
          </cell>
        </row>
        <row r="47">
          <cell r="B47">
            <v>20</v>
          </cell>
          <cell r="C47" t="str">
            <v>3MT-6a</v>
          </cell>
          <cell r="D47" t="str">
            <v>2MT-5a</v>
          </cell>
          <cell r="E47" t="str">
            <v>2MT-5a</v>
          </cell>
          <cell r="F47" t="str">
            <v>2MT-4a</v>
          </cell>
          <cell r="G47" t="str">
            <v>2MT-4a</v>
          </cell>
          <cell r="H47" t="str">
            <v>MT-5a</v>
          </cell>
          <cell r="I47" t="str">
            <v>MT-4a</v>
          </cell>
          <cell r="J47" t="str">
            <v>MT-3a</v>
          </cell>
        </row>
        <row r="48">
          <cell r="B48">
            <v>18</v>
          </cell>
          <cell r="C48" t="str">
            <v>3MT-6a</v>
          </cell>
          <cell r="D48" t="str">
            <v>2MT-5a</v>
          </cell>
          <cell r="E48" t="str">
            <v>2MT-4a</v>
          </cell>
          <cell r="F48" t="str">
            <v>2MT-4a</v>
          </cell>
          <cell r="G48" t="str">
            <v>2MT-3a</v>
          </cell>
          <cell r="H48" t="str">
            <v>MT-5a</v>
          </cell>
          <cell r="I48" t="str">
            <v>MT-4a</v>
          </cell>
          <cell r="J48" t="str">
            <v>MT-3a</v>
          </cell>
        </row>
        <row r="49">
          <cell r="B49">
            <v>16</v>
          </cell>
          <cell r="C49" t="str">
            <v>3MT-4a</v>
          </cell>
          <cell r="D49" t="str">
            <v>2MT-4a</v>
          </cell>
          <cell r="E49" t="str">
            <v>2MT-4a</v>
          </cell>
          <cell r="F49" t="str">
            <v>2MT-3a</v>
          </cell>
          <cell r="G49" t="str">
            <v>2MT-3a</v>
          </cell>
          <cell r="H49" t="str">
            <v>MT-4a</v>
          </cell>
          <cell r="I49" t="str">
            <v>MT-3a</v>
          </cell>
          <cell r="J49" t="str">
            <v>MT-3a</v>
          </cell>
        </row>
        <row r="50">
          <cell r="B50">
            <v>14</v>
          </cell>
          <cell r="C50" t="str">
            <v>3MT-4a</v>
          </cell>
          <cell r="D50" t="str">
            <v>2MT-4a</v>
          </cell>
          <cell r="E50" t="str">
            <v>2MT-4a</v>
          </cell>
          <cell r="F50" t="str">
            <v>2MT-3a</v>
          </cell>
          <cell r="G50" t="str">
            <v>2MT-2a</v>
          </cell>
          <cell r="H50" t="str">
            <v>MT-4a</v>
          </cell>
          <cell r="I50" t="str">
            <v>MT-3a</v>
          </cell>
          <cell r="J50" t="str">
            <v>MT-2a</v>
          </cell>
        </row>
        <row r="51">
          <cell r="B51">
            <v>12</v>
          </cell>
          <cell r="C51" t="str">
            <v>3MT-4</v>
          </cell>
          <cell r="D51" t="str">
            <v>2MT-4</v>
          </cell>
          <cell r="E51" t="str">
            <v>2MT-4</v>
          </cell>
          <cell r="F51" t="str">
            <v>2MT-3</v>
          </cell>
          <cell r="G51" t="str">
            <v>2MT-2</v>
          </cell>
          <cell r="H51" t="str">
            <v>MT-4</v>
          </cell>
          <cell r="I51" t="str">
            <v>MT-3</v>
          </cell>
          <cell r="J51" t="str">
            <v>MT-2</v>
          </cell>
        </row>
        <row r="52">
          <cell r="B52">
            <v>10</v>
          </cell>
          <cell r="C52" t="str">
            <v>3MT-4</v>
          </cell>
          <cell r="D52" t="str">
            <v>2MT-4</v>
          </cell>
          <cell r="E52" t="str">
            <v>2MT-4</v>
          </cell>
          <cell r="F52" t="str">
            <v>2MT-3</v>
          </cell>
          <cell r="G52" t="str">
            <v>2MT-2</v>
          </cell>
          <cell r="H52" t="str">
            <v>MT-4</v>
          </cell>
          <cell r="I52" t="str">
            <v>MT-3</v>
          </cell>
          <cell r="J52" t="str">
            <v>MT-2</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sanh"/>
      <sheetName val="THVatlieu"/>
      <sheetName val="TONG HOP"/>
      <sheetName val="TH2003"/>
      <sheetName val="DT 2003"/>
      <sheetName val="DT ATGT"/>
      <sheetName val="THDT ATGT"/>
      <sheetName val="THDTbo sung"/>
      <sheetName val="TH2002"/>
      <sheetName val="DT2002"/>
      <sheetName val="TH2001"/>
      <sheetName val="DT2001"/>
      <sheetName val="ptdgD"/>
      <sheetName val="CTCCH"/>
      <sheetName val="ptdgC"/>
      <sheetName val="CVCDMeo"/>
      <sheetName val="tra-vat-lieu"/>
      <sheetName val="Bu_vat_lieu"/>
      <sheetName val="CVCGialoi"/>
      <sheetName val="CVCHPhong"/>
      <sheetName val="CVCDMau"/>
      <sheetName val="CVC_luu"/>
      <sheetName val="K.Luong"/>
      <sheetName val="00000000"/>
      <sheetName val="XL4Test5"/>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CPVC"/>
      <sheetName val=""/>
      <sheetName val="Ten da dat_x0000__x0003_材本柀果栰栌梠桼検楠"/>
      <sheetName val="Ten da dat_x0000__x0003_材™本™柀™果™栰™栌™梠™桼™検™楠"/>
      <sheetName val="Sheet1"/>
      <sheetName val="Sheet6"/>
      <sheetName val="Sheet2"/>
      <sheetName val="Sheet7"/>
      <sheetName val="Sheet4"/>
      <sheetName val="Sheet5"/>
      <sheetName val="Sheet3"/>
      <sheetName val="XL4Poppy"/>
      <sheetName val="(1)TK_ThueGTGT_Thang"/>
      <sheetName val="Dgia vat tu"/>
      <sheetName val="Don gia_III"/>
      <sheetName val="???????????????????????????????"/>
      <sheetName val="Ten da dat_x0000__x0003_??????????"/>
      <sheetName val="Ten da dat_x0000__x0003_???????????????????"/>
      <sheetName val="Ap Don"/>
      <sheetName val="Ap Gia Be"/>
      <sheetName val="Áp Xom Moi"/>
      <sheetName val="Ap Trang Lam"/>
      <sheetName val="Ap Trung Hoa"/>
      <sheetName val="Ap Lao Tao Trung"/>
      <sheetName val="XXXXXXXX"/>
      <sheetName val="K懼TC "/>
      <sheetName val="K?TC "/>
      <sheetName val="Ten da dat_x0000__x0003_?™?™?™?™?™?™?™?™?™?"/>
      <sheetName val="Ap Tr@_x0004__x0000__x0001__x0000__x0000__x0000_"/>
      <sheetName val="_______________________________"/>
      <sheetName val="K_TC "/>
      <sheetName val="Ap Tr@_x0004_"/>
      <sheetName val="Ten da dat_x0003_材本柀果栰栌梠桼検楠"/>
      <sheetName val="Ten da dat_x0003_材™本™柀™果™栰™栌™梠™桼™検™楠"/>
      <sheetName val="Ten da dat_x0003_??????????"/>
      <sheetName val="Ten da dat_x0003_???????????????????"/>
      <sheetName val="Ten da dat_x0003_?™?™?™?™?™?™?™?™?™?"/>
      <sheetName val="Ap Tr@_x0004__x0001_"/>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DT DZ 22+TBA "/>
      <sheetName val="Sheet1"/>
      <sheetName val="Sheet2"/>
      <sheetName val="Sheet3"/>
      <sheetName val="Sheet4"/>
      <sheetName val="Sheet5"/>
      <sheetName val="00000000"/>
      <sheetName val="Sheet6"/>
      <sheetName val="Sheet7"/>
      <sheetName val="XL4Poppy"/>
      <sheetName val="(1)TK_ThueGTGT_Thang"/>
      <sheetName val="VCTT"/>
      <sheetName val="Chi tie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Chiet tinh dz22"/>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XL4Poppy"/>
      <sheetName val="Sheet4"/>
      <sheetName val="Sheet5"/>
      <sheetName val="Sheet6"/>
      <sheetName val="Sheet7"/>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Code"/>
      <sheetName val="Theodoichung"/>
      <sheetName val="T.D.C.Tiet"/>
      <sheetName val="C.tiet"/>
      <sheetName val="Khuyenmai"/>
      <sheetName val="10000000"/>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t"/>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ang 1"/>
      <sheetName val="thang 2"/>
      <sheetName val="Thang 3"/>
      <sheetName val="thang 4"/>
      <sheetName val="bieu"/>
      <sheetName val="Sheet7"/>
      <sheetName val="Sheet9"/>
      <sheetName val="Sheet6"/>
      <sheetName val="Sheet8"/>
      <sheetName val="Sheet10"/>
      <sheetName val="Sheet11"/>
      <sheetName val="Sheet12"/>
      <sheetName val="Sheet13"/>
      <sheetName val="Sheet14"/>
      <sheetName val="Sheet15"/>
      <sheetName val="Sheet16"/>
      <sheetName val="00000000"/>
    </sheetNames>
    <sheetDataSet>
      <sheetData sheetId="0" refreshError="1"/>
      <sheetData sheetId="1" refreshError="1"/>
      <sheetData sheetId="2" refreshError="1"/>
      <sheetData sheetId="3" refreshError="1"/>
      <sheetData sheetId="4" refreshError="1"/>
      <sheetData sheetId="5" refreshError="1">
        <row r="4">
          <cell r="K4">
            <v>0.90925405982495022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danhmuc"/>
      <sheetName val="Sheet1"/>
      <sheetName val="Van tai mo"/>
      <sheetName val="Gia mua than mo"/>
      <sheetName val="TonghopSXthan1KH-TH"/>
      <sheetName val="4.1KH-DT"/>
      <sheetName val="Chi tiet Z 4.2B KH-CP"/>
      <sheetName val="Bieu 4.2AKH-CP"/>
      <sheetName val="4.2 KH-Cphi"/>
      <sheetName val="Chi phi khac 4.3KH-CP"/>
      <sheetName val="Tngoai4.4KH-CP"/>
      <sheetName val="SXkdoanh4.5KH-CP"/>
      <sheetName val="tonkho2.4KH-CN"/>
      <sheetName val="thunop6.2KH-TC"/>
      <sheetName val="phanboKH6.3KH-TC"/>
      <sheetName val="PTH"/>
      <sheetName val="XL4Poppy"/>
      <sheetName val="Gia mua than mo moi"/>
      <sheetName val="Chi tiet Z 4.2B KH-CP(78%)"/>
      <sheetName val="Chi tiet Z 4.2B KH-CP(77%)"/>
      <sheetName val="00000000"/>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
      <sheetName val="GIA"/>
      <sheetName val="TKKL"/>
      <sheetName val="Sheet1"/>
      <sheetName val="THKP"/>
      <sheetName val="TH"/>
      <sheetName val="GTXL1"/>
      <sheetName val="KSTK"/>
      <sheetName val="NGH THU"/>
      <sheetName val="DT"/>
      <sheetName val="NMD"/>
      <sheetName val="NMD 1"/>
      <sheetName val="PTTN"/>
      <sheetName val="VTTN"/>
      <sheetName val="VC_NMD"/>
      <sheetName val="DBU"/>
      <sheetName val="THOP"/>
      <sheetName val="XL4Poppy"/>
      <sheetName val="THKPKTNE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0000000"/>
      <sheetName val="NLANCONGduong"/>
      <sheetName val="VaoMavaKL"/>
      <sheetName val="VaoSL"/>
      <sheetName val="KQPTVL"/>
      <sheetName val="KQPTVLNgang"/>
      <sheetName val="DMCTDoiDonVi"/>
      <sheetName val="CMa"/>
      <sheetName val="NC"/>
      <sheetName val="MTC"/>
      <sheetName val="Tra_bang"/>
      <sheetName val="XL_x0014_Poppy"/>
      <sheetName val="NHALCONGdu_x000f_ng"/>
      <sheetName val="Nha_x000e_ cong`#/.g"/>
      <sheetName val="XL4Poppy (2䀁"/>
      <sheetName val="DTCT"/>
      <sheetName val="DGduong"/>
      <sheetName val="PhatsiûÎ"/>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FHANCONGduong"/>
      <sheetName val="N`an cong cong"/>
      <sheetName val="GIAVL"/>
      <sheetName val="?0000000"/>
      <sheetName val="TT"/>
      <sheetName val="THM"/>
      <sheetName val="THAT"/>
      <sheetName val="THTN"/>
      <sheetName val="THGC"/>
      <sheetName val="GCTL"/>
      <sheetName val="XL4Poppy (2?"/>
      <sheetName val="TT35"/>
      <sheetName val="Tai khoan"/>
      <sheetName val="CTGS"/>
      <sheetName val="Overview"/>
      <sheetName val="THKPKTNEW"/>
      <sheetName val="[DT32.xls][DT32.xls]Nhan cong`#"/>
      <sheetName val="[DT32.xls][DT32.xls]Nha_x000e_ cong`#"/>
      <sheetName val="[DT32.xls]Nhan cong`#/.g"/>
      <sheetName val="[DT32.xls]Nha_x000e_ cong`#/.g"/>
      <sheetName val="Bang_tra"/>
      <sheetName val="HE SO"/>
      <sheetName val="MTO REV.2(ARMOR)"/>
      <sheetName val="²_x0000__x0000_t4"/>
      <sheetName val="Sh_x0003__x0000_t3"/>
      <sheetName val="Cp&gt;10-Ln&lt;10"/>
      <sheetName val="Ln&lt;20"/>
      <sheetName val="EIRR&gt;1&lt;1"/>
      <sheetName val="EIRR&gt; 2"/>
      <sheetName val="EIRR&lt;2"/>
      <sheetName val="Dieuchinh"/>
      <sheetName val="vlieu"/>
      <sheetName val="Chiet tinh dz35"/>
      <sheetName val="NHALÃONGduong"/>
      <sheetName val="Óheet1"/>
      <sheetName val="CÈTT"/>
      <sheetName val="TRAN-TÒUONGXUAN"/>
      <sheetName val="XXHXXXXX"/>
      <sheetName val="V!oSL"/>
      <sheetName val="ÄMCTDoiDonVi"/>
      <sheetName val="Nhan cong`#_.g"/>
      <sheetName val="Nha_x000e_ cong`#_.g"/>
      <sheetName val="_0000000"/>
      <sheetName val="XL4Poppy (2_"/>
      <sheetName val="²"/>
      <sheetName val="Sh_x0003_"/>
      <sheetName val="gvl"/>
      <sheetName val="²??t4"/>
      <sheetName val="Sh_x0003_?t3"/>
      <sheetName val="Nhan ckng cong"/>
      <sheetName val="10_x0010_00000"/>
      <sheetName val="XL4Pop0y (2)"/>
      <sheetName val="Nhan cong`_x0003_/.g"/>
      <sheetName val="²__t4"/>
      <sheetName val="Sh_x0003__t3"/>
      <sheetName val="Nhan cong`_x0003__.g"/>
      <sheetName val="Sh_x0003_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refreshError="1"/>
      <sheetData sheetId="64"/>
      <sheetData sheetId="65"/>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refreshError="1"/>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refreshError="1"/>
      <sheetData sheetId="155" refreshError="1"/>
      <sheetData sheetId="156" refreshError="1"/>
      <sheetData sheetId="15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row r="13">
          <cell r="F13">
            <v>887553.90476190473</v>
          </cell>
        </row>
        <row r="14">
          <cell r="F14">
            <v>782553.90476190473</v>
          </cell>
        </row>
        <row r="28">
          <cell r="F28">
            <v>9320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s>
    <sheetDataSet>
      <sheetData sheetId="0"/>
      <sheetData sheetId="1"/>
      <sheetData sheetId="2" refreshError="1">
        <row r="10">
          <cell r="N10">
            <v>121079.70000000001</v>
          </cell>
        </row>
        <row r="11">
          <cell r="N11">
            <v>84111.3</v>
          </cell>
        </row>
        <row r="12">
          <cell r="N12">
            <v>495.6</v>
          </cell>
        </row>
        <row r="15">
          <cell r="N15">
            <v>36811.950000000004</v>
          </cell>
        </row>
        <row r="17">
          <cell r="N17">
            <v>130343.85</v>
          </cell>
        </row>
        <row r="18">
          <cell r="N18">
            <v>4599</v>
          </cell>
        </row>
        <row r="19">
          <cell r="N19">
            <v>4984.3500000000004</v>
          </cell>
        </row>
        <row r="20">
          <cell r="N20">
            <v>5313</v>
          </cell>
        </row>
        <row r="21">
          <cell r="N21">
            <v>4492.95</v>
          </cell>
        </row>
        <row r="22">
          <cell r="N22">
            <v>2397901.8000000003</v>
          </cell>
        </row>
        <row r="26">
          <cell r="N26">
            <v>5740.35</v>
          </cell>
        </row>
        <row r="27">
          <cell r="N27">
            <v>2672.25</v>
          </cell>
        </row>
        <row r="29">
          <cell r="N29">
            <v>9545.5500000000011</v>
          </cell>
        </row>
        <row r="32">
          <cell r="N32">
            <v>5740.35</v>
          </cell>
        </row>
        <row r="39">
          <cell r="N39">
            <v>775.95</v>
          </cell>
        </row>
        <row r="40">
          <cell r="N40">
            <v>5536.6500000000005</v>
          </cell>
        </row>
        <row r="41">
          <cell r="N41">
            <v>620.55000000000007</v>
          </cell>
        </row>
        <row r="48">
          <cell r="N48">
            <v>7636.6500000000005</v>
          </cell>
        </row>
        <row r="49">
          <cell r="N49">
            <v>1364</v>
          </cell>
        </row>
      </sheetData>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 val="Lietke"/>
      <sheetName val="00000000"/>
      <sheetName val="10000000"/>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t="str">
            <v/>
          </cell>
          <cell r="F9" t="str">
            <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t="str">
            <v/>
          </cell>
          <cell r="F10" t="str">
            <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t="str">
            <v/>
          </cell>
          <cell r="F12" t="str">
            <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t="str">
            <v/>
          </cell>
          <cell r="F14" t="str">
            <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t="str">
            <v/>
          </cell>
          <cell r="F15" t="str">
            <v/>
          </cell>
          <cell r="G15">
            <v>165</v>
          </cell>
          <cell r="H15">
            <v>1576</v>
          </cell>
          <cell r="L15" t="str">
            <v>3§D-1</v>
          </cell>
          <cell r="N15" t="str">
            <v>§S-1</v>
          </cell>
          <cell r="O15" t="str">
            <v>6CR4-22</v>
          </cell>
          <cell r="P15" t="str">
            <v>2CR2-9</v>
          </cell>
          <cell r="Q15" t="str">
            <v>XT-1,2,3</v>
          </cell>
          <cell r="R15" t="str">
            <v>M26-36</v>
          </cell>
          <cell r="T15" t="str">
            <v>R4</v>
          </cell>
        </row>
        <row r="16">
          <cell r="B16" t="str">
            <v>§T-20</v>
          </cell>
          <cell r="C16" t="str">
            <v>§ì th¼ng</v>
          </cell>
          <cell r="E16" t="str">
            <v/>
          </cell>
          <cell r="F16" t="str">
            <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t="str">
            <v/>
          </cell>
          <cell r="F17" t="str">
            <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t="str">
            <v/>
          </cell>
          <cell r="F18" t="str">
            <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t="str">
            <v/>
          </cell>
          <cell r="F19" t="str">
            <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t="str">
            <v/>
          </cell>
          <cell r="F20" t="str">
            <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t="str">
            <v/>
          </cell>
          <cell r="F22" t="str">
            <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t="str">
            <v/>
          </cell>
          <cell r="F23" t="str">
            <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t="str">
            <v/>
          </cell>
          <cell r="F24" t="str">
            <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t="str">
            <v/>
          </cell>
          <cell r="F26" t="str">
            <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t="str">
            <v/>
          </cell>
          <cell r="F27" t="str">
            <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t="str">
            <v/>
          </cell>
          <cell r="F28" t="str">
            <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t="str">
            <v/>
          </cell>
          <cell r="F29" t="str">
            <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t="str">
            <v/>
          </cell>
          <cell r="F30" t="str">
            <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t="str">
            <v/>
          </cell>
          <cell r="F31" t="str">
            <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t="str">
            <v/>
          </cell>
          <cell r="F32" t="str">
            <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t="str">
            <v/>
          </cell>
          <cell r="F33" t="str">
            <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t="str">
            <v/>
          </cell>
          <cell r="F34" t="str">
            <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t="str">
            <v/>
          </cell>
          <cell r="F36" t="str">
            <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t="str">
            <v/>
          </cell>
          <cell r="F37" t="str">
            <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t="str">
            <v/>
          </cell>
          <cell r="F38" t="str">
            <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t="str">
            <v/>
          </cell>
          <cell r="F40" t="str">
            <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t="str">
            <v/>
          </cell>
          <cell r="F41" t="str">
            <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t="str">
            <v/>
          </cell>
          <cell r="F44" t="str">
            <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t="str">
            <v/>
          </cell>
          <cell r="F45" t="str">
            <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t="str">
            <v/>
          </cell>
          <cell r="F46" t="str">
            <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t="str">
            <v/>
          </cell>
          <cell r="F47" t="str">
            <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t="str">
            <v/>
          </cell>
          <cell r="F48" t="str">
            <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t="str">
            <v/>
          </cell>
          <cell r="F49" t="str">
            <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t="str">
            <v/>
          </cell>
          <cell r="F50" t="str">
            <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t="str">
            <v/>
          </cell>
          <cell r="F51" t="str">
            <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t="str">
            <v/>
          </cell>
          <cell r="F52" t="str">
            <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t="str">
            <v/>
          </cell>
          <cell r="F53" t="str">
            <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t="str">
            <v/>
          </cell>
          <cell r="F54" t="str">
            <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t="str">
            <v/>
          </cell>
          <cell r="F55" t="str">
            <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t="str">
            <v/>
          </cell>
          <cell r="F56" t="str">
            <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t="str">
            <v/>
          </cell>
          <cell r="F57" t="str">
            <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t="str">
            <v/>
          </cell>
          <cell r="F59" t="str">
            <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E60" t="str">
            <v/>
          </cell>
          <cell r="F60" t="str">
            <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t="str">
            <v/>
          </cell>
          <cell r="F61" t="str">
            <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t="str">
            <v/>
          </cell>
          <cell r="F68" t="str">
            <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t="str">
            <v/>
          </cell>
          <cell r="F69" t="str">
            <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t="str">
            <v/>
          </cell>
          <cell r="F70" t="str">
            <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t="str">
            <v/>
          </cell>
          <cell r="F72" t="str">
            <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t="str">
            <v/>
          </cell>
          <cell r="F73" t="str">
            <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t="str">
            <v/>
          </cell>
          <cell r="F74" t="str">
            <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t="str">
            <v/>
          </cell>
          <cell r="F76" t="str">
            <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t="str">
            <v/>
          </cell>
          <cell r="F77" t="str">
            <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t="str">
            <v/>
          </cell>
          <cell r="F78" t="str">
            <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t="str">
            <v/>
          </cell>
          <cell r="F79" t="str">
            <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t="str">
            <v/>
          </cell>
          <cell r="F80" t="str">
            <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t="str">
            <v/>
          </cell>
          <cell r="F82" t="str">
            <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t="str">
            <v/>
          </cell>
          <cell r="F83" t="str">
            <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t="str">
            <v/>
          </cell>
          <cell r="F84" t="str">
            <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t="str">
            <v/>
          </cell>
          <cell r="F85" t="str">
            <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t="str">
            <v/>
          </cell>
          <cell r="F87" t="str">
            <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t="str">
            <v/>
          </cell>
          <cell r="F88" t="str">
            <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t="str">
            <v/>
          </cell>
          <cell r="F89" t="str">
            <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t="str">
            <v/>
          </cell>
          <cell r="F90" t="str">
            <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t="str">
            <v/>
          </cell>
          <cell r="F91" t="str">
            <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t="str">
            <v/>
          </cell>
          <cell r="F93" t="str">
            <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t="str">
            <v/>
          </cell>
          <cell r="F94" t="str">
            <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t="str">
            <v/>
          </cell>
          <cell r="F96" t="str">
            <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t="str">
            <v/>
          </cell>
          <cell r="F97" t="str">
            <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t="str">
            <v/>
          </cell>
          <cell r="F99" t="str">
            <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t="str">
            <v/>
          </cell>
          <cell r="F100" t="str">
            <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t="str">
            <v/>
          </cell>
          <cell r="F101" t="str">
            <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t="str">
            <v/>
          </cell>
          <cell r="F103" t="str">
            <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t="str">
            <v/>
          </cell>
          <cell r="F104" t="str">
            <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t="str">
            <v/>
          </cell>
          <cell r="F105" t="str">
            <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t="str">
            <v/>
          </cell>
          <cell r="F106" t="str">
            <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t="str">
            <v/>
          </cell>
          <cell r="F107" t="str">
            <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t="str">
            <v/>
          </cell>
          <cell r="F108" t="str">
            <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t="str">
            <v/>
          </cell>
          <cell r="F110" t="str">
            <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t="str">
            <v/>
          </cell>
          <cell r="F111" t="str">
            <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t="str">
            <v/>
          </cell>
          <cell r="F113" t="str">
            <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t="str">
            <v/>
          </cell>
          <cell r="F114" t="str">
            <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t="str">
            <v/>
          </cell>
          <cell r="F115" t="str">
            <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t="str">
            <v/>
          </cell>
          <cell r="F116" t="str">
            <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t="str">
            <v/>
          </cell>
          <cell r="F117" t="str">
            <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t="str">
            <v/>
          </cell>
          <cell r="F121" t="str">
            <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t="str">
            <v/>
          </cell>
          <cell r="F123" t="str">
            <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t="str">
            <v/>
          </cell>
          <cell r="F126" t="str">
            <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t="str">
            <v/>
          </cell>
          <cell r="F127" t="str">
            <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t="str">
            <v/>
          </cell>
          <cell r="F128" t="str">
            <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NMD"/>
      <sheetName val="NMD 1"/>
      <sheetName val="VC_NMD"/>
      <sheetName val="VIA HE"/>
      <sheetName val="VIA HE 1"/>
      <sheetName val="CAY XANH"/>
      <sheetName val="CAY XANH 1"/>
      <sheetName val="TN_M"/>
      <sheetName val="THOAT NUOC 1"/>
      <sheetName val="VC_TN"/>
      <sheetName val="GTXL1"/>
      <sheetName val="THKP"/>
      <sheetName val="TH"/>
      <sheetName val="DBU"/>
      <sheetName val="THOP"/>
      <sheetName val="gia vat lieu"/>
      <sheetName val="PTDGR"/>
    </sheetNames>
    <sheetDataSet>
      <sheetData sheetId="0"/>
      <sheetData sheetId="1" refreshError="1"/>
      <sheetData sheetId="2"/>
      <sheetData sheetId="3" refreshError="1"/>
      <sheetData sheetId="4" refreshError="1"/>
      <sheetData sheetId="5"/>
      <sheetData sheetId="6" refreshError="1"/>
      <sheetData sheetId="7"/>
      <sheetData sheetId="8" refreshError="1"/>
      <sheetData sheetId="9"/>
      <sheetData sheetId="10" refreshError="1"/>
      <sheetData sheetId="11"/>
      <sheetData sheetId="12" refreshError="1"/>
      <sheetData sheetId="13"/>
      <sheetData sheetId="14" refreshError="1"/>
      <sheetData sheetId="15"/>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6"/>
    </sheetNames>
    <sheetDataSet>
      <sheetData sheetId="0"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gtxl-duone(11m)"/>
      <sheetName val="tong hop"/>
      <sheetName val="phan tich DG"/>
      <sheetName val="gia vat lieu"/>
      <sheetName val="gia xe may"/>
      <sheetName val="gia nhan co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DTCT"/>
      <sheetName val="B2.3"/>
      <sheetName val="CL XD"/>
      <sheetName val="THop"/>
      <sheetName val="CT"/>
      <sheetName val="TienLuong"/>
      <sheetName val="'pmb"/>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ChiTiet"/>
      <sheetName val="Don-Gia"/>
      <sheetName val="Nhan-cong"/>
      <sheetName val="May"/>
      <sheetName val="VatLieu"/>
      <sheetName val="Thanh-Toan"/>
      <sheetName val="KLCong"/>
      <sheetName val="Sheet12"/>
      <sheetName val="Sheet13"/>
      <sheetName val="Sheet14"/>
      <sheetName val="Sheet15"/>
      <sheetName val="Sheet16"/>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Thuc thanh"/>
      <sheetName val="Sheet3"/>
      <sheetName val="C.t)êt C.ty"/>
      <sheetName val="["/>
      <sheetName val="tra-vat-lieu"/>
      <sheetName val="DCNCII"/>
      <sheetName val="T.HDÔ CN"/>
      <sheetName val="_pmb"/>
      <sheetName val="_"/>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sheetData sheetId="144"/>
      <sheetData sheetId="145"/>
      <sheetData sheetId="146" refreshError="1"/>
      <sheetData sheetId="147" refreshError="1"/>
      <sheetData sheetId="148"/>
      <sheetData sheetId="149" refreshError="1"/>
      <sheetData sheetId="15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 val="CVC"/>
      <sheetName val="tra-vat-lieu"/>
      <sheetName val="dtct-cau"/>
      <sheetName val="dtct-duong"/>
      <sheetName val="TH"/>
      <sheetName val="kstk "/>
      <sheetName val="tra bang"/>
    </sheetNames>
    <sheetDataSet>
      <sheetData sheetId="0"/>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GR"/>
      <sheetName val="GIA"/>
      <sheetName val="NGH-THU"/>
      <sheetName val="KSTK"/>
      <sheetName val="DTCTIET"/>
      <sheetName val="ptvtmat"/>
      <sheetName val="THVL"/>
      <sheetName val="DGKL"/>
      <sheetName val="CPVC"/>
      <sheetName val="THKPXL"/>
      <sheetName val="THKP"/>
      <sheetName val="KLCong"/>
      <sheetName val="CN70"/>
      <sheetName val="PTVTCN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sheetData sheetId="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keNX"/>
      <sheetName val="THNX"/>
      <sheetName val="BkethueDR"/>
      <sheetName val="BkeThueDV"/>
      <sheetName val="Tkethue"/>
      <sheetName val="Sheet2"/>
      <sheetName val="NoKH"/>
      <sheetName val="KHNo"/>
      <sheetName val="00000000"/>
      <sheetName val="10000000"/>
    </sheetNames>
    <sheetDataSet>
      <sheetData sheetId="0"/>
      <sheetData sheetId="1" refreshError="1">
        <row r="3">
          <cell r="A3">
            <v>1</v>
          </cell>
          <cell r="B3" t="str">
            <v>02-B</v>
          </cell>
          <cell r="C3" t="str">
            <v>087083</v>
          </cell>
          <cell r="D3">
            <v>37957</v>
          </cell>
          <cell r="E3" t="str">
            <v>PX</v>
          </cell>
          <cell r="F3" t="str">
            <v>Olinh</v>
          </cell>
          <cell r="G3" t="str">
            <v>Cöa hµng ¤ng LÜnh - Thuû Nguyªn</v>
          </cell>
          <cell r="H3">
            <v>0</v>
          </cell>
          <cell r="I3" t="str">
            <v>G14</v>
          </cell>
          <cell r="J3" t="str">
            <v>G¹ch l¸t</v>
          </cell>
          <cell r="K3" t="str">
            <v>H</v>
          </cell>
          <cell r="L3">
            <v>100</v>
          </cell>
          <cell r="M3">
            <v>41200</v>
          </cell>
          <cell r="O3" t="str">
            <v>10%</v>
          </cell>
          <cell r="P3">
            <v>4120000</v>
          </cell>
          <cell r="Q3">
            <v>412000</v>
          </cell>
        </row>
        <row r="4">
          <cell r="B4" t="str">
            <v>02-B</v>
          </cell>
          <cell r="C4" t="str">
            <v>087083</v>
          </cell>
          <cell r="D4">
            <v>37957</v>
          </cell>
          <cell r="E4" t="str">
            <v>PX</v>
          </cell>
          <cell r="F4" t="str">
            <v>Olinh</v>
          </cell>
          <cell r="G4" t="str">
            <v>Cöa hµng ¤ng LÜnh - Thuû Nguyªn</v>
          </cell>
          <cell r="H4">
            <v>0</v>
          </cell>
          <cell r="I4" t="str">
            <v>G37</v>
          </cell>
          <cell r="J4" t="str">
            <v>G¹ch èp ch©n t­êng</v>
          </cell>
          <cell r="K4" t="str">
            <v>H</v>
          </cell>
          <cell r="L4">
            <v>120</v>
          </cell>
          <cell r="M4">
            <v>63700</v>
          </cell>
          <cell r="O4" t="str">
            <v>10%</v>
          </cell>
          <cell r="P4">
            <v>7644000</v>
          </cell>
          <cell r="Q4">
            <v>764400</v>
          </cell>
        </row>
        <row r="5">
          <cell r="B5" t="str">
            <v>02-B</v>
          </cell>
          <cell r="C5" t="str">
            <v>087083</v>
          </cell>
          <cell r="D5">
            <v>37957</v>
          </cell>
          <cell r="E5" t="str">
            <v>PX</v>
          </cell>
          <cell r="F5" t="str">
            <v>Olinh</v>
          </cell>
          <cell r="G5" t="str">
            <v>Cöa hµng ¤ng LÜnh - Thuû Nguyªn</v>
          </cell>
          <cell r="H5">
            <v>0</v>
          </cell>
          <cell r="I5" t="str">
            <v>G12</v>
          </cell>
          <cell r="J5" t="str">
            <v>G¹ch l¸t</v>
          </cell>
          <cell r="K5" t="str">
            <v>H</v>
          </cell>
          <cell r="L5">
            <v>100</v>
          </cell>
          <cell r="M5">
            <v>38200</v>
          </cell>
          <cell r="O5" t="str">
            <v>10%</v>
          </cell>
          <cell r="P5">
            <v>3820000</v>
          </cell>
          <cell r="Q5">
            <v>382000</v>
          </cell>
        </row>
        <row r="6">
          <cell r="A6">
            <v>2</v>
          </cell>
          <cell r="B6" t="str">
            <v>02-B</v>
          </cell>
          <cell r="C6" t="str">
            <v>087084</v>
          </cell>
          <cell r="D6">
            <v>37957</v>
          </cell>
          <cell r="E6" t="str">
            <v>PX</v>
          </cell>
          <cell r="F6" t="str">
            <v>Olinh</v>
          </cell>
          <cell r="G6" t="str">
            <v>Cöa hµng ¤ng LÜnh - Thuû Nguyªn</v>
          </cell>
          <cell r="H6">
            <v>0</v>
          </cell>
          <cell r="I6" t="str">
            <v>G14</v>
          </cell>
          <cell r="J6" t="str">
            <v>V/c g¹ch</v>
          </cell>
          <cell r="K6" t="str">
            <v>H</v>
          </cell>
          <cell r="O6" t="str">
            <v>5%</v>
          </cell>
          <cell r="P6">
            <v>500000</v>
          </cell>
          <cell r="Q6">
            <v>25000</v>
          </cell>
        </row>
        <row r="7">
          <cell r="B7" t="str">
            <v>02-B</v>
          </cell>
          <cell r="C7" t="str">
            <v>087084</v>
          </cell>
          <cell r="D7">
            <v>37957</v>
          </cell>
          <cell r="E7" t="str">
            <v>PX</v>
          </cell>
          <cell r="F7" t="str">
            <v>Olinh</v>
          </cell>
          <cell r="G7" t="str">
            <v>Cöa hµng ¤ng LÜnh - Thuû Nguyªn</v>
          </cell>
          <cell r="H7">
            <v>0</v>
          </cell>
          <cell r="I7" t="str">
            <v>G37</v>
          </cell>
          <cell r="J7" t="str">
            <v>V/c g¹ch</v>
          </cell>
          <cell r="K7" t="str">
            <v>H</v>
          </cell>
          <cell r="O7" t="str">
            <v>5%</v>
          </cell>
          <cell r="P7">
            <v>600000</v>
          </cell>
          <cell r="Q7">
            <v>30000</v>
          </cell>
        </row>
        <row r="8">
          <cell r="B8" t="str">
            <v>02-B</v>
          </cell>
          <cell r="C8" t="str">
            <v>087084</v>
          </cell>
          <cell r="D8">
            <v>37957</v>
          </cell>
          <cell r="E8" t="str">
            <v>PX</v>
          </cell>
          <cell r="F8" t="str">
            <v>Olinh</v>
          </cell>
          <cell r="G8" t="str">
            <v>Cöa hµng ¤ng LÜnh - Thuû Nguyªn</v>
          </cell>
          <cell r="H8">
            <v>0</v>
          </cell>
          <cell r="I8" t="str">
            <v>G12</v>
          </cell>
          <cell r="J8" t="str">
            <v>V/c g¹ch</v>
          </cell>
          <cell r="K8" t="str">
            <v>H</v>
          </cell>
          <cell r="O8" t="str">
            <v>5%</v>
          </cell>
          <cell r="P8">
            <v>500000</v>
          </cell>
          <cell r="Q8">
            <v>25000</v>
          </cell>
        </row>
        <row r="9">
          <cell r="A9">
            <v>3</v>
          </cell>
          <cell r="B9" t="str">
            <v>02-B</v>
          </cell>
          <cell r="C9" t="str">
            <v>087085</v>
          </cell>
          <cell r="D9" t="str">
            <v>13/2/2003</v>
          </cell>
          <cell r="E9" t="str">
            <v>PX</v>
          </cell>
          <cell r="F9" t="str">
            <v>otruong</v>
          </cell>
          <cell r="G9" t="str">
            <v>Cty ®Çu t­ XD &amp; ph¸t triÓn nhµ Tr­êng ThÞnh</v>
          </cell>
          <cell r="H9">
            <v>0</v>
          </cell>
          <cell r="I9" t="str">
            <v>G12</v>
          </cell>
          <cell r="J9" t="str">
            <v>G¹ch l¸t</v>
          </cell>
          <cell r="K9" t="str">
            <v>H</v>
          </cell>
          <cell r="L9">
            <v>319</v>
          </cell>
          <cell r="M9">
            <v>38200</v>
          </cell>
          <cell r="O9" t="str">
            <v>10%</v>
          </cell>
          <cell r="P9">
            <v>12185800</v>
          </cell>
          <cell r="Q9">
            <v>1218580</v>
          </cell>
        </row>
        <row r="10">
          <cell r="A10">
            <v>4</v>
          </cell>
          <cell r="B10" t="str">
            <v>02-B</v>
          </cell>
          <cell r="C10" t="str">
            <v>087086</v>
          </cell>
          <cell r="D10" t="str">
            <v>13/2/2003</v>
          </cell>
          <cell r="E10" t="str">
            <v>PX</v>
          </cell>
          <cell r="F10" t="str">
            <v>otruong</v>
          </cell>
          <cell r="G10" t="str">
            <v>Cty ®Çu t­ XD &amp; ph¸t triÓn nhµ Tr­êng ThÞnh</v>
          </cell>
          <cell r="H10">
            <v>0</v>
          </cell>
          <cell r="I10" t="str">
            <v>G12</v>
          </cell>
          <cell r="J10" t="str">
            <v>V/c g¹ch</v>
          </cell>
          <cell r="K10" t="str">
            <v>H</v>
          </cell>
          <cell r="O10" t="str">
            <v>5%</v>
          </cell>
          <cell r="P10">
            <v>1595000</v>
          </cell>
          <cell r="Q10">
            <v>79750</v>
          </cell>
        </row>
        <row r="11">
          <cell r="A11">
            <v>5</v>
          </cell>
          <cell r="B11" t="str">
            <v>02-B</v>
          </cell>
          <cell r="C11" t="str">
            <v>087087</v>
          </cell>
          <cell r="D11" t="str">
            <v>14/2/2003</v>
          </cell>
          <cell r="E11" t="str">
            <v>PX</v>
          </cell>
          <cell r="F11" t="str">
            <v>Ngochuyen</v>
          </cell>
          <cell r="G11" t="str">
            <v>Cty TNHH Ngäc HuyÒn QuyÕt Th¾ng</v>
          </cell>
          <cell r="H11">
            <v>0</v>
          </cell>
          <cell r="I11" t="str">
            <v>G12</v>
          </cell>
          <cell r="J11" t="str">
            <v>G¹ch l¸t</v>
          </cell>
          <cell r="K11" t="str">
            <v>H</v>
          </cell>
          <cell r="L11">
            <v>85</v>
          </cell>
          <cell r="M11">
            <v>38200</v>
          </cell>
          <cell r="O11" t="str">
            <v>10%</v>
          </cell>
          <cell r="P11">
            <v>3247000</v>
          </cell>
          <cell r="Q11">
            <v>324700</v>
          </cell>
        </row>
        <row r="12">
          <cell r="A12">
            <v>6</v>
          </cell>
          <cell r="B12" t="str">
            <v>02-B</v>
          </cell>
          <cell r="C12" t="str">
            <v>087088</v>
          </cell>
          <cell r="D12" t="str">
            <v>14/2/2003</v>
          </cell>
          <cell r="E12" t="str">
            <v>PX</v>
          </cell>
          <cell r="F12" t="str">
            <v>Ngochuyen</v>
          </cell>
          <cell r="G12" t="str">
            <v>Cty TNHH Ngäc HuyÒn QuyÕt Th¾ng</v>
          </cell>
          <cell r="H12">
            <v>0</v>
          </cell>
          <cell r="I12" t="str">
            <v>G12</v>
          </cell>
          <cell r="J12" t="str">
            <v>V/c g¹ch</v>
          </cell>
          <cell r="K12" t="str">
            <v>H</v>
          </cell>
          <cell r="O12" t="str">
            <v>5%</v>
          </cell>
          <cell r="P12">
            <v>425000</v>
          </cell>
          <cell r="Q12">
            <v>21250</v>
          </cell>
        </row>
        <row r="13">
          <cell r="A13">
            <v>7</v>
          </cell>
          <cell r="B13" t="str">
            <v>02-B</v>
          </cell>
          <cell r="C13" t="str">
            <v>087089</v>
          </cell>
          <cell r="D13" t="str">
            <v>15/2/2003</v>
          </cell>
          <cell r="E13" t="str">
            <v>PX</v>
          </cell>
          <cell r="F13" t="str">
            <v>Hoahung</v>
          </cell>
          <cell r="G13" t="str">
            <v>Ph¹m Hoµ Hïng</v>
          </cell>
          <cell r="H13">
            <v>0</v>
          </cell>
          <cell r="I13" t="str">
            <v>G12</v>
          </cell>
          <cell r="J13" t="str">
            <v>G¹ch l¸t</v>
          </cell>
          <cell r="K13" t="str">
            <v>H</v>
          </cell>
          <cell r="L13">
            <v>1000</v>
          </cell>
          <cell r="M13">
            <v>38200</v>
          </cell>
          <cell r="O13" t="str">
            <v>10%</v>
          </cell>
          <cell r="P13">
            <v>38200000</v>
          </cell>
          <cell r="Q13">
            <v>3820000</v>
          </cell>
        </row>
        <row r="14">
          <cell r="B14" t="str">
            <v>02-B</v>
          </cell>
          <cell r="C14" t="str">
            <v>087089</v>
          </cell>
          <cell r="D14" t="str">
            <v>15/2/2003</v>
          </cell>
          <cell r="E14" t="str">
            <v>PX</v>
          </cell>
          <cell r="F14" t="str">
            <v>Hoahung</v>
          </cell>
          <cell r="G14" t="str">
            <v>Ph¹m Hoµ Hïng</v>
          </cell>
          <cell r="H14">
            <v>0</v>
          </cell>
          <cell r="I14" t="str">
            <v>G37</v>
          </cell>
          <cell r="J14" t="str">
            <v>G¹ch èp ch©n t­êng</v>
          </cell>
          <cell r="K14" t="str">
            <v>H</v>
          </cell>
          <cell r="L14">
            <v>300</v>
          </cell>
          <cell r="M14">
            <v>63700</v>
          </cell>
          <cell r="O14" t="str">
            <v>10%</v>
          </cell>
          <cell r="P14">
            <v>19110000</v>
          </cell>
          <cell r="Q14">
            <v>1911000</v>
          </cell>
        </row>
        <row r="15">
          <cell r="A15">
            <v>8</v>
          </cell>
          <cell r="B15" t="str">
            <v>02-B</v>
          </cell>
          <cell r="C15" t="str">
            <v>087090</v>
          </cell>
          <cell r="D15" t="str">
            <v>15/2/2003</v>
          </cell>
          <cell r="E15" t="str">
            <v>PX</v>
          </cell>
          <cell r="F15" t="str">
            <v>Hoahung</v>
          </cell>
          <cell r="G15" t="str">
            <v>Ph¹m Hoµ Hïng</v>
          </cell>
          <cell r="H15">
            <v>0</v>
          </cell>
          <cell r="I15" t="str">
            <v>G12</v>
          </cell>
          <cell r="J15" t="str">
            <v>V/c g¹ch</v>
          </cell>
          <cell r="K15" t="str">
            <v>H</v>
          </cell>
          <cell r="O15" t="str">
            <v>5%</v>
          </cell>
          <cell r="P15">
            <v>5000000</v>
          </cell>
          <cell r="Q15">
            <v>250000</v>
          </cell>
        </row>
        <row r="16">
          <cell r="B16" t="str">
            <v>02-B</v>
          </cell>
          <cell r="C16" t="str">
            <v>087090</v>
          </cell>
          <cell r="D16" t="str">
            <v>15/2/2003</v>
          </cell>
          <cell r="E16" t="str">
            <v>PX</v>
          </cell>
          <cell r="F16" t="str">
            <v>Hoahung</v>
          </cell>
          <cell r="G16" t="str">
            <v>Ph¹m Hoµ Hïng</v>
          </cell>
          <cell r="H16">
            <v>0</v>
          </cell>
          <cell r="I16" t="str">
            <v>G37</v>
          </cell>
          <cell r="J16" t="str">
            <v>V/c g¹ch</v>
          </cell>
          <cell r="K16" t="str">
            <v>H</v>
          </cell>
          <cell r="O16" t="str">
            <v>5%</v>
          </cell>
          <cell r="P16">
            <v>1500000</v>
          </cell>
          <cell r="Q16">
            <v>75000</v>
          </cell>
        </row>
        <row r="17">
          <cell r="A17">
            <v>9</v>
          </cell>
          <cell r="B17" t="str">
            <v>02-B</v>
          </cell>
          <cell r="C17" t="str">
            <v>087091</v>
          </cell>
          <cell r="D17" t="str">
            <v>17/2/2003</v>
          </cell>
          <cell r="E17" t="str">
            <v>PX</v>
          </cell>
          <cell r="F17" t="str">
            <v>Ochinh</v>
          </cell>
          <cell r="G17" t="str">
            <v>¤ng ChÝnh - KiÕn An</v>
          </cell>
          <cell r="H17">
            <v>0</v>
          </cell>
          <cell r="I17" t="str">
            <v>G19</v>
          </cell>
          <cell r="J17" t="str">
            <v>G¹ch l¸t</v>
          </cell>
          <cell r="K17" t="str">
            <v>m2</v>
          </cell>
          <cell r="L17">
            <v>2000</v>
          </cell>
          <cell r="M17">
            <v>32200</v>
          </cell>
          <cell r="O17" t="str">
            <v>10%</v>
          </cell>
          <cell r="P17">
            <v>64400000</v>
          </cell>
          <cell r="Q17">
            <v>6440000</v>
          </cell>
        </row>
        <row r="18">
          <cell r="B18" t="str">
            <v>02-B</v>
          </cell>
          <cell r="C18" t="str">
            <v>087091</v>
          </cell>
          <cell r="D18" t="str">
            <v>17/2/2003</v>
          </cell>
          <cell r="E18" t="str">
            <v>PX</v>
          </cell>
          <cell r="F18" t="str">
            <v>Ochinh</v>
          </cell>
          <cell r="G18" t="str">
            <v>¤ng ChÝnh - KiÕn An</v>
          </cell>
          <cell r="H18">
            <v>0</v>
          </cell>
          <cell r="I18" t="str">
            <v>G25</v>
          </cell>
          <cell r="J18" t="str">
            <v xml:space="preserve">G¹ch èp </v>
          </cell>
          <cell r="K18" t="str">
            <v>m2</v>
          </cell>
          <cell r="L18">
            <v>200</v>
          </cell>
          <cell r="M18">
            <v>33200</v>
          </cell>
          <cell r="O18" t="str">
            <v>10%</v>
          </cell>
          <cell r="P18">
            <v>6640000</v>
          </cell>
          <cell r="Q18">
            <v>664000</v>
          </cell>
        </row>
        <row r="19">
          <cell r="B19" t="str">
            <v>02-B</v>
          </cell>
          <cell r="C19" t="str">
            <v>087091</v>
          </cell>
          <cell r="D19" t="str">
            <v>17/2/2003</v>
          </cell>
          <cell r="E19" t="str">
            <v>PX</v>
          </cell>
          <cell r="F19" t="str">
            <v>Ochinh</v>
          </cell>
          <cell r="G19" t="str">
            <v>¤ng ChÝnh - KiÕn An</v>
          </cell>
          <cell r="H19">
            <v>0</v>
          </cell>
          <cell r="I19" t="str">
            <v>G37</v>
          </cell>
          <cell r="J19" t="str">
            <v>G¹ch èp ch©n t­êng</v>
          </cell>
          <cell r="K19" t="str">
            <v>H</v>
          </cell>
          <cell r="L19">
            <v>100</v>
          </cell>
          <cell r="M19">
            <v>63700</v>
          </cell>
          <cell r="O19" t="str">
            <v>10%</v>
          </cell>
          <cell r="P19">
            <v>6370000</v>
          </cell>
          <cell r="Q19">
            <v>637000</v>
          </cell>
        </row>
        <row r="20">
          <cell r="A20">
            <v>10</v>
          </cell>
          <cell r="B20" t="str">
            <v>02-B</v>
          </cell>
          <cell r="C20" t="str">
            <v>087092</v>
          </cell>
          <cell r="D20" t="str">
            <v>17/2/2003</v>
          </cell>
          <cell r="E20" t="str">
            <v>PX</v>
          </cell>
          <cell r="F20" t="str">
            <v>Ochinh</v>
          </cell>
          <cell r="G20" t="str">
            <v>¤ng ChÝnh - KiÕn An</v>
          </cell>
          <cell r="H20">
            <v>0</v>
          </cell>
          <cell r="I20" t="str">
            <v>G19</v>
          </cell>
          <cell r="J20" t="str">
            <v>V/c g¹ch</v>
          </cell>
          <cell r="K20" t="str">
            <v>m2</v>
          </cell>
          <cell r="O20" t="str">
            <v>5%</v>
          </cell>
          <cell r="P20">
            <v>8000000</v>
          </cell>
          <cell r="Q20">
            <v>400000</v>
          </cell>
        </row>
        <row r="21">
          <cell r="B21" t="str">
            <v>02-B</v>
          </cell>
          <cell r="C21" t="str">
            <v>087092</v>
          </cell>
          <cell r="D21" t="str">
            <v>17/2/2003</v>
          </cell>
          <cell r="E21" t="str">
            <v>PX</v>
          </cell>
          <cell r="F21" t="str">
            <v>Ochinh</v>
          </cell>
          <cell r="G21" t="str">
            <v>¤ng ChÝnh - KiÕn An</v>
          </cell>
          <cell r="H21">
            <v>0</v>
          </cell>
          <cell r="I21" t="str">
            <v>G25</v>
          </cell>
          <cell r="J21" t="str">
            <v>V/c g¹ch</v>
          </cell>
          <cell r="K21" t="str">
            <v>m2</v>
          </cell>
          <cell r="O21" t="str">
            <v>5%</v>
          </cell>
          <cell r="P21">
            <v>600000</v>
          </cell>
          <cell r="Q21">
            <v>30000</v>
          </cell>
        </row>
        <row r="22">
          <cell r="B22" t="str">
            <v>02-B</v>
          </cell>
          <cell r="C22" t="str">
            <v>087092</v>
          </cell>
          <cell r="D22" t="str">
            <v>17/2/2003</v>
          </cell>
          <cell r="E22" t="str">
            <v>PX</v>
          </cell>
          <cell r="F22" t="str">
            <v>Ochinh</v>
          </cell>
          <cell r="G22" t="str">
            <v>¤ng ChÝnh - KiÕn An</v>
          </cell>
          <cell r="H22">
            <v>0</v>
          </cell>
          <cell r="I22" t="str">
            <v>G37</v>
          </cell>
          <cell r="J22" t="str">
            <v>V/c g¹ch</v>
          </cell>
          <cell r="K22" t="str">
            <v>H</v>
          </cell>
          <cell r="O22" t="str">
            <v>5%</v>
          </cell>
          <cell r="P22">
            <v>500000</v>
          </cell>
          <cell r="Q22">
            <v>25000</v>
          </cell>
        </row>
        <row r="23">
          <cell r="A23">
            <v>11</v>
          </cell>
          <cell r="B23" t="str">
            <v>02-B</v>
          </cell>
          <cell r="C23" t="str">
            <v>087093</v>
          </cell>
          <cell r="D23" t="str">
            <v>20/2/2003</v>
          </cell>
          <cell r="E23" t="str">
            <v>PX</v>
          </cell>
          <cell r="F23" t="str">
            <v>HACHIMEX</v>
          </cell>
          <cell r="G23" t="str">
            <v>C«ng ty TMDV HACHIMEX</v>
          </cell>
          <cell r="H23">
            <v>0</v>
          </cell>
          <cell r="I23" t="str">
            <v>G02</v>
          </cell>
          <cell r="J23" t="str">
            <v>G¹ch l¸t</v>
          </cell>
          <cell r="K23" t="str">
            <v>m2</v>
          </cell>
          <cell r="L23">
            <v>116</v>
          </cell>
          <cell r="M23">
            <v>63600</v>
          </cell>
          <cell r="O23" t="str">
            <v>10%</v>
          </cell>
          <cell r="P23">
            <v>7377600</v>
          </cell>
          <cell r="Q23">
            <v>737760</v>
          </cell>
        </row>
        <row r="24">
          <cell r="A24">
            <v>12</v>
          </cell>
          <cell r="B24" t="str">
            <v>02-B</v>
          </cell>
          <cell r="C24" t="str">
            <v>087094</v>
          </cell>
          <cell r="D24" t="str">
            <v>21/2/2003</v>
          </cell>
          <cell r="E24" t="str">
            <v>PX</v>
          </cell>
          <cell r="F24" t="str">
            <v>Otung</v>
          </cell>
          <cell r="G24" t="str">
            <v>B¸ch V¨n Tïng - H¶i Phßng</v>
          </cell>
          <cell r="H24">
            <v>0</v>
          </cell>
          <cell r="I24" t="str">
            <v>G19</v>
          </cell>
          <cell r="J24" t="str">
            <v>G¹ch l¸t</v>
          </cell>
          <cell r="K24" t="str">
            <v>m2</v>
          </cell>
          <cell r="L24">
            <v>2000</v>
          </cell>
          <cell r="M24">
            <v>32200</v>
          </cell>
          <cell r="O24" t="str">
            <v>10%</v>
          </cell>
          <cell r="P24">
            <v>64400000</v>
          </cell>
          <cell r="Q24">
            <v>6440000</v>
          </cell>
        </row>
        <row r="25">
          <cell r="B25" t="str">
            <v>02-B</v>
          </cell>
          <cell r="C25" t="str">
            <v>087094</v>
          </cell>
          <cell r="D25" t="str">
            <v>21/2/2003</v>
          </cell>
          <cell r="E25" t="str">
            <v>PX</v>
          </cell>
          <cell r="F25" t="str">
            <v>Otung</v>
          </cell>
          <cell r="G25" t="str">
            <v>B¸ch V¨n Tïng - H¶i Phßng</v>
          </cell>
          <cell r="H25">
            <v>0</v>
          </cell>
          <cell r="I25" t="str">
            <v>G12</v>
          </cell>
          <cell r="J25" t="str">
            <v>G¹ch l¸t</v>
          </cell>
          <cell r="K25" t="str">
            <v>H</v>
          </cell>
          <cell r="L25">
            <v>1000</v>
          </cell>
          <cell r="M25">
            <v>38200</v>
          </cell>
          <cell r="O25" t="str">
            <v>10%</v>
          </cell>
          <cell r="P25">
            <v>38200000</v>
          </cell>
          <cell r="Q25">
            <v>3820000</v>
          </cell>
        </row>
        <row r="26">
          <cell r="B26" t="str">
            <v>02-B</v>
          </cell>
          <cell r="C26" t="str">
            <v>087094</v>
          </cell>
          <cell r="D26" t="str">
            <v>21/2/2003</v>
          </cell>
          <cell r="E26" t="str">
            <v>PX</v>
          </cell>
          <cell r="F26" t="str">
            <v>Otung</v>
          </cell>
          <cell r="G26" t="str">
            <v>B¸ch V¨n Tïng - H¶i Phßng</v>
          </cell>
          <cell r="H26">
            <v>0</v>
          </cell>
          <cell r="I26" t="str">
            <v>G37</v>
          </cell>
          <cell r="J26" t="str">
            <v>G¹ch èp ch©n t­êng</v>
          </cell>
          <cell r="K26" t="str">
            <v>H</v>
          </cell>
          <cell r="L26">
            <v>200</v>
          </cell>
          <cell r="M26">
            <v>63700</v>
          </cell>
          <cell r="O26" t="str">
            <v>10%</v>
          </cell>
          <cell r="P26">
            <v>12740000</v>
          </cell>
          <cell r="Q26">
            <v>1274000</v>
          </cell>
        </row>
        <row r="27">
          <cell r="A27">
            <v>13</v>
          </cell>
          <cell r="B27" t="str">
            <v>02-B</v>
          </cell>
          <cell r="C27" t="str">
            <v>087095</v>
          </cell>
          <cell r="D27" t="str">
            <v>21/2/2003</v>
          </cell>
          <cell r="E27" t="str">
            <v>PX</v>
          </cell>
          <cell r="F27" t="str">
            <v>Otung</v>
          </cell>
          <cell r="G27" t="str">
            <v>B¸ch V¨n Tïng - H¶i Phßng</v>
          </cell>
          <cell r="H27">
            <v>0</v>
          </cell>
          <cell r="I27" t="str">
            <v>G19</v>
          </cell>
          <cell r="J27" t="str">
            <v>V/c g¹ch</v>
          </cell>
          <cell r="K27" t="str">
            <v>m2</v>
          </cell>
          <cell r="O27" t="str">
            <v>5%</v>
          </cell>
          <cell r="P27">
            <v>8000000</v>
          </cell>
          <cell r="Q27">
            <v>400000</v>
          </cell>
        </row>
        <row r="28">
          <cell r="B28" t="str">
            <v>02-B</v>
          </cell>
          <cell r="C28" t="str">
            <v>087095</v>
          </cell>
          <cell r="D28" t="str">
            <v>21/2/2003</v>
          </cell>
          <cell r="E28" t="str">
            <v>PX</v>
          </cell>
          <cell r="F28" t="str">
            <v>Otung</v>
          </cell>
          <cell r="G28" t="str">
            <v>B¸ch V¨n Tïng - H¶i Phßng</v>
          </cell>
          <cell r="H28">
            <v>0</v>
          </cell>
          <cell r="I28" t="str">
            <v>G12</v>
          </cell>
          <cell r="J28" t="str">
            <v>V/c g¹ch</v>
          </cell>
          <cell r="K28" t="str">
            <v>H</v>
          </cell>
          <cell r="O28" t="str">
            <v>5%</v>
          </cell>
          <cell r="P28">
            <v>5000000</v>
          </cell>
          <cell r="Q28">
            <v>250000</v>
          </cell>
        </row>
        <row r="29">
          <cell r="B29" t="str">
            <v>02-B</v>
          </cell>
          <cell r="C29" t="str">
            <v>087095</v>
          </cell>
          <cell r="D29" t="str">
            <v>21/2/2003</v>
          </cell>
          <cell r="E29" t="str">
            <v>PX</v>
          </cell>
          <cell r="F29" t="str">
            <v>Otung</v>
          </cell>
          <cell r="G29" t="str">
            <v>B¸ch V¨n Tïng - H¶i Phßng</v>
          </cell>
          <cell r="H29">
            <v>0</v>
          </cell>
          <cell r="I29" t="str">
            <v>G37</v>
          </cell>
          <cell r="J29" t="str">
            <v>V/c g¹ch</v>
          </cell>
          <cell r="K29" t="str">
            <v>H</v>
          </cell>
          <cell r="O29" t="str">
            <v>5%</v>
          </cell>
          <cell r="P29">
            <v>1000000</v>
          </cell>
          <cell r="Q29">
            <v>50000</v>
          </cell>
        </row>
        <row r="30">
          <cell r="A30">
            <v>14</v>
          </cell>
          <cell r="B30" t="str">
            <v>02-B</v>
          </cell>
          <cell r="C30" t="str">
            <v>087096</v>
          </cell>
          <cell r="D30" t="str">
            <v>22/2/2003</v>
          </cell>
          <cell r="E30" t="str">
            <v>PX</v>
          </cell>
          <cell r="F30" t="str">
            <v>Thuyhoa</v>
          </cell>
          <cell r="G30" t="str">
            <v>TrÇn Thuý Hoµ - KiÕn Thuþ</v>
          </cell>
          <cell r="H30">
            <v>0</v>
          </cell>
          <cell r="I30" t="str">
            <v>G12</v>
          </cell>
          <cell r="J30" t="str">
            <v>G¹ch l¸t</v>
          </cell>
          <cell r="K30" t="str">
            <v>H</v>
          </cell>
          <cell r="L30">
            <v>1000</v>
          </cell>
          <cell r="M30">
            <v>38200</v>
          </cell>
          <cell r="O30" t="str">
            <v>10%</v>
          </cell>
          <cell r="P30">
            <v>38200000</v>
          </cell>
          <cell r="Q30">
            <v>3820000</v>
          </cell>
        </row>
        <row r="31">
          <cell r="B31" t="str">
            <v>02-B</v>
          </cell>
          <cell r="C31" t="str">
            <v>087096</v>
          </cell>
          <cell r="D31" t="str">
            <v>22/2/2003</v>
          </cell>
          <cell r="E31" t="str">
            <v>PX</v>
          </cell>
          <cell r="F31" t="str">
            <v>Thuyhoa</v>
          </cell>
          <cell r="G31" t="str">
            <v>TrÇn Thuý Hoµ - KiÕn Thuþ</v>
          </cell>
          <cell r="H31">
            <v>0</v>
          </cell>
          <cell r="I31" t="str">
            <v>G19</v>
          </cell>
          <cell r="J31" t="str">
            <v>G¹ch l¸t</v>
          </cell>
          <cell r="K31" t="str">
            <v>m2</v>
          </cell>
          <cell r="L31">
            <v>1000</v>
          </cell>
          <cell r="M31">
            <v>32200</v>
          </cell>
          <cell r="O31" t="str">
            <v>10%</v>
          </cell>
          <cell r="P31">
            <v>32200000</v>
          </cell>
          <cell r="Q31">
            <v>3220000</v>
          </cell>
        </row>
        <row r="32">
          <cell r="B32" t="str">
            <v>02-B</v>
          </cell>
          <cell r="C32" t="str">
            <v>087096</v>
          </cell>
          <cell r="D32" t="str">
            <v>22/2/2003</v>
          </cell>
          <cell r="E32" t="str">
            <v>PX</v>
          </cell>
          <cell r="F32" t="str">
            <v>Thuyhoa</v>
          </cell>
          <cell r="G32" t="str">
            <v>TrÇn Thuý Hoµ - KiÕn Thuþ</v>
          </cell>
          <cell r="H32">
            <v>0</v>
          </cell>
          <cell r="I32" t="str">
            <v>G37</v>
          </cell>
          <cell r="J32" t="str">
            <v>G¹ch l¸t</v>
          </cell>
          <cell r="K32" t="str">
            <v>H</v>
          </cell>
          <cell r="L32">
            <v>200</v>
          </cell>
          <cell r="M32">
            <v>63700</v>
          </cell>
          <cell r="O32" t="str">
            <v>10%</v>
          </cell>
          <cell r="P32">
            <v>12740000</v>
          </cell>
          <cell r="Q32">
            <v>1274000</v>
          </cell>
        </row>
        <row r="33">
          <cell r="B33" t="str">
            <v>02-B</v>
          </cell>
          <cell r="C33" t="str">
            <v>087096</v>
          </cell>
          <cell r="D33" t="str">
            <v>22/2/2003</v>
          </cell>
          <cell r="E33" t="str">
            <v>PX</v>
          </cell>
          <cell r="F33" t="str">
            <v>Thuyhoa</v>
          </cell>
          <cell r="G33" t="str">
            <v>TrÇn Thuý Hoµ - KiÕn Thuþ</v>
          </cell>
          <cell r="H33">
            <v>0</v>
          </cell>
          <cell r="I33" t="str">
            <v>G23</v>
          </cell>
          <cell r="J33" t="str">
            <v>G¹ch èp</v>
          </cell>
          <cell r="K33" t="str">
            <v>m2</v>
          </cell>
          <cell r="L33">
            <v>1000</v>
          </cell>
          <cell r="M33">
            <v>30200</v>
          </cell>
          <cell r="O33" t="str">
            <v>10%</v>
          </cell>
          <cell r="P33">
            <v>30200000</v>
          </cell>
          <cell r="Q33">
            <v>3020000</v>
          </cell>
        </row>
        <row r="34">
          <cell r="A34">
            <v>15</v>
          </cell>
          <cell r="B34" t="str">
            <v>02-B</v>
          </cell>
          <cell r="C34" t="str">
            <v>087097</v>
          </cell>
          <cell r="D34" t="str">
            <v>22/2/2003</v>
          </cell>
          <cell r="E34" t="str">
            <v>PX</v>
          </cell>
          <cell r="F34" t="str">
            <v>Thuyhoa</v>
          </cell>
          <cell r="G34" t="str">
            <v>TrÇn Thuý Hoµ - KiÕn Thuþ</v>
          </cell>
          <cell r="H34">
            <v>0</v>
          </cell>
          <cell r="I34" t="str">
            <v>G12</v>
          </cell>
          <cell r="J34" t="str">
            <v>V/c g¹ch</v>
          </cell>
          <cell r="K34" t="str">
            <v>H</v>
          </cell>
          <cell r="O34" t="str">
            <v>5%</v>
          </cell>
          <cell r="P34">
            <v>5000000</v>
          </cell>
          <cell r="Q34">
            <v>250000</v>
          </cell>
        </row>
        <row r="35">
          <cell r="B35" t="str">
            <v>02-B</v>
          </cell>
          <cell r="C35" t="str">
            <v>087097</v>
          </cell>
          <cell r="D35" t="str">
            <v>22/2/2003</v>
          </cell>
          <cell r="E35" t="str">
            <v>PX</v>
          </cell>
          <cell r="F35" t="str">
            <v>Thuyhoa</v>
          </cell>
          <cell r="G35" t="str">
            <v>TrÇn Thuý Hoµ - KiÕn Thuþ</v>
          </cell>
          <cell r="H35">
            <v>0</v>
          </cell>
          <cell r="I35" t="str">
            <v>G19</v>
          </cell>
          <cell r="J35" t="str">
            <v>V/c g¹ch</v>
          </cell>
          <cell r="K35" t="str">
            <v>m2</v>
          </cell>
          <cell r="O35" t="str">
            <v>5%</v>
          </cell>
          <cell r="P35">
            <v>4000000</v>
          </cell>
          <cell r="Q35">
            <v>200000</v>
          </cell>
        </row>
        <row r="36">
          <cell r="B36" t="str">
            <v>02-B</v>
          </cell>
          <cell r="C36" t="str">
            <v>087097</v>
          </cell>
          <cell r="D36" t="str">
            <v>22/2/2003</v>
          </cell>
          <cell r="E36" t="str">
            <v>PX</v>
          </cell>
          <cell r="F36" t="str">
            <v>Thuyhoa</v>
          </cell>
          <cell r="G36" t="str">
            <v>TrÇn Thuý Hoµ - KiÕn Thuþ</v>
          </cell>
          <cell r="H36">
            <v>0</v>
          </cell>
          <cell r="I36" t="str">
            <v>G37</v>
          </cell>
          <cell r="J36" t="str">
            <v>V/c g¹ch</v>
          </cell>
          <cell r="K36" t="str">
            <v>H</v>
          </cell>
          <cell r="O36" t="str">
            <v>5%</v>
          </cell>
          <cell r="P36">
            <v>1000000</v>
          </cell>
          <cell r="Q36">
            <v>50000</v>
          </cell>
        </row>
        <row r="37">
          <cell r="B37" t="str">
            <v>02-B</v>
          </cell>
          <cell r="C37" t="str">
            <v>087097</v>
          </cell>
          <cell r="D37" t="str">
            <v>22/2/2003</v>
          </cell>
          <cell r="E37" t="str">
            <v>PX</v>
          </cell>
          <cell r="F37" t="str">
            <v>Thuyhoa</v>
          </cell>
          <cell r="G37" t="str">
            <v>TrÇn Thuý Hoµ - KiÕn Thuþ</v>
          </cell>
          <cell r="H37">
            <v>0</v>
          </cell>
          <cell r="I37" t="str">
            <v>G23</v>
          </cell>
          <cell r="J37" t="str">
            <v>V/c g¹ch</v>
          </cell>
          <cell r="K37" t="str">
            <v>m2</v>
          </cell>
          <cell r="O37" t="str">
            <v>5%</v>
          </cell>
          <cell r="P37">
            <v>3000000</v>
          </cell>
          <cell r="Q37">
            <v>150000</v>
          </cell>
        </row>
        <row r="38">
          <cell r="A38">
            <v>16</v>
          </cell>
          <cell r="B38" t="str">
            <v>02-B</v>
          </cell>
          <cell r="C38" t="str">
            <v>087098</v>
          </cell>
          <cell r="D38" t="str">
            <v>23/2/2003</v>
          </cell>
          <cell r="E38" t="str">
            <v>PX</v>
          </cell>
          <cell r="F38" t="str">
            <v>Thuha</v>
          </cell>
          <cell r="G38" t="str">
            <v>TrÇn Thu Hµ - Thuû Nguyªn</v>
          </cell>
          <cell r="H38">
            <v>0</v>
          </cell>
          <cell r="I38" t="str">
            <v>G12</v>
          </cell>
          <cell r="J38" t="str">
            <v>G¹ch l¸t</v>
          </cell>
          <cell r="K38" t="str">
            <v>H</v>
          </cell>
          <cell r="L38">
            <v>1000</v>
          </cell>
          <cell r="M38">
            <v>38200</v>
          </cell>
          <cell r="O38" t="str">
            <v>10%</v>
          </cell>
          <cell r="P38">
            <v>38200000</v>
          </cell>
          <cell r="Q38">
            <v>3820000</v>
          </cell>
        </row>
        <row r="39">
          <cell r="B39" t="str">
            <v>02-B</v>
          </cell>
          <cell r="C39" t="str">
            <v>087098</v>
          </cell>
          <cell r="D39" t="str">
            <v>23/2/2003</v>
          </cell>
          <cell r="E39" t="str">
            <v>PX</v>
          </cell>
          <cell r="F39" t="str">
            <v>Thuha</v>
          </cell>
          <cell r="G39" t="str">
            <v>TrÇn Thu Hµ - Thuû Nguyªn</v>
          </cell>
          <cell r="H39">
            <v>0</v>
          </cell>
          <cell r="I39" t="str">
            <v>G19</v>
          </cell>
          <cell r="J39" t="str">
            <v>G¹ch l¸t</v>
          </cell>
          <cell r="K39" t="str">
            <v>m2</v>
          </cell>
          <cell r="L39">
            <v>1000</v>
          </cell>
          <cell r="M39">
            <v>32200</v>
          </cell>
          <cell r="O39" t="str">
            <v>10%</v>
          </cell>
          <cell r="P39">
            <v>32200000</v>
          </cell>
          <cell r="Q39">
            <v>3220000</v>
          </cell>
        </row>
        <row r="40">
          <cell r="B40" t="str">
            <v>02-B</v>
          </cell>
          <cell r="C40" t="str">
            <v>087098</v>
          </cell>
          <cell r="D40" t="str">
            <v>23/2/2003</v>
          </cell>
          <cell r="E40" t="str">
            <v>PX</v>
          </cell>
          <cell r="F40" t="str">
            <v>Thuha</v>
          </cell>
          <cell r="G40" t="str">
            <v>TrÇn Thu Hµ - Thuû Nguyªn</v>
          </cell>
          <cell r="H40">
            <v>0</v>
          </cell>
          <cell r="I40" t="str">
            <v>G37</v>
          </cell>
          <cell r="J40" t="str">
            <v>G¹ch èp ch©n t­êng</v>
          </cell>
          <cell r="K40" t="str">
            <v>H</v>
          </cell>
          <cell r="L40">
            <v>300</v>
          </cell>
          <cell r="M40">
            <v>63700</v>
          </cell>
          <cell r="O40" t="str">
            <v>10%</v>
          </cell>
          <cell r="P40">
            <v>19110000</v>
          </cell>
          <cell r="Q40">
            <v>1911000</v>
          </cell>
        </row>
        <row r="41">
          <cell r="B41" t="str">
            <v>02-B</v>
          </cell>
          <cell r="C41" t="str">
            <v>087098</v>
          </cell>
          <cell r="D41" t="str">
            <v>23/2/2003</v>
          </cell>
          <cell r="E41" t="str">
            <v>PX</v>
          </cell>
          <cell r="F41" t="str">
            <v>Thuha</v>
          </cell>
          <cell r="G41" t="str">
            <v>TrÇn Thu Hµ - Thuû Nguyªn</v>
          </cell>
          <cell r="H41">
            <v>0</v>
          </cell>
          <cell r="I41" t="str">
            <v>G23</v>
          </cell>
          <cell r="J41" t="str">
            <v>G¹ch èp</v>
          </cell>
          <cell r="K41" t="str">
            <v>m2</v>
          </cell>
          <cell r="L41">
            <v>1000</v>
          </cell>
          <cell r="M41">
            <v>30200</v>
          </cell>
          <cell r="O41" t="str">
            <v>10%</v>
          </cell>
          <cell r="P41">
            <v>30200000</v>
          </cell>
          <cell r="Q41">
            <v>3020000</v>
          </cell>
        </row>
        <row r="42">
          <cell r="A42">
            <v>17</v>
          </cell>
          <cell r="B42" t="str">
            <v>02-B</v>
          </cell>
          <cell r="C42" t="str">
            <v>087099</v>
          </cell>
          <cell r="D42" t="str">
            <v>23/2/2003</v>
          </cell>
          <cell r="E42" t="str">
            <v>PX</v>
          </cell>
          <cell r="F42" t="str">
            <v>Thuha</v>
          </cell>
          <cell r="G42" t="str">
            <v>TrÇn Thu Hµ - Thuû Nguyªn</v>
          </cell>
          <cell r="H42">
            <v>0</v>
          </cell>
          <cell r="I42" t="str">
            <v>G12</v>
          </cell>
          <cell r="J42" t="str">
            <v>V/c g¹ch</v>
          </cell>
          <cell r="K42" t="str">
            <v>H</v>
          </cell>
          <cell r="O42" t="str">
            <v>5%</v>
          </cell>
          <cell r="P42">
            <v>5000000</v>
          </cell>
          <cell r="Q42">
            <v>250000</v>
          </cell>
        </row>
        <row r="43">
          <cell r="B43" t="str">
            <v>02-B</v>
          </cell>
          <cell r="C43" t="str">
            <v>087099</v>
          </cell>
          <cell r="D43" t="str">
            <v>23/2/2003</v>
          </cell>
          <cell r="E43" t="str">
            <v>PX</v>
          </cell>
          <cell r="F43" t="str">
            <v>Thuha</v>
          </cell>
          <cell r="G43" t="str">
            <v>TrÇn Thu Hµ - Thuû Nguyªn</v>
          </cell>
          <cell r="H43">
            <v>0</v>
          </cell>
          <cell r="I43" t="str">
            <v>G19</v>
          </cell>
          <cell r="J43" t="str">
            <v>V/c g¹ch</v>
          </cell>
          <cell r="K43" t="str">
            <v>m2</v>
          </cell>
          <cell r="O43" t="str">
            <v>5%</v>
          </cell>
          <cell r="P43">
            <v>4000000</v>
          </cell>
          <cell r="Q43">
            <v>200000</v>
          </cell>
        </row>
        <row r="44">
          <cell r="B44" t="str">
            <v>02-B</v>
          </cell>
          <cell r="C44" t="str">
            <v>087099</v>
          </cell>
          <cell r="D44" t="str">
            <v>23/2/2003</v>
          </cell>
          <cell r="E44" t="str">
            <v>PX</v>
          </cell>
          <cell r="F44" t="str">
            <v>Thuha</v>
          </cell>
          <cell r="G44" t="str">
            <v>TrÇn Thu Hµ - Thuû Nguyªn</v>
          </cell>
          <cell r="H44">
            <v>0</v>
          </cell>
          <cell r="I44" t="str">
            <v>G37</v>
          </cell>
          <cell r="J44" t="str">
            <v>V/c g¹ch</v>
          </cell>
          <cell r="K44" t="str">
            <v>H</v>
          </cell>
          <cell r="O44" t="str">
            <v>5%</v>
          </cell>
          <cell r="P44">
            <v>1500000</v>
          </cell>
          <cell r="Q44">
            <v>75000</v>
          </cell>
        </row>
        <row r="45">
          <cell r="B45" t="str">
            <v>02-B</v>
          </cell>
          <cell r="C45" t="str">
            <v>087099</v>
          </cell>
          <cell r="D45" t="str">
            <v>23/2/2003</v>
          </cell>
          <cell r="E45" t="str">
            <v>PX</v>
          </cell>
          <cell r="F45" t="str">
            <v>Thuha</v>
          </cell>
          <cell r="G45" t="str">
            <v>TrÇn Thu Hµ - Thuû Nguyªn</v>
          </cell>
          <cell r="H45">
            <v>0</v>
          </cell>
          <cell r="I45" t="str">
            <v>G23</v>
          </cell>
          <cell r="J45" t="str">
            <v>V/c g¹ch</v>
          </cell>
          <cell r="K45" t="str">
            <v>m2</v>
          </cell>
          <cell r="O45" t="str">
            <v>5%</v>
          </cell>
          <cell r="P45">
            <v>3000000</v>
          </cell>
          <cell r="Q45">
            <v>150000</v>
          </cell>
        </row>
        <row r="46">
          <cell r="A46">
            <v>18</v>
          </cell>
          <cell r="B46" t="str">
            <v>02-B</v>
          </cell>
          <cell r="C46" t="str">
            <v>087100</v>
          </cell>
          <cell r="D46" t="str">
            <v>24/2/2003</v>
          </cell>
          <cell r="E46" t="str">
            <v>PX</v>
          </cell>
          <cell r="F46" t="str">
            <v>Tuyetphuong</v>
          </cell>
          <cell r="G46" t="str">
            <v>TuyÕt Ph­¬ng - Tnguyªn</v>
          </cell>
          <cell r="H46">
            <v>0</v>
          </cell>
          <cell r="I46" t="str">
            <v>G12</v>
          </cell>
          <cell r="J46" t="str">
            <v>G¹ch l¸t</v>
          </cell>
          <cell r="K46" t="str">
            <v>H</v>
          </cell>
          <cell r="L46">
            <v>1000</v>
          </cell>
          <cell r="M46">
            <v>38200</v>
          </cell>
          <cell r="O46" t="str">
            <v>10%</v>
          </cell>
          <cell r="P46">
            <v>38200000</v>
          </cell>
          <cell r="Q46">
            <v>3820000</v>
          </cell>
        </row>
        <row r="47">
          <cell r="B47" t="str">
            <v>02-B</v>
          </cell>
          <cell r="C47" t="str">
            <v>087100</v>
          </cell>
          <cell r="D47" t="str">
            <v>24/2/2003</v>
          </cell>
          <cell r="E47" t="str">
            <v>PX</v>
          </cell>
          <cell r="F47" t="str">
            <v>Tuyetphuong</v>
          </cell>
          <cell r="G47" t="str">
            <v>TuyÕt Ph­¬ng - Tnguyªn</v>
          </cell>
          <cell r="H47">
            <v>0</v>
          </cell>
          <cell r="I47" t="str">
            <v>G23</v>
          </cell>
          <cell r="J47" t="str">
            <v>G¹ch èp</v>
          </cell>
          <cell r="K47" t="str">
            <v>m2</v>
          </cell>
          <cell r="L47">
            <v>1000</v>
          </cell>
          <cell r="M47">
            <v>30200</v>
          </cell>
          <cell r="O47" t="str">
            <v>10%</v>
          </cell>
          <cell r="P47">
            <v>30200000</v>
          </cell>
          <cell r="Q47">
            <v>3020000</v>
          </cell>
        </row>
        <row r="48">
          <cell r="B48" t="str">
            <v>02-B</v>
          </cell>
          <cell r="C48" t="str">
            <v>087100</v>
          </cell>
          <cell r="D48" t="str">
            <v>24/2/2003</v>
          </cell>
          <cell r="E48" t="str">
            <v>PX</v>
          </cell>
          <cell r="F48" t="str">
            <v>Tuyetphuong</v>
          </cell>
          <cell r="G48" t="str">
            <v>TuyÕt Ph­¬ng - Tnguyªn</v>
          </cell>
          <cell r="H48">
            <v>0</v>
          </cell>
          <cell r="I48" t="str">
            <v>G37</v>
          </cell>
          <cell r="J48" t="str">
            <v>G¹ch èp ch©n t­êng</v>
          </cell>
          <cell r="K48" t="str">
            <v>H</v>
          </cell>
          <cell r="L48">
            <v>515</v>
          </cell>
          <cell r="M48">
            <v>63700</v>
          </cell>
          <cell r="O48" t="str">
            <v>10%</v>
          </cell>
          <cell r="P48">
            <v>32805500</v>
          </cell>
          <cell r="Q48">
            <v>3280550</v>
          </cell>
        </row>
        <row r="49">
          <cell r="A49">
            <v>19</v>
          </cell>
          <cell r="B49" t="str">
            <v>02-B</v>
          </cell>
          <cell r="C49" t="str">
            <v>001651</v>
          </cell>
          <cell r="D49" t="str">
            <v>24/2/2003</v>
          </cell>
          <cell r="E49" t="str">
            <v>PX</v>
          </cell>
          <cell r="F49" t="str">
            <v>Tuyetphuong</v>
          </cell>
          <cell r="G49" t="str">
            <v>TuyÕt Ph­¬ng - Tnguyªn</v>
          </cell>
          <cell r="H49">
            <v>0</v>
          </cell>
          <cell r="I49" t="str">
            <v>G12</v>
          </cell>
          <cell r="J49" t="str">
            <v>V/c g¹ch</v>
          </cell>
          <cell r="K49" t="str">
            <v>H</v>
          </cell>
          <cell r="O49" t="str">
            <v>5%</v>
          </cell>
          <cell r="P49">
            <v>5000000</v>
          </cell>
          <cell r="Q49">
            <v>250000</v>
          </cell>
        </row>
        <row r="50">
          <cell r="B50" t="str">
            <v>02-B</v>
          </cell>
          <cell r="C50" t="str">
            <v>001651</v>
          </cell>
          <cell r="D50" t="str">
            <v>24/2/2003</v>
          </cell>
          <cell r="E50" t="str">
            <v>PX</v>
          </cell>
          <cell r="F50" t="str">
            <v>Tuyetphuong</v>
          </cell>
          <cell r="G50" t="str">
            <v>TuyÕt Ph­¬ng - Tnguyªn</v>
          </cell>
          <cell r="H50">
            <v>0</v>
          </cell>
          <cell r="I50" t="str">
            <v>G23</v>
          </cell>
          <cell r="J50" t="str">
            <v>V/c g¹ch</v>
          </cell>
          <cell r="K50" t="str">
            <v>m2</v>
          </cell>
          <cell r="O50" t="str">
            <v>5%</v>
          </cell>
          <cell r="P50">
            <v>3000000</v>
          </cell>
          <cell r="Q50">
            <v>150000</v>
          </cell>
        </row>
        <row r="51">
          <cell r="B51" t="str">
            <v>02-B</v>
          </cell>
          <cell r="C51" t="str">
            <v>001651</v>
          </cell>
          <cell r="D51" t="str">
            <v>24/2/2003</v>
          </cell>
          <cell r="E51" t="str">
            <v>PX</v>
          </cell>
          <cell r="F51" t="str">
            <v>Tuyetphuong</v>
          </cell>
          <cell r="G51" t="str">
            <v>TuyÕt Ph­¬ng - Tnguyªn</v>
          </cell>
          <cell r="H51">
            <v>0</v>
          </cell>
          <cell r="I51" t="str">
            <v>G37</v>
          </cell>
          <cell r="J51" t="str">
            <v>V/c g¹ch</v>
          </cell>
          <cell r="K51" t="str">
            <v>H</v>
          </cell>
          <cell r="O51" t="str">
            <v>5%</v>
          </cell>
          <cell r="P51">
            <v>2575000</v>
          </cell>
          <cell r="Q51">
            <v>128750</v>
          </cell>
        </row>
        <row r="52">
          <cell r="A52">
            <v>20</v>
          </cell>
          <cell r="B52" t="str">
            <v>02-B</v>
          </cell>
          <cell r="C52" t="str">
            <v>001652</v>
          </cell>
          <cell r="D52" t="str">
            <v>25/2/2003</v>
          </cell>
          <cell r="E52" t="str">
            <v>PX</v>
          </cell>
          <cell r="F52" t="str">
            <v>Thanh</v>
          </cell>
          <cell r="G52" t="str">
            <v>NguyÔn ThÞ Thanh - KiÕn An</v>
          </cell>
          <cell r="H52">
            <v>0</v>
          </cell>
          <cell r="I52" t="str">
            <v>G19</v>
          </cell>
          <cell r="J52" t="str">
            <v>G¹ch l¸t</v>
          </cell>
          <cell r="K52" t="str">
            <v>m2</v>
          </cell>
          <cell r="L52">
            <v>1940</v>
          </cell>
          <cell r="M52">
            <v>32200</v>
          </cell>
          <cell r="O52" t="str">
            <v>10%</v>
          </cell>
          <cell r="P52">
            <v>62468000</v>
          </cell>
          <cell r="Q52">
            <v>6246800</v>
          </cell>
        </row>
        <row r="53">
          <cell r="B53" t="str">
            <v>02-B</v>
          </cell>
          <cell r="C53" t="str">
            <v>001652</v>
          </cell>
          <cell r="D53" t="str">
            <v>25/2/2003</v>
          </cell>
          <cell r="E53" t="str">
            <v>PX</v>
          </cell>
          <cell r="F53" t="str">
            <v>Thanh</v>
          </cell>
          <cell r="G53" t="str">
            <v>NguyÔn ThÞ Thanh - KiÕn An</v>
          </cell>
          <cell r="H53">
            <v>0</v>
          </cell>
          <cell r="I53" t="str">
            <v>G23</v>
          </cell>
          <cell r="J53" t="str">
            <v>G¹ch èp</v>
          </cell>
          <cell r="K53" t="str">
            <v>m2</v>
          </cell>
          <cell r="L53">
            <v>804</v>
          </cell>
          <cell r="M53">
            <v>30200</v>
          </cell>
          <cell r="O53" t="str">
            <v>10%</v>
          </cell>
          <cell r="P53">
            <v>24280800</v>
          </cell>
          <cell r="Q53">
            <v>2428080</v>
          </cell>
        </row>
        <row r="54">
          <cell r="B54" t="str">
            <v>02-B</v>
          </cell>
          <cell r="C54" t="str">
            <v>001652</v>
          </cell>
          <cell r="D54" t="str">
            <v>25/2/2003</v>
          </cell>
          <cell r="E54" t="str">
            <v>PX</v>
          </cell>
          <cell r="F54" t="str">
            <v>Thanh</v>
          </cell>
          <cell r="G54" t="str">
            <v>NguyÔn ThÞ Thanh - KiÕn An</v>
          </cell>
          <cell r="H54">
            <v>0</v>
          </cell>
          <cell r="I54" t="str">
            <v>G21</v>
          </cell>
          <cell r="J54" t="str">
            <v>G¹ch èp</v>
          </cell>
          <cell r="K54" t="str">
            <v>m2</v>
          </cell>
          <cell r="L54">
            <v>553</v>
          </cell>
          <cell r="M54">
            <v>29200</v>
          </cell>
          <cell r="O54" t="str">
            <v>10%</v>
          </cell>
          <cell r="P54">
            <v>16147600</v>
          </cell>
          <cell r="Q54">
            <v>1614760</v>
          </cell>
        </row>
        <row r="55">
          <cell r="A55">
            <v>21</v>
          </cell>
          <cell r="B55" t="str">
            <v>02-B</v>
          </cell>
          <cell r="C55" t="str">
            <v>001653</v>
          </cell>
          <cell r="D55" t="str">
            <v>27/2/2003</v>
          </cell>
          <cell r="E55" t="str">
            <v>PX</v>
          </cell>
          <cell r="F55" t="str">
            <v>Thachthao</v>
          </cell>
          <cell r="G55" t="str">
            <v>TrÇn Th¹ch Th¶o</v>
          </cell>
          <cell r="H55">
            <v>0</v>
          </cell>
          <cell r="I55" t="str">
            <v>G14</v>
          </cell>
          <cell r="J55" t="str">
            <v>G¹ch l¸t</v>
          </cell>
          <cell r="K55" t="str">
            <v>H</v>
          </cell>
          <cell r="L55">
            <v>1795</v>
          </cell>
          <cell r="M55">
            <v>41200</v>
          </cell>
          <cell r="O55" t="str">
            <v>10%</v>
          </cell>
          <cell r="P55">
            <v>73954000</v>
          </cell>
          <cell r="Q55">
            <v>7395400</v>
          </cell>
        </row>
        <row r="56">
          <cell r="B56" t="str">
            <v>02-B</v>
          </cell>
          <cell r="C56" t="str">
            <v>001653</v>
          </cell>
          <cell r="D56" t="str">
            <v>27/2/2003</v>
          </cell>
          <cell r="E56" t="str">
            <v>PX</v>
          </cell>
          <cell r="F56" t="str">
            <v>Thachthao</v>
          </cell>
          <cell r="G56" t="str">
            <v>TrÇn Th¹ch Th¶o</v>
          </cell>
          <cell r="H56">
            <v>0</v>
          </cell>
          <cell r="I56" t="str">
            <v>G37</v>
          </cell>
          <cell r="J56" t="str">
            <v>G¹ch èp ch©n t­êng</v>
          </cell>
          <cell r="K56" t="str">
            <v>H</v>
          </cell>
          <cell r="L56">
            <v>467</v>
          </cell>
          <cell r="M56">
            <v>63700</v>
          </cell>
          <cell r="O56" t="str">
            <v>10%</v>
          </cell>
          <cell r="P56">
            <v>29747900</v>
          </cell>
          <cell r="Q56">
            <v>2974790</v>
          </cell>
        </row>
        <row r="57">
          <cell r="B57" t="str">
            <v>02-B</v>
          </cell>
          <cell r="C57" t="str">
            <v>001653</v>
          </cell>
          <cell r="D57" t="str">
            <v>27/2/2003</v>
          </cell>
          <cell r="E57" t="str">
            <v>PX</v>
          </cell>
          <cell r="F57" t="str">
            <v>Thachthao</v>
          </cell>
          <cell r="G57" t="str">
            <v>TrÇn Th¹ch Th¶o</v>
          </cell>
          <cell r="H57">
            <v>0</v>
          </cell>
          <cell r="I57" t="str">
            <v>G23</v>
          </cell>
          <cell r="J57" t="str">
            <v>G¹ch èp</v>
          </cell>
          <cell r="K57" t="str">
            <v>m2</v>
          </cell>
          <cell r="L57">
            <v>600</v>
          </cell>
          <cell r="M57">
            <v>30200</v>
          </cell>
          <cell r="O57" t="str">
            <v>10%</v>
          </cell>
          <cell r="P57">
            <v>18120000</v>
          </cell>
          <cell r="Q57">
            <v>1812000</v>
          </cell>
        </row>
        <row r="58">
          <cell r="A58">
            <v>22</v>
          </cell>
          <cell r="B58" t="str">
            <v>02-B</v>
          </cell>
          <cell r="C58" t="str">
            <v>001654</v>
          </cell>
          <cell r="D58" t="str">
            <v>27/2/2003</v>
          </cell>
          <cell r="E58" t="str">
            <v>PX</v>
          </cell>
          <cell r="F58" t="str">
            <v>Thachthao</v>
          </cell>
          <cell r="G58" t="str">
            <v>TrÇn Th¹ch Th¶o</v>
          </cell>
          <cell r="H58">
            <v>0</v>
          </cell>
          <cell r="I58" t="str">
            <v>G14</v>
          </cell>
          <cell r="J58" t="str">
            <v>V/c g¹ch</v>
          </cell>
          <cell r="K58" t="str">
            <v>H</v>
          </cell>
          <cell r="O58" t="str">
            <v>5%</v>
          </cell>
          <cell r="P58">
            <v>8975000</v>
          </cell>
          <cell r="Q58">
            <v>448750</v>
          </cell>
        </row>
        <row r="59">
          <cell r="B59" t="str">
            <v>02-B</v>
          </cell>
          <cell r="C59" t="str">
            <v>001654</v>
          </cell>
          <cell r="D59" t="str">
            <v>27/2/2003</v>
          </cell>
          <cell r="E59" t="str">
            <v>PX</v>
          </cell>
          <cell r="F59" t="str">
            <v>Thachthao</v>
          </cell>
          <cell r="G59" t="str">
            <v>TrÇn Th¹ch Th¶o</v>
          </cell>
          <cell r="H59">
            <v>0</v>
          </cell>
          <cell r="I59" t="str">
            <v>G37</v>
          </cell>
          <cell r="J59" t="str">
            <v>V/c g¹ch</v>
          </cell>
          <cell r="K59" t="str">
            <v>H</v>
          </cell>
          <cell r="O59" t="str">
            <v>5%</v>
          </cell>
          <cell r="P59">
            <v>2335000</v>
          </cell>
          <cell r="Q59">
            <v>116750</v>
          </cell>
        </row>
        <row r="60">
          <cell r="B60" t="str">
            <v>02-B</v>
          </cell>
          <cell r="C60" t="str">
            <v>001654</v>
          </cell>
          <cell r="D60" t="str">
            <v>27/2/2003</v>
          </cell>
          <cell r="E60" t="str">
            <v>PX</v>
          </cell>
          <cell r="F60" t="str">
            <v>Thachthao</v>
          </cell>
          <cell r="G60" t="str">
            <v>TrÇn Th¹ch Th¶o</v>
          </cell>
          <cell r="H60">
            <v>0</v>
          </cell>
          <cell r="I60" t="str">
            <v>G23</v>
          </cell>
          <cell r="J60" t="str">
            <v>V/c g¹ch</v>
          </cell>
          <cell r="K60" t="str">
            <v>m2</v>
          </cell>
          <cell r="O60" t="str">
            <v>5%</v>
          </cell>
          <cell r="P60">
            <v>2400000</v>
          </cell>
          <cell r="Q60">
            <v>120000</v>
          </cell>
        </row>
        <row r="61">
          <cell r="A61">
            <v>23</v>
          </cell>
          <cell r="B61" t="str">
            <v>02-B</v>
          </cell>
          <cell r="C61" t="str">
            <v>001655</v>
          </cell>
          <cell r="D61" t="str">
            <v>27/2/2003</v>
          </cell>
          <cell r="E61" t="str">
            <v>PX</v>
          </cell>
          <cell r="F61" t="str">
            <v>Ngocuong</v>
          </cell>
          <cell r="G61" t="str">
            <v>Vò Ngäc C­¬ng</v>
          </cell>
          <cell r="H61">
            <v>0</v>
          </cell>
          <cell r="I61" t="str">
            <v>G22</v>
          </cell>
          <cell r="J61" t="str">
            <v>G¹ch èp</v>
          </cell>
          <cell r="K61" t="str">
            <v>m2</v>
          </cell>
          <cell r="L61">
            <v>915</v>
          </cell>
          <cell r="M61">
            <v>26200</v>
          </cell>
          <cell r="O61" t="str">
            <v>10%</v>
          </cell>
          <cell r="P61">
            <v>23973000</v>
          </cell>
          <cell r="Q61">
            <v>2397300</v>
          </cell>
        </row>
        <row r="62">
          <cell r="B62" t="str">
            <v>02-B</v>
          </cell>
          <cell r="C62" t="str">
            <v>001655</v>
          </cell>
          <cell r="D62" t="str">
            <v>27/2/2003</v>
          </cell>
          <cell r="E62" t="str">
            <v>PX</v>
          </cell>
          <cell r="F62" t="str">
            <v>Ngocuong</v>
          </cell>
          <cell r="G62" t="str">
            <v>Vò Ngäc C­¬ng</v>
          </cell>
          <cell r="H62">
            <v>0</v>
          </cell>
          <cell r="I62" t="str">
            <v>G25</v>
          </cell>
          <cell r="J62" t="str">
            <v>G¹ch èp</v>
          </cell>
          <cell r="K62" t="str">
            <v>m2</v>
          </cell>
          <cell r="L62">
            <v>473</v>
          </cell>
          <cell r="M62">
            <v>33200</v>
          </cell>
          <cell r="O62" t="str">
            <v>10%</v>
          </cell>
          <cell r="P62">
            <v>15703600</v>
          </cell>
          <cell r="Q62">
            <v>1570360</v>
          </cell>
        </row>
        <row r="63">
          <cell r="A63">
            <v>24</v>
          </cell>
          <cell r="B63" t="str">
            <v>02-B</v>
          </cell>
          <cell r="C63" t="str">
            <v>001656</v>
          </cell>
          <cell r="D63" t="str">
            <v>27/2/2003</v>
          </cell>
          <cell r="E63" t="str">
            <v>PX</v>
          </cell>
          <cell r="F63" t="str">
            <v>Ngocuong</v>
          </cell>
          <cell r="G63" t="str">
            <v>Vò Ngäc C­¬ng</v>
          </cell>
          <cell r="H63">
            <v>0</v>
          </cell>
          <cell r="I63" t="str">
            <v>G22</v>
          </cell>
          <cell r="J63" t="str">
            <v>V/c g¹ch</v>
          </cell>
          <cell r="K63" t="str">
            <v>m2</v>
          </cell>
          <cell r="O63" t="str">
            <v>5%</v>
          </cell>
          <cell r="P63">
            <v>2745000</v>
          </cell>
          <cell r="Q63">
            <v>137250</v>
          </cell>
        </row>
        <row r="64">
          <cell r="B64" t="str">
            <v>02-B</v>
          </cell>
          <cell r="C64" t="str">
            <v>001656</v>
          </cell>
          <cell r="D64" t="str">
            <v>27/2/2003</v>
          </cell>
          <cell r="E64" t="str">
            <v>PX</v>
          </cell>
          <cell r="F64" t="str">
            <v>Ngocuong</v>
          </cell>
          <cell r="G64" t="str">
            <v>Vò Ngäc C­¬ng</v>
          </cell>
          <cell r="H64">
            <v>0</v>
          </cell>
          <cell r="I64" t="str">
            <v>G25</v>
          </cell>
          <cell r="J64" t="str">
            <v>V/c g¹ch</v>
          </cell>
          <cell r="K64" t="str">
            <v>m2</v>
          </cell>
          <cell r="O64" t="str">
            <v>5%</v>
          </cell>
          <cell r="P64">
            <v>1419000</v>
          </cell>
          <cell r="Q64">
            <v>70950</v>
          </cell>
        </row>
        <row r="65">
          <cell r="A65">
            <v>25</v>
          </cell>
          <cell r="B65" t="str">
            <v>02-B</v>
          </cell>
          <cell r="C65" t="str">
            <v>001657</v>
          </cell>
          <cell r="D65" t="str">
            <v>28/2/2003</v>
          </cell>
          <cell r="E65" t="str">
            <v>PX</v>
          </cell>
          <cell r="F65" t="str">
            <v>Odinh</v>
          </cell>
          <cell r="G65" t="str">
            <v>Anh §Ønh</v>
          </cell>
          <cell r="H65">
            <v>0</v>
          </cell>
          <cell r="I65" t="str">
            <v>G48</v>
          </cell>
          <cell r="J65" t="str">
            <v>G¹ch l¸t</v>
          </cell>
          <cell r="K65" t="str">
            <v>m2</v>
          </cell>
          <cell r="L65">
            <v>50</v>
          </cell>
          <cell r="M65">
            <v>45600</v>
          </cell>
          <cell r="O65" t="str">
            <v>10%</v>
          </cell>
          <cell r="P65">
            <v>2280000</v>
          </cell>
          <cell r="Q65">
            <v>228000</v>
          </cell>
        </row>
        <row r="66">
          <cell r="B66" t="str">
            <v>02-B</v>
          </cell>
          <cell r="C66" t="str">
            <v>001657</v>
          </cell>
          <cell r="D66" t="str">
            <v>28/2/2003</v>
          </cell>
          <cell r="E66" t="str">
            <v>PX</v>
          </cell>
          <cell r="F66" t="str">
            <v>Odinh</v>
          </cell>
          <cell r="G66" t="str">
            <v>Anh §Ønh</v>
          </cell>
          <cell r="H66">
            <v>0</v>
          </cell>
          <cell r="I66" t="str">
            <v>G49</v>
          </cell>
          <cell r="J66" t="str">
            <v>G¹ch l¸t</v>
          </cell>
          <cell r="K66" t="str">
            <v>m2</v>
          </cell>
          <cell r="L66">
            <v>241</v>
          </cell>
          <cell r="M66">
            <v>48300</v>
          </cell>
          <cell r="O66" t="str">
            <v>10%</v>
          </cell>
          <cell r="P66">
            <v>11640300</v>
          </cell>
          <cell r="Q66">
            <v>1164030</v>
          </cell>
        </row>
        <row r="67">
          <cell r="B67" t="str">
            <v>02-B</v>
          </cell>
          <cell r="C67" t="str">
            <v>001657</v>
          </cell>
          <cell r="D67" t="str">
            <v>28/2/2003</v>
          </cell>
          <cell r="E67" t="str">
            <v>PX</v>
          </cell>
          <cell r="F67" t="str">
            <v>Odinh</v>
          </cell>
          <cell r="G67" t="str">
            <v>Anh §Ønh</v>
          </cell>
          <cell r="H67">
            <v>0</v>
          </cell>
          <cell r="I67" t="str">
            <v>G42</v>
          </cell>
          <cell r="J67" t="str">
            <v>G¹ch l¸t</v>
          </cell>
          <cell r="K67" t="str">
            <v>m2</v>
          </cell>
          <cell r="L67">
            <v>50</v>
          </cell>
          <cell r="M67">
            <v>42000</v>
          </cell>
          <cell r="O67" t="str">
            <v>10%</v>
          </cell>
          <cell r="P67">
            <v>2100000</v>
          </cell>
          <cell r="Q67">
            <v>210000</v>
          </cell>
        </row>
        <row r="68">
          <cell r="A68">
            <v>26</v>
          </cell>
          <cell r="B68" t="str">
            <v>02-B</v>
          </cell>
          <cell r="C68" t="str">
            <v>001658</v>
          </cell>
          <cell r="D68" t="str">
            <v>28/2/2003</v>
          </cell>
          <cell r="E68" t="str">
            <v>PX</v>
          </cell>
          <cell r="F68" t="str">
            <v>Bhoan</v>
          </cell>
          <cell r="G68" t="str">
            <v>Ph¹m Thuý Hoµn</v>
          </cell>
          <cell r="H68">
            <v>0</v>
          </cell>
          <cell r="I68" t="str">
            <v>G49</v>
          </cell>
          <cell r="J68" t="str">
            <v>G¹ch l¸t</v>
          </cell>
          <cell r="K68" t="str">
            <v>m2</v>
          </cell>
          <cell r="L68">
            <v>209</v>
          </cell>
          <cell r="M68">
            <v>48300</v>
          </cell>
          <cell r="O68" t="str">
            <v>10%</v>
          </cell>
          <cell r="P68">
            <v>10094700</v>
          </cell>
          <cell r="Q68">
            <v>1009470</v>
          </cell>
        </row>
        <row r="69">
          <cell r="B69" t="str">
            <v>02-B</v>
          </cell>
          <cell r="C69" t="str">
            <v>001658</v>
          </cell>
          <cell r="D69" t="str">
            <v>28/2/2003</v>
          </cell>
          <cell r="E69" t="str">
            <v>PX</v>
          </cell>
          <cell r="F69" t="str">
            <v>Bhoan</v>
          </cell>
          <cell r="G69" t="str">
            <v>Ph¹m Thuý Hoµn</v>
          </cell>
          <cell r="H69">
            <v>0</v>
          </cell>
          <cell r="I69" t="str">
            <v>G42</v>
          </cell>
          <cell r="J69" t="str">
            <v>G¹ch l¸t</v>
          </cell>
          <cell r="K69" t="str">
            <v>m2</v>
          </cell>
          <cell r="L69">
            <v>150</v>
          </cell>
          <cell r="M69">
            <v>41059</v>
          </cell>
          <cell r="O69" t="str">
            <v>10%</v>
          </cell>
          <cell r="P69">
            <v>6158850</v>
          </cell>
          <cell r="Q69">
            <v>615885</v>
          </cell>
        </row>
        <row r="70">
          <cell r="B70" t="str">
            <v>02-B</v>
          </cell>
          <cell r="C70" t="str">
            <v>001658</v>
          </cell>
          <cell r="D70" t="str">
            <v>28/2/2003</v>
          </cell>
          <cell r="E70" t="str">
            <v>PX</v>
          </cell>
          <cell r="F70" t="str">
            <v>Bhoan</v>
          </cell>
          <cell r="G70" t="str">
            <v>Ph¹m Thuý Hoµn</v>
          </cell>
          <cell r="H70">
            <v>0</v>
          </cell>
          <cell r="I70" t="str">
            <v>G48</v>
          </cell>
          <cell r="J70" t="str">
            <v>G¹ch l¸t</v>
          </cell>
          <cell r="K70" t="str">
            <v>m2</v>
          </cell>
          <cell r="L70">
            <v>250</v>
          </cell>
          <cell r="M70">
            <v>46000</v>
          </cell>
          <cell r="O70" t="str">
            <v>10%</v>
          </cell>
          <cell r="P70">
            <v>11500000</v>
          </cell>
          <cell r="Q70">
            <v>1150000</v>
          </cell>
        </row>
        <row r="71">
          <cell r="A71">
            <v>27</v>
          </cell>
          <cell r="B71" t="str">
            <v>02-B</v>
          </cell>
          <cell r="C71" t="str">
            <v>001659</v>
          </cell>
          <cell r="D71" t="str">
            <v>28/2/2003</v>
          </cell>
          <cell r="E71" t="str">
            <v>PX</v>
          </cell>
          <cell r="F71" t="str">
            <v>Ut</v>
          </cell>
          <cell r="G71" t="str">
            <v>Ph¹m V¨n ót</v>
          </cell>
          <cell r="H71">
            <v>0</v>
          </cell>
          <cell r="I71" t="str">
            <v>G48</v>
          </cell>
          <cell r="J71" t="str">
            <v>G¹ch l¸t</v>
          </cell>
          <cell r="K71" t="str">
            <v>m2</v>
          </cell>
          <cell r="L71">
            <v>450</v>
          </cell>
          <cell r="M71">
            <v>45600</v>
          </cell>
          <cell r="O71" t="str">
            <v>10%</v>
          </cell>
          <cell r="P71">
            <v>20556800</v>
          </cell>
          <cell r="Q71">
            <v>2055680</v>
          </cell>
        </row>
        <row r="72">
          <cell r="B72" t="str">
            <v>02-B</v>
          </cell>
          <cell r="C72" t="str">
            <v>001659</v>
          </cell>
          <cell r="D72" t="str">
            <v>28/2/2003</v>
          </cell>
          <cell r="E72" t="str">
            <v>PX</v>
          </cell>
          <cell r="F72" t="str">
            <v>Ut</v>
          </cell>
          <cell r="G72" t="str">
            <v>Ph¹m V¨n ót</v>
          </cell>
          <cell r="H72">
            <v>0</v>
          </cell>
          <cell r="I72" t="str">
            <v>G49</v>
          </cell>
          <cell r="J72" t="str">
            <v>G¹ch l¸t</v>
          </cell>
          <cell r="K72" t="str">
            <v>m2</v>
          </cell>
          <cell r="L72">
            <v>450</v>
          </cell>
          <cell r="M72">
            <v>48300</v>
          </cell>
          <cell r="O72" t="str">
            <v>10%</v>
          </cell>
          <cell r="P72">
            <v>21735000</v>
          </cell>
          <cell r="Q72">
            <v>2173500</v>
          </cell>
        </row>
        <row r="73">
          <cell r="B73" t="str">
            <v>02-B</v>
          </cell>
          <cell r="C73" t="str">
            <v>001659</v>
          </cell>
          <cell r="D73" t="str">
            <v>28/2/2003</v>
          </cell>
          <cell r="E73" t="str">
            <v>PX</v>
          </cell>
          <cell r="F73" t="str">
            <v>Ut</v>
          </cell>
          <cell r="G73" t="str">
            <v>Ph¹m V¨n ót</v>
          </cell>
          <cell r="H73">
            <v>0</v>
          </cell>
          <cell r="I73" t="str">
            <v>G41</v>
          </cell>
          <cell r="J73" t="str">
            <v>G¹ch l¸t</v>
          </cell>
          <cell r="K73" t="str">
            <v>m2</v>
          </cell>
          <cell r="L73">
            <v>50</v>
          </cell>
          <cell r="M73">
            <v>44600</v>
          </cell>
          <cell r="O73" t="str">
            <v>10%</v>
          </cell>
          <cell r="P73">
            <v>2230000</v>
          </cell>
          <cell r="Q73">
            <v>223000</v>
          </cell>
        </row>
        <row r="74">
          <cell r="A74">
            <v>28</v>
          </cell>
          <cell r="B74" t="str">
            <v>AA/2002</v>
          </cell>
          <cell r="C74" t="str">
            <v>008468</v>
          </cell>
          <cell r="D74">
            <v>37835</v>
          </cell>
          <cell r="E74" t="str">
            <v>PN</v>
          </cell>
          <cell r="F74" t="str">
            <v>KH01</v>
          </cell>
          <cell r="G74" t="str">
            <v>C«ng ty TNHH VÜnh Phóc</v>
          </cell>
          <cell r="H74" t="str">
            <v>2500173773-1</v>
          </cell>
          <cell r="I74" t="str">
            <v>G19</v>
          </cell>
          <cell r="J74" t="str">
            <v>G¹ch l¸t</v>
          </cell>
          <cell r="K74" t="str">
            <v>m2</v>
          </cell>
          <cell r="L74">
            <v>250</v>
          </cell>
          <cell r="M74">
            <v>32000</v>
          </cell>
          <cell r="N74">
            <v>8000000</v>
          </cell>
          <cell r="O74" t="str">
            <v>10%</v>
          </cell>
          <cell r="Q74">
            <v>800000</v>
          </cell>
        </row>
        <row r="75">
          <cell r="B75" t="str">
            <v>AA/2002</v>
          </cell>
          <cell r="C75" t="str">
            <v>008468</v>
          </cell>
          <cell r="D75">
            <v>37835</v>
          </cell>
          <cell r="E75" t="str">
            <v>PN</v>
          </cell>
          <cell r="F75" t="str">
            <v>KH01</v>
          </cell>
          <cell r="G75" t="str">
            <v>C«ng ty TNHH VÜnh Phóc</v>
          </cell>
          <cell r="H75" t="str">
            <v>2500173773-1</v>
          </cell>
          <cell r="I75" t="str">
            <v>G22</v>
          </cell>
          <cell r="J75" t="str">
            <v>G¹ch èp</v>
          </cell>
          <cell r="K75" t="str">
            <v>m2</v>
          </cell>
          <cell r="L75">
            <v>100</v>
          </cell>
          <cell r="M75">
            <v>26000</v>
          </cell>
          <cell r="N75">
            <v>2600000</v>
          </cell>
          <cell r="O75" t="str">
            <v>10%</v>
          </cell>
          <cell r="Q75">
            <v>260000</v>
          </cell>
        </row>
        <row r="76">
          <cell r="B76" t="str">
            <v>AA/2002</v>
          </cell>
          <cell r="C76" t="str">
            <v>008468</v>
          </cell>
          <cell r="D76">
            <v>37835</v>
          </cell>
          <cell r="E76" t="str">
            <v>PN</v>
          </cell>
          <cell r="F76" t="str">
            <v>KH01</v>
          </cell>
          <cell r="G76" t="str">
            <v>C«ng ty TNHH VÜnh Phóc</v>
          </cell>
          <cell r="H76" t="str">
            <v>2500173773-1</v>
          </cell>
          <cell r="I76" t="str">
            <v>G21</v>
          </cell>
          <cell r="J76" t="str">
            <v>G¹ch èp</v>
          </cell>
          <cell r="K76" t="str">
            <v>m2</v>
          </cell>
          <cell r="L76">
            <v>100</v>
          </cell>
          <cell r="M76">
            <v>29000</v>
          </cell>
          <cell r="N76">
            <v>2900000</v>
          </cell>
          <cell r="O76" t="str">
            <v>10%</v>
          </cell>
          <cell r="Q76">
            <v>290000</v>
          </cell>
        </row>
        <row r="77">
          <cell r="B77" t="str">
            <v>AA/2002</v>
          </cell>
          <cell r="C77" t="str">
            <v>008468</v>
          </cell>
          <cell r="D77">
            <v>37835</v>
          </cell>
          <cell r="E77" t="str">
            <v>PN</v>
          </cell>
          <cell r="F77" t="str">
            <v>KH01</v>
          </cell>
          <cell r="G77" t="str">
            <v>C«ng ty TNHH VÜnh Phóc</v>
          </cell>
          <cell r="H77" t="str">
            <v>2500173773-1</v>
          </cell>
          <cell r="I77" t="str">
            <v>G19</v>
          </cell>
          <cell r="J77" t="str">
            <v>V/c g¹ch</v>
          </cell>
          <cell r="K77" t="str">
            <v>m2</v>
          </cell>
          <cell r="N77">
            <v>750000</v>
          </cell>
          <cell r="O77" t="str">
            <v>5%</v>
          </cell>
          <cell r="Q77">
            <v>37500</v>
          </cell>
        </row>
        <row r="78">
          <cell r="B78" t="str">
            <v>AA/2002</v>
          </cell>
          <cell r="C78" t="str">
            <v>008468</v>
          </cell>
          <cell r="D78">
            <v>37835</v>
          </cell>
          <cell r="E78" t="str">
            <v>PN</v>
          </cell>
          <cell r="F78" t="str">
            <v>KH01</v>
          </cell>
          <cell r="G78" t="str">
            <v>C«ng ty TNHH VÜnh Phóc</v>
          </cell>
          <cell r="H78" t="str">
            <v>2500173773-1</v>
          </cell>
          <cell r="I78" t="str">
            <v>G22</v>
          </cell>
          <cell r="J78" t="str">
            <v>V/c g¹ch</v>
          </cell>
          <cell r="K78" t="str">
            <v>m2</v>
          </cell>
          <cell r="N78">
            <v>200000</v>
          </cell>
          <cell r="O78" t="str">
            <v>5%</v>
          </cell>
          <cell r="Q78">
            <v>10000</v>
          </cell>
        </row>
        <row r="79">
          <cell r="B79" t="str">
            <v>AA/2002</v>
          </cell>
          <cell r="C79" t="str">
            <v>008468</v>
          </cell>
          <cell r="D79">
            <v>37835</v>
          </cell>
          <cell r="E79" t="str">
            <v>PN</v>
          </cell>
          <cell r="F79" t="str">
            <v>KH01</v>
          </cell>
          <cell r="G79" t="str">
            <v>C«ng ty TNHH VÜnh Phóc</v>
          </cell>
          <cell r="H79" t="str">
            <v>2500173773-1</v>
          </cell>
          <cell r="I79" t="str">
            <v>G21</v>
          </cell>
          <cell r="J79" t="str">
            <v>V/c g¹ch</v>
          </cell>
          <cell r="K79" t="str">
            <v>m2</v>
          </cell>
          <cell r="N79">
            <v>200000</v>
          </cell>
          <cell r="O79" t="str">
            <v>5%</v>
          </cell>
          <cell r="Q79">
            <v>10000</v>
          </cell>
        </row>
        <row r="80">
          <cell r="A80">
            <v>29</v>
          </cell>
          <cell r="B80" t="str">
            <v>HC/02</v>
          </cell>
          <cell r="C80" t="str">
            <v>003393</v>
          </cell>
          <cell r="D80">
            <v>37835</v>
          </cell>
          <cell r="E80" t="str">
            <v>PN</v>
          </cell>
          <cell r="F80" t="str">
            <v>KH02</v>
          </cell>
          <cell r="G80" t="str">
            <v>C«ng ty TNHH Hoa C­¬ng</v>
          </cell>
          <cell r="H80" t="str">
            <v>2500208539-1</v>
          </cell>
          <cell r="I80" t="str">
            <v>G14</v>
          </cell>
          <cell r="J80" t="str">
            <v>G¹ch l¸t</v>
          </cell>
          <cell r="K80" t="str">
            <v>H</v>
          </cell>
          <cell r="L80">
            <v>200</v>
          </cell>
          <cell r="M80">
            <v>41000</v>
          </cell>
          <cell r="N80">
            <v>8200000</v>
          </cell>
          <cell r="O80" t="str">
            <v>10%</v>
          </cell>
          <cell r="Q80">
            <v>820000</v>
          </cell>
        </row>
        <row r="81">
          <cell r="B81" t="str">
            <v>HC/02</v>
          </cell>
          <cell r="C81" t="str">
            <v>003393</v>
          </cell>
          <cell r="D81">
            <v>37835</v>
          </cell>
          <cell r="E81" t="str">
            <v>PN</v>
          </cell>
          <cell r="F81" t="str">
            <v>KH02</v>
          </cell>
          <cell r="G81" t="str">
            <v>C«ng ty TNHH Hoa C­¬ng</v>
          </cell>
          <cell r="H81" t="str">
            <v>2500208539-1</v>
          </cell>
          <cell r="I81" t="str">
            <v>G12</v>
          </cell>
          <cell r="J81" t="str">
            <v>G¹ch l¸t</v>
          </cell>
          <cell r="K81" t="str">
            <v>H</v>
          </cell>
          <cell r="L81">
            <v>200</v>
          </cell>
          <cell r="M81">
            <v>38000</v>
          </cell>
          <cell r="N81">
            <v>7600000</v>
          </cell>
          <cell r="O81" t="str">
            <v>10%</v>
          </cell>
          <cell r="Q81">
            <v>760000</v>
          </cell>
        </row>
        <row r="82">
          <cell r="B82" t="str">
            <v>HC/02</v>
          </cell>
          <cell r="C82" t="str">
            <v>003393</v>
          </cell>
          <cell r="D82">
            <v>37835</v>
          </cell>
          <cell r="E82" t="str">
            <v>PN</v>
          </cell>
          <cell r="F82" t="str">
            <v>KH02</v>
          </cell>
          <cell r="G82" t="str">
            <v>C«ng ty TNHH Hoa C­¬ng</v>
          </cell>
          <cell r="H82" t="str">
            <v>2500208539-1</v>
          </cell>
          <cell r="I82" t="str">
            <v>G14</v>
          </cell>
          <cell r="J82" t="str">
            <v>V/c g¹ch</v>
          </cell>
          <cell r="K82" t="str">
            <v>H</v>
          </cell>
          <cell r="N82">
            <v>800000</v>
          </cell>
          <cell r="O82" t="str">
            <v>5%</v>
          </cell>
          <cell r="Q82">
            <v>40000</v>
          </cell>
        </row>
        <row r="83">
          <cell r="B83" t="str">
            <v>HC/02</v>
          </cell>
          <cell r="C83" t="str">
            <v>003393</v>
          </cell>
          <cell r="D83">
            <v>37835</v>
          </cell>
          <cell r="E83" t="str">
            <v>PN</v>
          </cell>
          <cell r="F83" t="str">
            <v>KH02</v>
          </cell>
          <cell r="G83" t="str">
            <v>C«ng ty TNHH Hoa C­¬ng</v>
          </cell>
          <cell r="H83" t="str">
            <v>2500208539-1</v>
          </cell>
          <cell r="I83" t="str">
            <v>G12</v>
          </cell>
          <cell r="J83" t="str">
            <v>V/c g¹ch</v>
          </cell>
          <cell r="K83" t="str">
            <v>H</v>
          </cell>
          <cell r="N83">
            <v>800000</v>
          </cell>
          <cell r="O83" t="str">
            <v>5%</v>
          </cell>
          <cell r="Q83">
            <v>40000</v>
          </cell>
        </row>
        <row r="84">
          <cell r="A84">
            <v>30</v>
          </cell>
          <cell r="B84" t="str">
            <v>HC/02</v>
          </cell>
          <cell r="C84" t="str">
            <v>003383</v>
          </cell>
          <cell r="D84">
            <v>37835</v>
          </cell>
          <cell r="E84" t="str">
            <v>PN</v>
          </cell>
          <cell r="F84" t="str">
            <v>KH02</v>
          </cell>
          <cell r="G84" t="str">
            <v>C«ng ty TNHH Hoa C­¬ng</v>
          </cell>
          <cell r="H84" t="str">
            <v>2500208539-1</v>
          </cell>
          <cell r="I84" t="str">
            <v>G12</v>
          </cell>
          <cell r="J84" t="str">
            <v>G¹ch l¸t</v>
          </cell>
          <cell r="K84" t="str">
            <v>H</v>
          </cell>
          <cell r="L84">
            <v>400</v>
          </cell>
          <cell r="M84">
            <v>38000</v>
          </cell>
          <cell r="N84">
            <v>15200000</v>
          </cell>
          <cell r="O84" t="str">
            <v>10%</v>
          </cell>
          <cell r="Q84">
            <v>1520000</v>
          </cell>
        </row>
        <row r="85">
          <cell r="B85" t="str">
            <v>HC/02</v>
          </cell>
          <cell r="C85" t="str">
            <v>003383</v>
          </cell>
          <cell r="D85">
            <v>37835</v>
          </cell>
          <cell r="E85" t="str">
            <v>PN</v>
          </cell>
          <cell r="F85" t="str">
            <v>KH02</v>
          </cell>
          <cell r="G85" t="str">
            <v>C«ng ty TNHH Hoa C­¬ng</v>
          </cell>
          <cell r="H85" t="str">
            <v>2500208539-1</v>
          </cell>
          <cell r="I85" t="str">
            <v>G12</v>
          </cell>
          <cell r="J85" t="str">
            <v>V/c g¹ch</v>
          </cell>
          <cell r="K85" t="str">
            <v>H</v>
          </cell>
          <cell r="N85">
            <v>1600000</v>
          </cell>
          <cell r="O85" t="str">
            <v>5%</v>
          </cell>
          <cell r="Q85">
            <v>80000</v>
          </cell>
        </row>
        <row r="86">
          <cell r="A86">
            <v>31</v>
          </cell>
          <cell r="B86" t="str">
            <v>HC/02</v>
          </cell>
          <cell r="C86" t="str">
            <v>003422</v>
          </cell>
          <cell r="D86">
            <v>37835</v>
          </cell>
          <cell r="E86" t="str">
            <v>PN</v>
          </cell>
          <cell r="F86" t="str">
            <v>KH02</v>
          </cell>
          <cell r="G86" t="str">
            <v>C«ng ty TNHH Hoa C­¬ng</v>
          </cell>
          <cell r="H86" t="str">
            <v>2500208539-1</v>
          </cell>
          <cell r="I86" t="str">
            <v>G12</v>
          </cell>
          <cell r="J86" t="str">
            <v>G¹ch l¸t</v>
          </cell>
          <cell r="K86" t="str">
            <v>H</v>
          </cell>
          <cell r="L86">
            <v>400</v>
          </cell>
          <cell r="M86">
            <v>38000</v>
          </cell>
          <cell r="N86">
            <v>15200000</v>
          </cell>
          <cell r="O86" t="str">
            <v>10%</v>
          </cell>
          <cell r="Q86">
            <v>1520000</v>
          </cell>
        </row>
        <row r="87">
          <cell r="B87" t="str">
            <v>HC/02</v>
          </cell>
          <cell r="C87" t="str">
            <v>003422</v>
          </cell>
          <cell r="D87">
            <v>37835</v>
          </cell>
          <cell r="E87" t="str">
            <v>PN</v>
          </cell>
          <cell r="F87" t="str">
            <v>KH02</v>
          </cell>
          <cell r="G87" t="str">
            <v>C«ng ty TNHH Hoa C­¬ng</v>
          </cell>
          <cell r="H87" t="str">
            <v>2500208539-1</v>
          </cell>
          <cell r="I87" t="str">
            <v>G12</v>
          </cell>
          <cell r="J87" t="str">
            <v>V/c g¹ch</v>
          </cell>
          <cell r="K87" t="str">
            <v>H</v>
          </cell>
          <cell r="N87">
            <v>1600000</v>
          </cell>
          <cell r="O87" t="str">
            <v>5%</v>
          </cell>
          <cell r="Q87">
            <v>80000</v>
          </cell>
        </row>
        <row r="88">
          <cell r="A88">
            <v>32</v>
          </cell>
          <cell r="B88" t="str">
            <v>HC/02</v>
          </cell>
          <cell r="C88" t="str">
            <v>003500</v>
          </cell>
          <cell r="D88">
            <v>37866</v>
          </cell>
          <cell r="E88" t="str">
            <v>PN</v>
          </cell>
          <cell r="F88" t="str">
            <v>KH02</v>
          </cell>
          <cell r="G88" t="str">
            <v>C«ng ty TNHH Hoa C­¬ng</v>
          </cell>
          <cell r="H88" t="str">
            <v>2500208539-1</v>
          </cell>
          <cell r="I88" t="str">
            <v>G14</v>
          </cell>
          <cell r="J88" t="str">
            <v>G¹ch l¸t</v>
          </cell>
          <cell r="K88" t="str">
            <v>H</v>
          </cell>
          <cell r="L88">
            <v>200</v>
          </cell>
          <cell r="M88">
            <v>41000</v>
          </cell>
          <cell r="N88">
            <v>8200000</v>
          </cell>
          <cell r="O88" t="str">
            <v>10%</v>
          </cell>
          <cell r="Q88">
            <v>820000</v>
          </cell>
        </row>
        <row r="89">
          <cell r="B89" t="str">
            <v>HC/02</v>
          </cell>
          <cell r="C89" t="str">
            <v>003500</v>
          </cell>
          <cell r="D89">
            <v>37866</v>
          </cell>
          <cell r="E89" t="str">
            <v>PN</v>
          </cell>
          <cell r="F89" t="str">
            <v>KH02</v>
          </cell>
          <cell r="G89" t="str">
            <v>C«ng ty TNHH Hoa C­¬ng</v>
          </cell>
          <cell r="H89" t="str">
            <v>2500208539-1</v>
          </cell>
          <cell r="I89" t="str">
            <v>G37</v>
          </cell>
          <cell r="J89" t="str">
            <v>G¹ch l¸t</v>
          </cell>
          <cell r="K89" t="str">
            <v>H</v>
          </cell>
          <cell r="L89">
            <v>200</v>
          </cell>
          <cell r="M89">
            <v>63500</v>
          </cell>
          <cell r="N89">
            <v>12700000</v>
          </cell>
          <cell r="O89" t="str">
            <v>10%</v>
          </cell>
          <cell r="Q89">
            <v>1270000</v>
          </cell>
        </row>
        <row r="90">
          <cell r="B90" t="str">
            <v>HC/02</v>
          </cell>
          <cell r="C90" t="str">
            <v>003500</v>
          </cell>
          <cell r="D90">
            <v>37866</v>
          </cell>
          <cell r="E90" t="str">
            <v>PN</v>
          </cell>
          <cell r="F90" t="str">
            <v>KH02</v>
          </cell>
          <cell r="G90" t="str">
            <v>C«ng ty TNHH Hoa C­¬ng</v>
          </cell>
          <cell r="H90" t="str">
            <v>2500208539-1</v>
          </cell>
          <cell r="I90" t="str">
            <v>G14</v>
          </cell>
          <cell r="J90" t="str">
            <v>V/c g¹ch</v>
          </cell>
          <cell r="K90" t="str">
            <v>H</v>
          </cell>
          <cell r="N90">
            <v>800000</v>
          </cell>
          <cell r="O90" t="str">
            <v>5%</v>
          </cell>
          <cell r="Q90">
            <v>40000</v>
          </cell>
        </row>
        <row r="91">
          <cell r="B91" t="str">
            <v>HC/02</v>
          </cell>
          <cell r="C91" t="str">
            <v>003500</v>
          </cell>
          <cell r="D91">
            <v>37866</v>
          </cell>
          <cell r="E91" t="str">
            <v>PN</v>
          </cell>
          <cell r="F91" t="str">
            <v>KH02</v>
          </cell>
          <cell r="G91" t="str">
            <v>C«ng ty TNHH Hoa C­¬ng</v>
          </cell>
          <cell r="H91" t="str">
            <v>2500208539-1</v>
          </cell>
          <cell r="I91" t="str">
            <v>G37</v>
          </cell>
          <cell r="J91" t="str">
            <v>V/c g¹ch</v>
          </cell>
          <cell r="K91" t="str">
            <v>H</v>
          </cell>
          <cell r="N91">
            <v>800000</v>
          </cell>
          <cell r="O91" t="str">
            <v>5%</v>
          </cell>
          <cell r="Q91">
            <v>40000</v>
          </cell>
        </row>
        <row r="92">
          <cell r="A92">
            <v>33</v>
          </cell>
          <cell r="B92" t="str">
            <v>AA/2002</v>
          </cell>
          <cell r="C92" t="str">
            <v>008494</v>
          </cell>
          <cell r="D92">
            <v>37866</v>
          </cell>
          <cell r="E92" t="str">
            <v>PN</v>
          </cell>
          <cell r="F92" t="str">
            <v>KH01</v>
          </cell>
          <cell r="G92" t="str">
            <v>C«ng ty TNHH VÜnh Phóc</v>
          </cell>
          <cell r="H92" t="str">
            <v>2500173773-1</v>
          </cell>
          <cell r="I92" t="str">
            <v>G19</v>
          </cell>
          <cell r="J92" t="str">
            <v>G¹ch l¸t</v>
          </cell>
          <cell r="K92" t="str">
            <v>m2</v>
          </cell>
          <cell r="L92">
            <v>200</v>
          </cell>
          <cell r="M92">
            <v>32000</v>
          </cell>
          <cell r="N92">
            <v>6400000</v>
          </cell>
          <cell r="O92" t="str">
            <v>10%</v>
          </cell>
          <cell r="Q92">
            <v>640000</v>
          </cell>
        </row>
        <row r="93">
          <cell r="B93" t="str">
            <v>AA/2002</v>
          </cell>
          <cell r="C93" t="str">
            <v>008494</v>
          </cell>
          <cell r="D93">
            <v>37866</v>
          </cell>
          <cell r="E93" t="str">
            <v>PN</v>
          </cell>
          <cell r="F93" t="str">
            <v>KH01</v>
          </cell>
          <cell r="G93" t="str">
            <v>C«ng ty TNHH VÜnh Phóc</v>
          </cell>
          <cell r="H93" t="str">
            <v>2500173773-1</v>
          </cell>
          <cell r="I93" t="str">
            <v>G22</v>
          </cell>
          <cell r="J93" t="str">
            <v>G¹ch èp</v>
          </cell>
          <cell r="K93" t="str">
            <v>m2</v>
          </cell>
          <cell r="L93">
            <v>120</v>
          </cell>
          <cell r="M93">
            <v>26000</v>
          </cell>
          <cell r="N93">
            <v>3120000</v>
          </cell>
          <cell r="O93" t="str">
            <v>10%</v>
          </cell>
          <cell r="Q93">
            <v>312000</v>
          </cell>
        </row>
        <row r="94">
          <cell r="B94" t="str">
            <v>AA/2002</v>
          </cell>
          <cell r="C94" t="str">
            <v>008494</v>
          </cell>
          <cell r="D94">
            <v>37866</v>
          </cell>
          <cell r="E94" t="str">
            <v>PN</v>
          </cell>
          <cell r="F94" t="str">
            <v>KH01</v>
          </cell>
          <cell r="G94" t="str">
            <v>C«ng ty TNHH VÜnh Phóc</v>
          </cell>
          <cell r="H94" t="str">
            <v>2500173773-1</v>
          </cell>
          <cell r="I94" t="str">
            <v>G19</v>
          </cell>
          <cell r="J94" t="str">
            <v>V/c g¹ch</v>
          </cell>
          <cell r="K94" t="str">
            <v>m2</v>
          </cell>
          <cell r="N94">
            <v>600000</v>
          </cell>
          <cell r="O94" t="str">
            <v>5%</v>
          </cell>
          <cell r="Q94">
            <v>30000</v>
          </cell>
        </row>
        <row r="95">
          <cell r="B95" t="str">
            <v>AA/2002</v>
          </cell>
          <cell r="C95" t="str">
            <v>008494</v>
          </cell>
          <cell r="D95">
            <v>37866</v>
          </cell>
          <cell r="E95" t="str">
            <v>PN</v>
          </cell>
          <cell r="F95" t="str">
            <v>KH01</v>
          </cell>
          <cell r="G95" t="str">
            <v>C«ng ty TNHH VÜnh Phóc</v>
          </cell>
          <cell r="H95" t="str">
            <v>2500173773-1</v>
          </cell>
          <cell r="I95" t="str">
            <v>G22</v>
          </cell>
          <cell r="J95" t="str">
            <v>V/c g¹ch</v>
          </cell>
          <cell r="K95" t="str">
            <v>m2</v>
          </cell>
          <cell r="N95">
            <v>240000</v>
          </cell>
          <cell r="O95" t="str">
            <v>5%</v>
          </cell>
          <cell r="Q95">
            <v>12000</v>
          </cell>
        </row>
        <row r="96">
          <cell r="A96">
            <v>34</v>
          </cell>
          <cell r="B96" t="str">
            <v>AA/2002</v>
          </cell>
          <cell r="C96" t="str">
            <v>008488</v>
          </cell>
          <cell r="D96">
            <v>37866</v>
          </cell>
          <cell r="E96" t="str">
            <v>PN</v>
          </cell>
          <cell r="F96" t="str">
            <v>KH01</v>
          </cell>
          <cell r="G96" t="str">
            <v>C«ng ty TNHH VÜnh Phóc</v>
          </cell>
          <cell r="H96" t="str">
            <v>2500173773-1</v>
          </cell>
          <cell r="I96" t="str">
            <v>G19</v>
          </cell>
          <cell r="J96" t="str">
            <v>G¹ch l¸t</v>
          </cell>
          <cell r="K96" t="str">
            <v>m2</v>
          </cell>
          <cell r="L96">
            <v>250</v>
          </cell>
          <cell r="M96">
            <v>32000</v>
          </cell>
          <cell r="N96">
            <v>8000000</v>
          </cell>
          <cell r="O96" t="str">
            <v>10%</v>
          </cell>
          <cell r="Q96">
            <v>800000</v>
          </cell>
        </row>
        <row r="97">
          <cell r="B97" t="str">
            <v>AA/2002</v>
          </cell>
          <cell r="C97" t="str">
            <v>008488</v>
          </cell>
          <cell r="D97">
            <v>37866</v>
          </cell>
          <cell r="E97" t="str">
            <v>PN</v>
          </cell>
          <cell r="F97" t="str">
            <v>KH01</v>
          </cell>
          <cell r="G97" t="str">
            <v>C«ng ty TNHH VÜnh Phóc</v>
          </cell>
          <cell r="H97" t="str">
            <v>2500173773-1</v>
          </cell>
          <cell r="I97" t="str">
            <v>G22</v>
          </cell>
          <cell r="J97" t="str">
            <v>G¹ch èp</v>
          </cell>
          <cell r="K97" t="str">
            <v>m2</v>
          </cell>
          <cell r="L97">
            <v>120</v>
          </cell>
          <cell r="M97">
            <v>26000</v>
          </cell>
          <cell r="N97">
            <v>3120000</v>
          </cell>
          <cell r="O97" t="str">
            <v>10%</v>
          </cell>
          <cell r="Q97">
            <v>312000</v>
          </cell>
        </row>
        <row r="98">
          <cell r="B98" t="str">
            <v>AA/2002</v>
          </cell>
          <cell r="C98" t="str">
            <v>008488</v>
          </cell>
          <cell r="D98">
            <v>37866</v>
          </cell>
          <cell r="E98" t="str">
            <v>PN</v>
          </cell>
          <cell r="F98" t="str">
            <v>KH01</v>
          </cell>
          <cell r="G98" t="str">
            <v>C«ng ty TNHH VÜnh Phóc</v>
          </cell>
          <cell r="H98" t="str">
            <v>2500173773-1</v>
          </cell>
          <cell r="I98" t="str">
            <v>G19</v>
          </cell>
          <cell r="J98" t="str">
            <v>V/c g¹ch</v>
          </cell>
          <cell r="K98" t="str">
            <v>m2</v>
          </cell>
          <cell r="N98">
            <v>750000</v>
          </cell>
          <cell r="O98" t="str">
            <v>5%</v>
          </cell>
          <cell r="Q98">
            <v>37500</v>
          </cell>
        </row>
        <row r="99">
          <cell r="B99" t="str">
            <v>AA/2002</v>
          </cell>
          <cell r="C99" t="str">
            <v>008488</v>
          </cell>
          <cell r="D99">
            <v>37866</v>
          </cell>
          <cell r="E99" t="str">
            <v>PN</v>
          </cell>
          <cell r="F99" t="str">
            <v>KH01</v>
          </cell>
          <cell r="G99" t="str">
            <v>C«ng ty TNHH VÜnh Phóc</v>
          </cell>
          <cell r="H99" t="str">
            <v>2500173773-1</v>
          </cell>
          <cell r="I99" t="str">
            <v>G22</v>
          </cell>
          <cell r="J99" t="str">
            <v>V/c g¹ch</v>
          </cell>
          <cell r="K99" t="str">
            <v>m2</v>
          </cell>
          <cell r="N99">
            <v>240000</v>
          </cell>
          <cell r="O99" t="str">
            <v>5%</v>
          </cell>
          <cell r="Q99">
            <v>12000</v>
          </cell>
        </row>
        <row r="100">
          <cell r="A100">
            <v>35</v>
          </cell>
          <cell r="B100" t="str">
            <v>HC/02</v>
          </cell>
          <cell r="C100" t="str">
            <v>003452</v>
          </cell>
          <cell r="D100">
            <v>37866</v>
          </cell>
          <cell r="E100" t="str">
            <v>PN</v>
          </cell>
          <cell r="F100" t="str">
            <v>KH02</v>
          </cell>
          <cell r="G100" t="str">
            <v>C«ng ty TNHH Hoa C­¬ng</v>
          </cell>
          <cell r="H100" t="str">
            <v>2500208539-1</v>
          </cell>
          <cell r="I100" t="str">
            <v>G14</v>
          </cell>
          <cell r="J100" t="str">
            <v>G¹ch l¸t</v>
          </cell>
          <cell r="K100" t="str">
            <v>H</v>
          </cell>
          <cell r="L100">
            <v>200</v>
          </cell>
          <cell r="M100">
            <v>41000</v>
          </cell>
          <cell r="N100">
            <v>8200000</v>
          </cell>
          <cell r="O100" t="str">
            <v>10%</v>
          </cell>
          <cell r="Q100">
            <v>820000</v>
          </cell>
        </row>
        <row r="101">
          <cell r="B101" t="str">
            <v>HC/02</v>
          </cell>
          <cell r="C101" t="str">
            <v>003452</v>
          </cell>
          <cell r="D101">
            <v>37866</v>
          </cell>
          <cell r="E101" t="str">
            <v>PN</v>
          </cell>
          <cell r="F101" t="str">
            <v>KH02</v>
          </cell>
          <cell r="G101" t="str">
            <v>C«ng ty TNHH Hoa C­¬ng</v>
          </cell>
          <cell r="H101" t="str">
            <v>2500208539-1</v>
          </cell>
          <cell r="I101" t="str">
            <v>G12</v>
          </cell>
          <cell r="J101" t="str">
            <v>G¹ch l¸t</v>
          </cell>
          <cell r="K101" t="str">
            <v>H</v>
          </cell>
          <cell r="L101">
            <v>200</v>
          </cell>
          <cell r="M101">
            <v>38000</v>
          </cell>
          <cell r="N101">
            <v>7600000</v>
          </cell>
          <cell r="O101" t="str">
            <v>10%</v>
          </cell>
          <cell r="Q101">
            <v>760000</v>
          </cell>
        </row>
        <row r="102">
          <cell r="B102" t="str">
            <v>HC/02</v>
          </cell>
          <cell r="C102" t="str">
            <v>003452</v>
          </cell>
          <cell r="D102">
            <v>37866</v>
          </cell>
          <cell r="E102" t="str">
            <v>PN</v>
          </cell>
          <cell r="F102" t="str">
            <v>KH02</v>
          </cell>
          <cell r="G102" t="str">
            <v>C«ng ty TNHH Hoa C­¬ng</v>
          </cell>
          <cell r="H102" t="str">
            <v>2500208539-1</v>
          </cell>
          <cell r="I102" t="str">
            <v>G14</v>
          </cell>
          <cell r="J102" t="str">
            <v>V/c g¹ch</v>
          </cell>
          <cell r="K102" t="str">
            <v>H</v>
          </cell>
          <cell r="N102">
            <v>800000</v>
          </cell>
          <cell r="O102" t="str">
            <v>5%</v>
          </cell>
          <cell r="Q102">
            <v>40000</v>
          </cell>
        </row>
        <row r="103">
          <cell r="B103" t="str">
            <v>HC/02</v>
          </cell>
          <cell r="C103" t="str">
            <v>003452</v>
          </cell>
          <cell r="D103">
            <v>37866</v>
          </cell>
          <cell r="E103" t="str">
            <v>PN</v>
          </cell>
          <cell r="F103" t="str">
            <v>KH02</v>
          </cell>
          <cell r="G103" t="str">
            <v>C«ng ty TNHH Hoa C­¬ng</v>
          </cell>
          <cell r="H103" t="str">
            <v>2500208539-1</v>
          </cell>
          <cell r="I103" t="str">
            <v>G12</v>
          </cell>
          <cell r="J103" t="str">
            <v>V/c g¹ch</v>
          </cell>
          <cell r="K103" t="str">
            <v>H</v>
          </cell>
          <cell r="N103">
            <v>800000</v>
          </cell>
          <cell r="O103" t="str">
            <v>5%</v>
          </cell>
          <cell r="Q103">
            <v>40000</v>
          </cell>
        </row>
        <row r="104">
          <cell r="A104">
            <v>36</v>
          </cell>
          <cell r="B104" t="str">
            <v>HC/02</v>
          </cell>
          <cell r="C104" t="str">
            <v>003460</v>
          </cell>
          <cell r="D104">
            <v>37866</v>
          </cell>
          <cell r="E104" t="str">
            <v>PN</v>
          </cell>
          <cell r="F104" t="str">
            <v>KH02</v>
          </cell>
          <cell r="G104" t="str">
            <v>C«ng ty TNHH Hoa C­¬ng</v>
          </cell>
          <cell r="H104" t="str">
            <v>2500208539-1</v>
          </cell>
          <cell r="I104" t="str">
            <v>G12</v>
          </cell>
          <cell r="J104" t="str">
            <v>G¹ch l¸t</v>
          </cell>
          <cell r="K104" t="str">
            <v>H</v>
          </cell>
          <cell r="L104">
            <v>400</v>
          </cell>
          <cell r="M104">
            <v>38000</v>
          </cell>
          <cell r="N104">
            <v>15200000</v>
          </cell>
          <cell r="O104" t="str">
            <v>10%</v>
          </cell>
          <cell r="Q104">
            <v>1520000</v>
          </cell>
        </row>
        <row r="105">
          <cell r="B105" t="str">
            <v>HC/02</v>
          </cell>
          <cell r="C105" t="str">
            <v>003460</v>
          </cell>
          <cell r="D105">
            <v>37866</v>
          </cell>
          <cell r="E105" t="str">
            <v>PN</v>
          </cell>
          <cell r="F105" t="str">
            <v>KH02</v>
          </cell>
          <cell r="G105" t="str">
            <v>C«ng ty TNHH Hoa C­¬ng</v>
          </cell>
          <cell r="H105" t="str">
            <v>2500208539-1</v>
          </cell>
          <cell r="I105" t="str">
            <v>G12</v>
          </cell>
          <cell r="J105" t="str">
            <v>V/c g¹ch</v>
          </cell>
          <cell r="K105" t="str">
            <v>H</v>
          </cell>
          <cell r="N105">
            <v>1600000</v>
          </cell>
          <cell r="O105" t="str">
            <v>5%</v>
          </cell>
          <cell r="Q105">
            <v>80000</v>
          </cell>
        </row>
        <row r="106">
          <cell r="A106">
            <v>37</v>
          </cell>
          <cell r="B106" t="str">
            <v>HC/02</v>
          </cell>
          <cell r="C106" t="str">
            <v>003515</v>
          </cell>
          <cell r="D106">
            <v>37896</v>
          </cell>
          <cell r="E106" t="str">
            <v>PN</v>
          </cell>
          <cell r="F106" t="str">
            <v>KH02</v>
          </cell>
          <cell r="G106" t="str">
            <v>C«ng ty TNHH Hoa C­¬ng</v>
          </cell>
          <cell r="H106" t="str">
            <v>2500208539-1</v>
          </cell>
          <cell r="I106" t="str">
            <v>G12</v>
          </cell>
          <cell r="J106" t="str">
            <v>G¹ch l¸t</v>
          </cell>
          <cell r="K106" t="str">
            <v>H</v>
          </cell>
          <cell r="L106">
            <v>400</v>
          </cell>
          <cell r="M106">
            <v>38000</v>
          </cell>
          <cell r="N106">
            <v>15200000</v>
          </cell>
          <cell r="O106" t="str">
            <v>10%</v>
          </cell>
          <cell r="Q106">
            <v>1520000</v>
          </cell>
        </row>
        <row r="107">
          <cell r="B107" t="str">
            <v>HC/02</v>
          </cell>
          <cell r="C107" t="str">
            <v>003515</v>
          </cell>
          <cell r="D107">
            <v>37896</v>
          </cell>
          <cell r="E107" t="str">
            <v>PN</v>
          </cell>
          <cell r="F107" t="str">
            <v>KH02</v>
          </cell>
          <cell r="G107" t="str">
            <v>C«ng ty TNHH Hoa C­¬ng</v>
          </cell>
          <cell r="H107" t="str">
            <v>2500208539-1</v>
          </cell>
          <cell r="I107" t="str">
            <v>G12</v>
          </cell>
          <cell r="J107" t="str">
            <v>V/c g¹ch</v>
          </cell>
          <cell r="K107" t="str">
            <v>H</v>
          </cell>
          <cell r="N107">
            <v>1600000</v>
          </cell>
          <cell r="O107" t="str">
            <v>5%</v>
          </cell>
          <cell r="Q107">
            <v>80000</v>
          </cell>
        </row>
        <row r="108">
          <cell r="A108">
            <v>38</v>
          </cell>
          <cell r="B108" t="str">
            <v>HC/02</v>
          </cell>
          <cell r="C108" t="str">
            <v>003526</v>
          </cell>
          <cell r="D108">
            <v>37896</v>
          </cell>
          <cell r="E108" t="str">
            <v>PN</v>
          </cell>
          <cell r="F108" t="str">
            <v>KH02</v>
          </cell>
          <cell r="G108" t="str">
            <v>C«ng ty TNHH Hoa C­¬ng</v>
          </cell>
          <cell r="H108" t="str">
            <v>2500208539-1</v>
          </cell>
          <cell r="I108" t="str">
            <v>G37</v>
          </cell>
          <cell r="J108" t="str">
            <v>G¹ch l¸t</v>
          </cell>
          <cell r="K108" t="str">
            <v>H</v>
          </cell>
          <cell r="L108">
            <v>370</v>
          </cell>
          <cell r="M108">
            <v>63500</v>
          </cell>
          <cell r="N108">
            <v>23495000</v>
          </cell>
          <cell r="O108" t="str">
            <v>10%</v>
          </cell>
          <cell r="Q108">
            <v>2349500</v>
          </cell>
        </row>
        <row r="109">
          <cell r="B109" t="str">
            <v>HC/02</v>
          </cell>
          <cell r="C109" t="str">
            <v>003526</v>
          </cell>
          <cell r="D109">
            <v>37896</v>
          </cell>
          <cell r="E109" t="str">
            <v>PN</v>
          </cell>
          <cell r="F109" t="str">
            <v>KH02</v>
          </cell>
          <cell r="G109" t="str">
            <v>C«ng ty TNHH Hoa C­¬ng</v>
          </cell>
          <cell r="H109" t="str">
            <v>2500208539-1</v>
          </cell>
          <cell r="I109" t="str">
            <v>G37</v>
          </cell>
          <cell r="J109" t="str">
            <v>V/c g¹ch</v>
          </cell>
          <cell r="K109" t="str">
            <v>H</v>
          </cell>
          <cell r="N109">
            <v>1480000</v>
          </cell>
          <cell r="O109" t="str">
            <v>5%</v>
          </cell>
          <cell r="Q109">
            <v>74000</v>
          </cell>
        </row>
        <row r="110">
          <cell r="A110">
            <v>39</v>
          </cell>
          <cell r="B110" t="str">
            <v>HC/02</v>
          </cell>
          <cell r="C110" t="str">
            <v>003519</v>
          </cell>
          <cell r="D110">
            <v>37896</v>
          </cell>
          <cell r="E110" t="str">
            <v>PN</v>
          </cell>
          <cell r="F110" t="str">
            <v>KH02</v>
          </cell>
          <cell r="G110" t="str">
            <v>C«ng ty TNHH Hoa C­¬ng</v>
          </cell>
          <cell r="H110" t="str">
            <v>2500208539-1</v>
          </cell>
          <cell r="I110" t="str">
            <v>G12</v>
          </cell>
          <cell r="J110" t="str">
            <v>G¹ch l¸t</v>
          </cell>
          <cell r="K110" t="str">
            <v>H</v>
          </cell>
          <cell r="L110">
            <v>400</v>
          </cell>
          <cell r="M110">
            <v>38000</v>
          </cell>
          <cell r="N110">
            <v>15200000</v>
          </cell>
          <cell r="O110" t="str">
            <v>10%</v>
          </cell>
          <cell r="Q110">
            <v>1520000</v>
          </cell>
        </row>
        <row r="111">
          <cell r="B111" t="str">
            <v>HC/02</v>
          </cell>
          <cell r="C111" t="str">
            <v>003519</v>
          </cell>
          <cell r="D111">
            <v>37896</v>
          </cell>
          <cell r="E111" t="str">
            <v>PN</v>
          </cell>
          <cell r="F111" t="str">
            <v>KH02</v>
          </cell>
          <cell r="G111" t="str">
            <v>C«ng ty TNHH Hoa C­¬ng</v>
          </cell>
          <cell r="H111" t="str">
            <v>2500208539-1</v>
          </cell>
          <cell r="I111" t="str">
            <v>G12</v>
          </cell>
          <cell r="J111" t="str">
            <v>V/c g¹ch</v>
          </cell>
          <cell r="K111" t="str">
            <v>H</v>
          </cell>
          <cell r="N111">
            <v>1600000</v>
          </cell>
          <cell r="O111" t="str">
            <v>5%</v>
          </cell>
          <cell r="Q111">
            <v>80000</v>
          </cell>
        </row>
        <row r="112">
          <cell r="A112">
            <v>40</v>
          </cell>
          <cell r="B112" t="str">
            <v>AA/2002</v>
          </cell>
          <cell r="C112" t="str">
            <v>008535</v>
          </cell>
          <cell r="D112">
            <v>37896</v>
          </cell>
          <cell r="E112" t="str">
            <v>PN</v>
          </cell>
          <cell r="F112" t="str">
            <v>KH01</v>
          </cell>
          <cell r="G112" t="str">
            <v>C«ng ty TNHH VÜnh Phóc</v>
          </cell>
          <cell r="H112" t="str">
            <v>2500173773-1</v>
          </cell>
          <cell r="I112" t="str">
            <v>G19</v>
          </cell>
          <cell r="J112" t="str">
            <v>G¹ch l¸t</v>
          </cell>
          <cell r="K112" t="str">
            <v>m2</v>
          </cell>
          <cell r="L112">
            <v>250</v>
          </cell>
          <cell r="M112">
            <v>32000</v>
          </cell>
          <cell r="N112">
            <v>8000000</v>
          </cell>
          <cell r="O112" t="str">
            <v>10%</v>
          </cell>
          <cell r="Q112">
            <v>800000</v>
          </cell>
        </row>
        <row r="113">
          <cell r="B113" t="str">
            <v>AA/2002</v>
          </cell>
          <cell r="C113" t="str">
            <v>008535</v>
          </cell>
          <cell r="D113">
            <v>37896</v>
          </cell>
          <cell r="E113" t="str">
            <v>PN</v>
          </cell>
          <cell r="F113" t="str">
            <v>KH01</v>
          </cell>
          <cell r="G113" t="str">
            <v>C«ng ty TNHH VÜnh Phóc</v>
          </cell>
          <cell r="H113" t="str">
            <v>2500173773-1</v>
          </cell>
          <cell r="I113" t="str">
            <v>G25</v>
          </cell>
          <cell r="J113" t="str">
            <v>G¹ch èp</v>
          </cell>
          <cell r="K113" t="str">
            <v>m2</v>
          </cell>
          <cell r="L113">
            <v>100</v>
          </cell>
          <cell r="M113">
            <v>33000</v>
          </cell>
          <cell r="N113">
            <v>3300000</v>
          </cell>
          <cell r="O113" t="str">
            <v>10%</v>
          </cell>
          <cell r="Q113">
            <v>330000</v>
          </cell>
        </row>
        <row r="114">
          <cell r="B114" t="str">
            <v>AA/2002</v>
          </cell>
          <cell r="C114" t="str">
            <v>008535</v>
          </cell>
          <cell r="D114">
            <v>37896</v>
          </cell>
          <cell r="E114" t="str">
            <v>PN</v>
          </cell>
          <cell r="F114" t="str">
            <v>KH01</v>
          </cell>
          <cell r="G114" t="str">
            <v>C«ng ty TNHH VÜnh Phóc</v>
          </cell>
          <cell r="H114" t="str">
            <v>2500173773-1</v>
          </cell>
          <cell r="I114" t="str">
            <v>G23</v>
          </cell>
          <cell r="J114" t="str">
            <v>G¹ch èp</v>
          </cell>
          <cell r="K114" t="str">
            <v>m2</v>
          </cell>
          <cell r="L114">
            <v>100</v>
          </cell>
          <cell r="M114">
            <v>30000</v>
          </cell>
          <cell r="N114">
            <v>3000000</v>
          </cell>
          <cell r="O114" t="str">
            <v>10%</v>
          </cell>
          <cell r="Q114">
            <v>300000</v>
          </cell>
        </row>
        <row r="115">
          <cell r="B115" t="str">
            <v>AA/2002</v>
          </cell>
          <cell r="C115" t="str">
            <v>008535</v>
          </cell>
          <cell r="D115">
            <v>37896</v>
          </cell>
          <cell r="E115" t="str">
            <v>PN</v>
          </cell>
          <cell r="F115" t="str">
            <v>KH01</v>
          </cell>
          <cell r="G115" t="str">
            <v>C«ng ty TNHH VÜnh Phóc</v>
          </cell>
          <cell r="H115" t="str">
            <v>2500173773-1</v>
          </cell>
          <cell r="I115" t="str">
            <v>G19</v>
          </cell>
          <cell r="N115">
            <v>750000</v>
          </cell>
          <cell r="O115" t="str">
            <v>5%</v>
          </cell>
          <cell r="Q115">
            <v>37500</v>
          </cell>
        </row>
        <row r="116">
          <cell r="B116" t="str">
            <v>AA/2002</v>
          </cell>
          <cell r="C116" t="str">
            <v>008535</v>
          </cell>
          <cell r="D116">
            <v>37896</v>
          </cell>
          <cell r="E116" t="str">
            <v>PN</v>
          </cell>
          <cell r="F116" t="str">
            <v>KH01</v>
          </cell>
          <cell r="G116" t="str">
            <v>C«ng ty TNHH VÜnh Phóc</v>
          </cell>
          <cell r="H116" t="str">
            <v>2500173773-1</v>
          </cell>
          <cell r="I116" t="str">
            <v>G25</v>
          </cell>
          <cell r="N116">
            <v>200000</v>
          </cell>
          <cell r="O116" t="str">
            <v>5%</v>
          </cell>
          <cell r="Q116">
            <v>10000</v>
          </cell>
        </row>
        <row r="117">
          <cell r="B117" t="str">
            <v>AA/2002</v>
          </cell>
          <cell r="C117" t="str">
            <v>008535</v>
          </cell>
          <cell r="D117">
            <v>37896</v>
          </cell>
          <cell r="E117" t="str">
            <v>PN</v>
          </cell>
          <cell r="F117" t="str">
            <v>KH01</v>
          </cell>
          <cell r="G117" t="str">
            <v>C«ng ty TNHH VÜnh Phóc</v>
          </cell>
          <cell r="H117" t="str">
            <v>2500173773-1</v>
          </cell>
          <cell r="I117" t="str">
            <v>G23</v>
          </cell>
          <cell r="N117">
            <v>200000</v>
          </cell>
          <cell r="O117" t="str">
            <v>5%</v>
          </cell>
          <cell r="Q117">
            <v>10000</v>
          </cell>
        </row>
        <row r="118">
          <cell r="A118">
            <v>41</v>
          </cell>
          <cell r="B118" t="str">
            <v>AA/2002</v>
          </cell>
          <cell r="C118" t="str">
            <v>008536</v>
          </cell>
          <cell r="D118">
            <v>37896</v>
          </cell>
          <cell r="E118" t="str">
            <v>PN</v>
          </cell>
          <cell r="F118" t="str">
            <v>KH01</v>
          </cell>
          <cell r="G118" t="str">
            <v>C«ng ty TNHH VÜnh Phóc</v>
          </cell>
          <cell r="H118" t="str">
            <v>2500173773-1</v>
          </cell>
          <cell r="I118" t="str">
            <v>G19</v>
          </cell>
          <cell r="J118" t="str">
            <v>G¹ch l¸t</v>
          </cell>
          <cell r="K118" t="str">
            <v>m2</v>
          </cell>
          <cell r="L118">
            <v>250</v>
          </cell>
          <cell r="M118">
            <v>32000</v>
          </cell>
          <cell r="N118">
            <v>8000000</v>
          </cell>
          <cell r="O118" t="str">
            <v>10%</v>
          </cell>
          <cell r="Q118">
            <v>800000</v>
          </cell>
        </row>
        <row r="119">
          <cell r="B119" t="str">
            <v>AA/2002</v>
          </cell>
          <cell r="C119" t="str">
            <v>008536</v>
          </cell>
          <cell r="D119">
            <v>37896</v>
          </cell>
          <cell r="E119" t="str">
            <v>PN</v>
          </cell>
          <cell r="F119" t="str">
            <v>KH01</v>
          </cell>
          <cell r="G119" t="str">
            <v>C«ng ty TNHH VÜnh Phóc</v>
          </cell>
          <cell r="H119" t="str">
            <v>2500173773-1</v>
          </cell>
          <cell r="I119" t="str">
            <v>G25</v>
          </cell>
          <cell r="J119" t="str">
            <v>G¹ch èp</v>
          </cell>
          <cell r="K119" t="str">
            <v>m2</v>
          </cell>
          <cell r="L119">
            <v>100</v>
          </cell>
          <cell r="M119">
            <v>33000</v>
          </cell>
          <cell r="N119">
            <v>3300000</v>
          </cell>
          <cell r="O119" t="str">
            <v>10%</v>
          </cell>
          <cell r="Q119">
            <v>330000</v>
          </cell>
        </row>
        <row r="120">
          <cell r="B120" t="str">
            <v>AA/2002</v>
          </cell>
          <cell r="C120" t="str">
            <v>008536</v>
          </cell>
          <cell r="D120">
            <v>37896</v>
          </cell>
          <cell r="E120" t="str">
            <v>PN</v>
          </cell>
          <cell r="F120" t="str">
            <v>KH01</v>
          </cell>
          <cell r="G120" t="str">
            <v>C«ng ty TNHH VÜnh Phóc</v>
          </cell>
          <cell r="H120" t="str">
            <v>2500173773-1</v>
          </cell>
          <cell r="I120" t="str">
            <v>G23</v>
          </cell>
          <cell r="J120" t="str">
            <v>G¹ch èp</v>
          </cell>
          <cell r="K120" t="str">
            <v>m2</v>
          </cell>
          <cell r="L120">
            <v>100</v>
          </cell>
          <cell r="M120">
            <v>30000</v>
          </cell>
          <cell r="N120">
            <v>3000000</v>
          </cell>
          <cell r="O120" t="str">
            <v>10%</v>
          </cell>
          <cell r="Q120">
            <v>300000</v>
          </cell>
        </row>
        <row r="121">
          <cell r="B121" t="str">
            <v>AA/2002</v>
          </cell>
          <cell r="C121" t="str">
            <v>008536</v>
          </cell>
          <cell r="D121">
            <v>37896</v>
          </cell>
          <cell r="E121" t="str">
            <v>PN</v>
          </cell>
          <cell r="F121" t="str">
            <v>KH01</v>
          </cell>
          <cell r="G121" t="str">
            <v>C«ng ty TNHH VÜnh Phóc</v>
          </cell>
          <cell r="H121" t="str">
            <v>2500173773-1</v>
          </cell>
          <cell r="I121" t="str">
            <v>G19</v>
          </cell>
          <cell r="N121">
            <v>750000</v>
          </cell>
          <cell r="O121" t="str">
            <v>5%</v>
          </cell>
          <cell r="Q121">
            <v>37500</v>
          </cell>
        </row>
        <row r="122">
          <cell r="B122" t="str">
            <v>AA/2002</v>
          </cell>
          <cell r="C122" t="str">
            <v>008536</v>
          </cell>
          <cell r="D122">
            <v>37896</v>
          </cell>
          <cell r="E122" t="str">
            <v>PN</v>
          </cell>
          <cell r="F122" t="str">
            <v>KH01</v>
          </cell>
          <cell r="G122" t="str">
            <v>C«ng ty TNHH VÜnh Phóc</v>
          </cell>
          <cell r="H122" t="str">
            <v>2500173773-1</v>
          </cell>
          <cell r="I122" t="str">
            <v>G25</v>
          </cell>
          <cell r="N122">
            <v>200000</v>
          </cell>
          <cell r="O122" t="str">
            <v>5%</v>
          </cell>
          <cell r="Q122">
            <v>10000</v>
          </cell>
        </row>
        <row r="123">
          <cell r="B123" t="str">
            <v>AA/2002</v>
          </cell>
          <cell r="C123" t="str">
            <v>008536</v>
          </cell>
          <cell r="D123">
            <v>37896</v>
          </cell>
          <cell r="E123" t="str">
            <v>PN</v>
          </cell>
          <cell r="F123" t="str">
            <v>KH01</v>
          </cell>
          <cell r="G123" t="str">
            <v>C«ng ty TNHH VÜnh Phóc</v>
          </cell>
          <cell r="H123" t="str">
            <v>2500173773-1</v>
          </cell>
          <cell r="I123" t="str">
            <v>G23</v>
          </cell>
          <cell r="N123">
            <v>200000</v>
          </cell>
          <cell r="O123" t="str">
            <v>5%</v>
          </cell>
          <cell r="Q123">
            <v>10000</v>
          </cell>
        </row>
        <row r="124">
          <cell r="A124">
            <v>42</v>
          </cell>
          <cell r="B124" t="str">
            <v>AA/2002</v>
          </cell>
          <cell r="C124" t="str">
            <v>008582</v>
          </cell>
          <cell r="D124">
            <v>37896</v>
          </cell>
          <cell r="E124" t="str">
            <v>PN</v>
          </cell>
          <cell r="F124" t="str">
            <v>KH01</v>
          </cell>
          <cell r="G124" t="str">
            <v>C«ng ty TNHH VÜnh Phóc</v>
          </cell>
          <cell r="H124" t="str">
            <v>2500173773-1</v>
          </cell>
          <cell r="I124" t="str">
            <v>G19</v>
          </cell>
          <cell r="J124" t="str">
            <v>G¹ch l¸t</v>
          </cell>
          <cell r="K124" t="str">
            <v>m2</v>
          </cell>
          <cell r="L124">
            <v>200</v>
          </cell>
          <cell r="M124">
            <v>32000</v>
          </cell>
          <cell r="N124">
            <v>6400000</v>
          </cell>
          <cell r="O124" t="str">
            <v>10%</v>
          </cell>
          <cell r="Q124">
            <v>640000</v>
          </cell>
        </row>
        <row r="125">
          <cell r="B125" t="str">
            <v>AA/2002</v>
          </cell>
          <cell r="C125" t="str">
            <v>008582</v>
          </cell>
          <cell r="D125">
            <v>37896</v>
          </cell>
          <cell r="E125" t="str">
            <v>PN</v>
          </cell>
          <cell r="F125" t="str">
            <v>KH01</v>
          </cell>
          <cell r="G125" t="str">
            <v>C«ng ty TNHH VÜnh Phóc</v>
          </cell>
          <cell r="H125" t="str">
            <v>2500173773-1</v>
          </cell>
          <cell r="I125" t="str">
            <v>G21</v>
          </cell>
          <cell r="J125" t="str">
            <v>G¹ch èp</v>
          </cell>
          <cell r="K125" t="str">
            <v>m2</v>
          </cell>
          <cell r="L125">
            <v>100</v>
          </cell>
          <cell r="M125">
            <v>29000</v>
          </cell>
          <cell r="N125">
            <v>2900000</v>
          </cell>
          <cell r="O125" t="str">
            <v>10%</v>
          </cell>
          <cell r="Q125">
            <v>290000</v>
          </cell>
        </row>
        <row r="126">
          <cell r="B126" t="str">
            <v>AA/2002</v>
          </cell>
          <cell r="C126" t="str">
            <v>008582</v>
          </cell>
          <cell r="D126">
            <v>37896</v>
          </cell>
          <cell r="E126" t="str">
            <v>PN</v>
          </cell>
          <cell r="F126" t="str">
            <v>KH01</v>
          </cell>
          <cell r="G126" t="str">
            <v>C«ng ty TNHH VÜnh Phóc</v>
          </cell>
          <cell r="H126" t="str">
            <v>2500173773-1</v>
          </cell>
          <cell r="I126" t="str">
            <v>G23</v>
          </cell>
          <cell r="J126" t="str">
            <v>G¹ch èp</v>
          </cell>
          <cell r="K126" t="str">
            <v>m2</v>
          </cell>
          <cell r="L126">
            <v>150</v>
          </cell>
          <cell r="M126">
            <v>30000</v>
          </cell>
          <cell r="N126">
            <v>4500000</v>
          </cell>
          <cell r="O126" t="str">
            <v>10%</v>
          </cell>
          <cell r="Q126">
            <v>450000</v>
          </cell>
        </row>
        <row r="127">
          <cell r="B127" t="str">
            <v>AA/2002</v>
          </cell>
          <cell r="C127" t="str">
            <v>008582</v>
          </cell>
          <cell r="D127">
            <v>37896</v>
          </cell>
          <cell r="E127" t="str">
            <v>PN</v>
          </cell>
          <cell r="F127" t="str">
            <v>KH01</v>
          </cell>
          <cell r="G127" t="str">
            <v>C«ng ty TNHH VÜnh Phóc</v>
          </cell>
          <cell r="H127" t="str">
            <v>2500173773-1</v>
          </cell>
          <cell r="I127" t="str">
            <v>G19</v>
          </cell>
          <cell r="N127">
            <v>600000</v>
          </cell>
          <cell r="O127" t="str">
            <v>5%</v>
          </cell>
          <cell r="Q127">
            <v>30000</v>
          </cell>
        </row>
        <row r="128">
          <cell r="B128" t="str">
            <v>AA/2002</v>
          </cell>
          <cell r="C128" t="str">
            <v>008582</v>
          </cell>
          <cell r="D128">
            <v>37896</v>
          </cell>
          <cell r="E128" t="str">
            <v>PN</v>
          </cell>
          <cell r="F128" t="str">
            <v>KH01</v>
          </cell>
          <cell r="G128" t="str">
            <v>C«ng ty TNHH VÜnh Phóc</v>
          </cell>
          <cell r="H128" t="str">
            <v>2500173773-1</v>
          </cell>
          <cell r="I128" t="str">
            <v>G21</v>
          </cell>
          <cell r="N128">
            <v>200000</v>
          </cell>
          <cell r="O128" t="str">
            <v>5%</v>
          </cell>
          <cell r="Q128">
            <v>10000</v>
          </cell>
        </row>
        <row r="129">
          <cell r="B129" t="str">
            <v>AA/2002</v>
          </cell>
          <cell r="C129" t="str">
            <v>008582</v>
          </cell>
          <cell r="D129">
            <v>37896</v>
          </cell>
          <cell r="E129" t="str">
            <v>PN</v>
          </cell>
          <cell r="F129" t="str">
            <v>KH01</v>
          </cell>
          <cell r="G129" t="str">
            <v>C«ng ty TNHH VÜnh Phóc</v>
          </cell>
          <cell r="H129" t="str">
            <v>2500173773-1</v>
          </cell>
          <cell r="I129" t="str">
            <v>G23</v>
          </cell>
          <cell r="N129">
            <v>300000</v>
          </cell>
          <cell r="O129" t="str">
            <v>5%</v>
          </cell>
          <cell r="Q129">
            <v>15000</v>
          </cell>
        </row>
        <row r="130">
          <cell r="A130">
            <v>43</v>
          </cell>
          <cell r="B130" t="str">
            <v>AA/2002</v>
          </cell>
          <cell r="C130" t="str">
            <v>008569</v>
          </cell>
          <cell r="D130">
            <v>37927</v>
          </cell>
          <cell r="E130" t="str">
            <v>PN</v>
          </cell>
          <cell r="F130" t="str">
            <v>KH01</v>
          </cell>
          <cell r="G130" t="str">
            <v>C«ng ty TNHH VÜnh Phóc</v>
          </cell>
          <cell r="H130" t="str">
            <v>2500173773-1</v>
          </cell>
          <cell r="I130" t="str">
            <v>G19</v>
          </cell>
          <cell r="J130" t="str">
            <v>G¹ch l¸t</v>
          </cell>
          <cell r="K130" t="str">
            <v>m2</v>
          </cell>
          <cell r="L130">
            <v>200</v>
          </cell>
          <cell r="M130">
            <v>32000</v>
          </cell>
          <cell r="N130">
            <v>6400000</v>
          </cell>
          <cell r="O130" t="str">
            <v>10%</v>
          </cell>
          <cell r="Q130">
            <v>640000</v>
          </cell>
        </row>
        <row r="131">
          <cell r="B131" t="str">
            <v>AA/2002</v>
          </cell>
          <cell r="C131" t="str">
            <v>008569</v>
          </cell>
          <cell r="D131">
            <v>37927</v>
          </cell>
          <cell r="E131" t="str">
            <v>PN</v>
          </cell>
          <cell r="F131" t="str">
            <v>KH01</v>
          </cell>
          <cell r="G131" t="str">
            <v>C«ng ty TNHH VÜnh Phóc</v>
          </cell>
          <cell r="H131" t="str">
            <v>2500173773-1</v>
          </cell>
          <cell r="I131" t="str">
            <v>G23</v>
          </cell>
          <cell r="J131" t="str">
            <v>G¹ch èp</v>
          </cell>
          <cell r="K131" t="str">
            <v>m2</v>
          </cell>
          <cell r="L131">
            <v>120</v>
          </cell>
          <cell r="M131">
            <v>30000</v>
          </cell>
          <cell r="N131">
            <v>3600000</v>
          </cell>
          <cell r="O131" t="str">
            <v>10%</v>
          </cell>
          <cell r="Q131">
            <v>360000</v>
          </cell>
        </row>
        <row r="132">
          <cell r="B132" t="str">
            <v>AA/2002</v>
          </cell>
          <cell r="C132" t="str">
            <v>008569</v>
          </cell>
          <cell r="D132">
            <v>37927</v>
          </cell>
          <cell r="E132" t="str">
            <v>PN</v>
          </cell>
          <cell r="F132" t="str">
            <v>KH01</v>
          </cell>
          <cell r="G132" t="str">
            <v>C«ng ty TNHH VÜnh Phóc</v>
          </cell>
          <cell r="H132" t="str">
            <v>2500173773-1</v>
          </cell>
          <cell r="I132" t="str">
            <v>G19</v>
          </cell>
          <cell r="N132">
            <v>600000</v>
          </cell>
          <cell r="O132" t="str">
            <v>5%</v>
          </cell>
          <cell r="Q132">
            <v>30000</v>
          </cell>
        </row>
        <row r="133">
          <cell r="B133" t="str">
            <v>AA/2002</v>
          </cell>
          <cell r="C133" t="str">
            <v>008569</v>
          </cell>
          <cell r="D133">
            <v>37927</v>
          </cell>
          <cell r="E133" t="str">
            <v>PN</v>
          </cell>
          <cell r="F133" t="str">
            <v>KH01</v>
          </cell>
          <cell r="G133" t="str">
            <v>C«ng ty TNHH VÜnh Phóc</v>
          </cell>
          <cell r="H133" t="str">
            <v>2500173773-1</v>
          </cell>
          <cell r="I133" t="str">
            <v>G23</v>
          </cell>
          <cell r="N133">
            <v>240000</v>
          </cell>
          <cell r="O133" t="str">
            <v>5%</v>
          </cell>
          <cell r="Q133">
            <v>12000</v>
          </cell>
        </row>
        <row r="134">
          <cell r="A134">
            <v>44</v>
          </cell>
          <cell r="B134" t="str">
            <v>HC/02</v>
          </cell>
          <cell r="C134" t="str">
            <v>003606</v>
          </cell>
          <cell r="D134">
            <v>37927</v>
          </cell>
          <cell r="E134" t="str">
            <v>PN</v>
          </cell>
          <cell r="F134" t="str">
            <v>KH02</v>
          </cell>
          <cell r="G134" t="str">
            <v>C«ng ty TNHH Hoa C­¬ng</v>
          </cell>
          <cell r="H134" t="str">
            <v>2500208539-1</v>
          </cell>
          <cell r="I134" t="str">
            <v>G14</v>
          </cell>
          <cell r="J134" t="str">
            <v>G¹ch l¸t</v>
          </cell>
          <cell r="K134" t="str">
            <v>H</v>
          </cell>
          <cell r="L134">
            <v>300</v>
          </cell>
          <cell r="M134">
            <v>41000</v>
          </cell>
          <cell r="N134">
            <v>12300000</v>
          </cell>
          <cell r="O134" t="str">
            <v>10%</v>
          </cell>
          <cell r="Q134">
            <v>1230000</v>
          </cell>
        </row>
        <row r="135">
          <cell r="B135" t="str">
            <v>HC/02</v>
          </cell>
          <cell r="C135" t="str">
            <v>003606</v>
          </cell>
          <cell r="D135">
            <v>37927</v>
          </cell>
          <cell r="E135" t="str">
            <v>PN</v>
          </cell>
          <cell r="F135" t="str">
            <v>KH02</v>
          </cell>
          <cell r="G135" t="str">
            <v>C«ng ty TNHH Hoa C­¬ng</v>
          </cell>
          <cell r="H135" t="str">
            <v>2500208539-1</v>
          </cell>
          <cell r="I135" t="str">
            <v>G12</v>
          </cell>
          <cell r="J135" t="str">
            <v>G¹ch l¸t</v>
          </cell>
          <cell r="K135" t="str">
            <v>H</v>
          </cell>
          <cell r="L135">
            <v>100</v>
          </cell>
          <cell r="M135">
            <v>38000</v>
          </cell>
          <cell r="N135">
            <v>3800000</v>
          </cell>
          <cell r="O135" t="str">
            <v>10%</v>
          </cell>
          <cell r="Q135">
            <v>380000</v>
          </cell>
        </row>
        <row r="136">
          <cell r="B136" t="str">
            <v>HC/02</v>
          </cell>
          <cell r="C136" t="str">
            <v>003606</v>
          </cell>
          <cell r="D136">
            <v>37927</v>
          </cell>
          <cell r="E136" t="str">
            <v>PN</v>
          </cell>
          <cell r="F136" t="str">
            <v>KH02</v>
          </cell>
          <cell r="G136" t="str">
            <v>C«ng ty TNHH Hoa C­¬ng</v>
          </cell>
          <cell r="H136" t="str">
            <v>2500208539-1</v>
          </cell>
          <cell r="I136" t="str">
            <v>G14</v>
          </cell>
          <cell r="J136" t="str">
            <v>V/c g¹ch</v>
          </cell>
          <cell r="K136" t="str">
            <v>H</v>
          </cell>
          <cell r="N136">
            <v>1200000</v>
          </cell>
          <cell r="O136" t="str">
            <v>5%</v>
          </cell>
          <cell r="Q136">
            <v>60000</v>
          </cell>
        </row>
        <row r="137">
          <cell r="B137" t="str">
            <v>HC/02</v>
          </cell>
          <cell r="C137" t="str">
            <v>003606</v>
          </cell>
          <cell r="D137">
            <v>37927</v>
          </cell>
          <cell r="E137" t="str">
            <v>PN</v>
          </cell>
          <cell r="F137" t="str">
            <v>KH02</v>
          </cell>
          <cell r="G137" t="str">
            <v>C«ng ty TNHH Hoa C­¬ng</v>
          </cell>
          <cell r="H137" t="str">
            <v>2500208539-1</v>
          </cell>
          <cell r="I137" t="str">
            <v>G12</v>
          </cell>
          <cell r="J137" t="str">
            <v>V/c g¹ch</v>
          </cell>
          <cell r="K137" t="str">
            <v>H</v>
          </cell>
          <cell r="N137">
            <v>400000</v>
          </cell>
          <cell r="O137" t="str">
            <v>5%</v>
          </cell>
          <cell r="Q137">
            <v>20000</v>
          </cell>
        </row>
        <row r="138">
          <cell r="A138">
            <v>45</v>
          </cell>
          <cell r="B138" t="str">
            <v>HC/02</v>
          </cell>
          <cell r="C138" t="str">
            <v>003602</v>
          </cell>
          <cell r="D138">
            <v>37927</v>
          </cell>
          <cell r="E138" t="str">
            <v>PN</v>
          </cell>
          <cell r="F138" t="str">
            <v>KH02</v>
          </cell>
          <cell r="G138" t="str">
            <v>C«ng ty TNHH Hoa C­¬ng</v>
          </cell>
          <cell r="H138" t="str">
            <v>2500208539-1</v>
          </cell>
          <cell r="I138" t="str">
            <v>G14</v>
          </cell>
          <cell r="J138" t="str">
            <v>G¹ch l¸t</v>
          </cell>
          <cell r="K138" t="str">
            <v>H</v>
          </cell>
          <cell r="L138">
            <v>302</v>
          </cell>
          <cell r="M138">
            <v>41000</v>
          </cell>
          <cell r="N138">
            <v>12382000</v>
          </cell>
          <cell r="O138" t="str">
            <v>10%</v>
          </cell>
          <cell r="Q138">
            <v>1238200</v>
          </cell>
        </row>
        <row r="139">
          <cell r="B139" t="str">
            <v>HC/02</v>
          </cell>
          <cell r="C139" t="str">
            <v>003602</v>
          </cell>
          <cell r="D139">
            <v>37927</v>
          </cell>
          <cell r="E139" t="str">
            <v>PN</v>
          </cell>
          <cell r="F139" t="str">
            <v>KH02</v>
          </cell>
          <cell r="G139" t="str">
            <v>C«ng ty TNHH Hoa C­¬ng</v>
          </cell>
          <cell r="H139" t="str">
            <v>2500208539-1</v>
          </cell>
          <cell r="I139" t="str">
            <v>G12</v>
          </cell>
          <cell r="J139" t="str">
            <v>G¹ch l¸t</v>
          </cell>
          <cell r="K139" t="str">
            <v>H</v>
          </cell>
          <cell r="L139">
            <v>98</v>
          </cell>
          <cell r="M139">
            <v>38000</v>
          </cell>
          <cell r="N139">
            <v>3724000</v>
          </cell>
          <cell r="O139" t="str">
            <v>10%</v>
          </cell>
          <cell r="Q139">
            <v>372400</v>
          </cell>
        </row>
        <row r="140">
          <cell r="B140" t="str">
            <v>HC/02</v>
          </cell>
          <cell r="C140" t="str">
            <v>003602</v>
          </cell>
          <cell r="D140">
            <v>37927</v>
          </cell>
          <cell r="E140" t="str">
            <v>PN</v>
          </cell>
          <cell r="F140" t="str">
            <v>KH02</v>
          </cell>
          <cell r="G140" t="str">
            <v>C«ng ty TNHH Hoa C­¬ng</v>
          </cell>
          <cell r="H140" t="str">
            <v>2500208539-1</v>
          </cell>
          <cell r="I140" t="str">
            <v>G14</v>
          </cell>
          <cell r="J140" t="str">
            <v>V/c g¹ch</v>
          </cell>
          <cell r="K140" t="str">
            <v>H</v>
          </cell>
          <cell r="N140">
            <v>1208000</v>
          </cell>
          <cell r="O140" t="str">
            <v>5%</v>
          </cell>
          <cell r="Q140">
            <v>60400</v>
          </cell>
        </row>
        <row r="141">
          <cell r="B141" t="str">
            <v>HC/02</v>
          </cell>
          <cell r="C141" t="str">
            <v>003602</v>
          </cell>
          <cell r="D141">
            <v>37927</v>
          </cell>
          <cell r="E141" t="str">
            <v>PN</v>
          </cell>
          <cell r="F141" t="str">
            <v>KH02</v>
          </cell>
          <cell r="G141" t="str">
            <v>C«ng ty TNHH Hoa C­¬ng</v>
          </cell>
          <cell r="H141" t="str">
            <v>2500208539-1</v>
          </cell>
          <cell r="I141" t="str">
            <v>G12</v>
          </cell>
          <cell r="J141" t="str">
            <v>V/c g¹ch</v>
          </cell>
          <cell r="K141" t="str">
            <v>H</v>
          </cell>
          <cell r="N141">
            <v>392000</v>
          </cell>
          <cell r="O141" t="str">
            <v>5%</v>
          </cell>
          <cell r="Q141">
            <v>19600</v>
          </cell>
        </row>
        <row r="142">
          <cell r="A142">
            <v>46</v>
          </cell>
          <cell r="B142" t="str">
            <v>HC/02</v>
          </cell>
          <cell r="C142" t="str">
            <v>003611</v>
          </cell>
          <cell r="D142">
            <v>37927</v>
          </cell>
          <cell r="E142" t="str">
            <v>PN</v>
          </cell>
          <cell r="F142" t="str">
            <v>KH02</v>
          </cell>
          <cell r="G142" t="str">
            <v>C«ng ty TNHH Hoa C­¬ng</v>
          </cell>
          <cell r="H142" t="str">
            <v>2500208539-1</v>
          </cell>
          <cell r="I142" t="str">
            <v>G14</v>
          </cell>
          <cell r="J142" t="str">
            <v>G¹ch l¸t</v>
          </cell>
          <cell r="K142" t="str">
            <v>H</v>
          </cell>
          <cell r="L142">
            <v>300</v>
          </cell>
          <cell r="M142">
            <v>41000</v>
          </cell>
          <cell r="N142">
            <v>12300000</v>
          </cell>
          <cell r="O142" t="str">
            <v>10%</v>
          </cell>
          <cell r="Q142">
            <v>1230000</v>
          </cell>
        </row>
        <row r="143">
          <cell r="B143" t="str">
            <v>HC/02</v>
          </cell>
          <cell r="C143" t="str">
            <v>003611</v>
          </cell>
          <cell r="D143">
            <v>37927</v>
          </cell>
          <cell r="E143" t="str">
            <v>PN</v>
          </cell>
          <cell r="F143" t="str">
            <v>KH02</v>
          </cell>
          <cell r="G143" t="str">
            <v>C«ng ty TNHH Hoa C­¬ng</v>
          </cell>
          <cell r="H143" t="str">
            <v>2500208539-1</v>
          </cell>
          <cell r="I143" t="str">
            <v>G37</v>
          </cell>
          <cell r="J143" t="str">
            <v>G¹ch l¸t</v>
          </cell>
          <cell r="K143" t="str">
            <v>H</v>
          </cell>
          <cell r="L143">
            <v>80</v>
          </cell>
          <cell r="M143">
            <v>63500</v>
          </cell>
          <cell r="N143">
            <v>5080000</v>
          </cell>
          <cell r="O143" t="str">
            <v>10%</v>
          </cell>
          <cell r="Q143">
            <v>508000</v>
          </cell>
        </row>
        <row r="144">
          <cell r="B144" t="str">
            <v>HC/02</v>
          </cell>
          <cell r="C144" t="str">
            <v>003611</v>
          </cell>
          <cell r="D144">
            <v>37927</v>
          </cell>
          <cell r="E144" t="str">
            <v>PN</v>
          </cell>
          <cell r="F144" t="str">
            <v>KH02</v>
          </cell>
          <cell r="G144" t="str">
            <v>C«ng ty TNHH Hoa C­¬ng</v>
          </cell>
          <cell r="H144" t="str">
            <v>2500208539-1</v>
          </cell>
          <cell r="I144" t="str">
            <v>G14</v>
          </cell>
          <cell r="J144" t="str">
            <v>V/c g¹ch</v>
          </cell>
          <cell r="K144" t="str">
            <v>H</v>
          </cell>
          <cell r="N144">
            <v>1200000</v>
          </cell>
          <cell r="O144" t="str">
            <v>5%</v>
          </cell>
          <cell r="Q144">
            <v>60000</v>
          </cell>
        </row>
        <row r="145">
          <cell r="B145" t="str">
            <v>HC/02</v>
          </cell>
          <cell r="C145" t="str">
            <v>003611</v>
          </cell>
          <cell r="D145">
            <v>37927</v>
          </cell>
          <cell r="E145" t="str">
            <v>PN</v>
          </cell>
          <cell r="F145" t="str">
            <v>KH02</v>
          </cell>
          <cell r="G145" t="str">
            <v>C«ng ty TNHH Hoa C­¬ng</v>
          </cell>
          <cell r="H145" t="str">
            <v>2500208539-1</v>
          </cell>
          <cell r="I145" t="str">
            <v>G37</v>
          </cell>
          <cell r="J145" t="str">
            <v>V/c g¹ch</v>
          </cell>
          <cell r="K145" t="str">
            <v>H</v>
          </cell>
          <cell r="N145">
            <v>320000</v>
          </cell>
          <cell r="O145" t="str">
            <v>5%</v>
          </cell>
          <cell r="Q145">
            <v>16000</v>
          </cell>
        </row>
        <row r="146">
          <cell r="A146">
            <v>47</v>
          </cell>
          <cell r="B146" t="str">
            <v>HC/02</v>
          </cell>
          <cell r="C146" t="str">
            <v>003687</v>
          </cell>
          <cell r="D146">
            <v>37957</v>
          </cell>
          <cell r="E146" t="str">
            <v>PN</v>
          </cell>
          <cell r="F146" t="str">
            <v>KH02</v>
          </cell>
          <cell r="G146" t="str">
            <v>C«ng ty TNHH Hoa C­¬ng</v>
          </cell>
          <cell r="H146" t="str">
            <v>2500208539-1</v>
          </cell>
          <cell r="I146" t="str">
            <v>G14</v>
          </cell>
          <cell r="J146" t="str">
            <v>G¹ch l¸t</v>
          </cell>
          <cell r="K146" t="str">
            <v>H</v>
          </cell>
          <cell r="L146">
            <v>100</v>
          </cell>
          <cell r="M146">
            <v>41000</v>
          </cell>
          <cell r="N146">
            <v>4100000</v>
          </cell>
          <cell r="O146" t="str">
            <v>10%</v>
          </cell>
          <cell r="Q146">
            <v>410000</v>
          </cell>
        </row>
        <row r="147">
          <cell r="B147" t="str">
            <v>HC/02</v>
          </cell>
          <cell r="C147" t="str">
            <v>003687</v>
          </cell>
          <cell r="D147">
            <v>37957</v>
          </cell>
          <cell r="E147" t="str">
            <v>PN</v>
          </cell>
          <cell r="F147" t="str">
            <v>KH02</v>
          </cell>
          <cell r="G147" t="str">
            <v>C«ng ty TNHH Hoa C­¬ng</v>
          </cell>
          <cell r="H147" t="str">
            <v>2500208539-1</v>
          </cell>
          <cell r="I147" t="str">
            <v>G12</v>
          </cell>
          <cell r="J147" t="str">
            <v>G¹ch l¸t</v>
          </cell>
          <cell r="K147" t="str">
            <v>H</v>
          </cell>
          <cell r="L147">
            <v>100</v>
          </cell>
          <cell r="M147">
            <v>38000</v>
          </cell>
          <cell r="N147">
            <v>3800000</v>
          </cell>
          <cell r="O147" t="str">
            <v>10%</v>
          </cell>
          <cell r="Q147">
            <v>380000</v>
          </cell>
        </row>
        <row r="148">
          <cell r="B148" t="str">
            <v>HC/02</v>
          </cell>
          <cell r="C148" t="str">
            <v>003687</v>
          </cell>
          <cell r="D148">
            <v>37957</v>
          </cell>
          <cell r="E148" t="str">
            <v>PN</v>
          </cell>
          <cell r="F148" t="str">
            <v>KH02</v>
          </cell>
          <cell r="G148" t="str">
            <v>C«ng ty TNHH Hoa C­¬ng</v>
          </cell>
          <cell r="H148" t="str">
            <v>2500208539-1</v>
          </cell>
          <cell r="I148" t="str">
            <v>G37</v>
          </cell>
          <cell r="J148" t="str">
            <v>G¹ch l¸t</v>
          </cell>
          <cell r="K148" t="str">
            <v>H</v>
          </cell>
          <cell r="L148">
            <v>120</v>
          </cell>
          <cell r="M148">
            <v>63500</v>
          </cell>
          <cell r="N148">
            <v>7620000</v>
          </cell>
          <cell r="O148" t="str">
            <v>10%</v>
          </cell>
          <cell r="Q148">
            <v>762000</v>
          </cell>
        </row>
        <row r="149">
          <cell r="B149" t="str">
            <v>HC/02</v>
          </cell>
          <cell r="C149" t="str">
            <v>003687</v>
          </cell>
          <cell r="D149">
            <v>37957</v>
          </cell>
          <cell r="E149" t="str">
            <v>PN</v>
          </cell>
          <cell r="F149" t="str">
            <v>KH02</v>
          </cell>
          <cell r="G149" t="str">
            <v>C«ng ty TNHH Hoa C­¬ng</v>
          </cell>
          <cell r="H149" t="str">
            <v>2500208539-1</v>
          </cell>
          <cell r="I149" t="str">
            <v>G14</v>
          </cell>
          <cell r="J149" t="str">
            <v>V/c g¹ch</v>
          </cell>
          <cell r="K149" t="str">
            <v>H</v>
          </cell>
          <cell r="N149">
            <v>400000</v>
          </cell>
          <cell r="O149" t="str">
            <v>5%</v>
          </cell>
          <cell r="Q149">
            <v>20000</v>
          </cell>
        </row>
        <row r="150">
          <cell r="B150" t="str">
            <v>HC/02</v>
          </cell>
          <cell r="C150" t="str">
            <v>003687</v>
          </cell>
          <cell r="D150">
            <v>37957</v>
          </cell>
          <cell r="E150" t="str">
            <v>PN</v>
          </cell>
          <cell r="F150" t="str">
            <v>KH02</v>
          </cell>
          <cell r="G150" t="str">
            <v>C«ng ty TNHH Hoa C­¬ng</v>
          </cell>
          <cell r="H150" t="str">
            <v>2500208539-1</v>
          </cell>
          <cell r="I150" t="str">
            <v>G12</v>
          </cell>
          <cell r="J150" t="str">
            <v>V/c g¹ch</v>
          </cell>
          <cell r="K150" t="str">
            <v>H</v>
          </cell>
          <cell r="N150">
            <v>400000</v>
          </cell>
          <cell r="O150" t="str">
            <v>5%</v>
          </cell>
        </row>
        <row r="151">
          <cell r="B151" t="str">
            <v>HC/02</v>
          </cell>
          <cell r="C151" t="str">
            <v>003687</v>
          </cell>
          <cell r="D151">
            <v>37957</v>
          </cell>
          <cell r="E151" t="str">
            <v>PN</v>
          </cell>
          <cell r="F151" t="str">
            <v>KH02</v>
          </cell>
          <cell r="G151" t="str">
            <v>C«ng ty TNHH Hoa C­¬ng</v>
          </cell>
          <cell r="H151" t="str">
            <v>2500208539-1</v>
          </cell>
          <cell r="I151" t="str">
            <v>G37</v>
          </cell>
          <cell r="J151" t="str">
            <v>V/c g¹ch</v>
          </cell>
          <cell r="K151" t="str">
            <v>H</v>
          </cell>
          <cell r="N151">
            <v>480000</v>
          </cell>
          <cell r="O151" t="str">
            <v>5%</v>
          </cell>
          <cell r="Q151">
            <v>24000</v>
          </cell>
        </row>
        <row r="152">
          <cell r="A152">
            <v>48</v>
          </cell>
          <cell r="B152" t="str">
            <v>HC/02</v>
          </cell>
          <cell r="C152" t="str">
            <v>003665</v>
          </cell>
          <cell r="D152">
            <v>37957</v>
          </cell>
          <cell r="E152" t="str">
            <v>PN</v>
          </cell>
          <cell r="F152" t="str">
            <v>KH02</v>
          </cell>
          <cell r="G152" t="str">
            <v>C«ng ty TNHH Hoa C­¬ng</v>
          </cell>
          <cell r="H152" t="str">
            <v>2500208539-1</v>
          </cell>
          <cell r="I152" t="str">
            <v>G14</v>
          </cell>
          <cell r="J152" t="str">
            <v>G¹ch l¸t</v>
          </cell>
          <cell r="K152" t="str">
            <v>H</v>
          </cell>
          <cell r="L152">
            <v>150</v>
          </cell>
          <cell r="M152">
            <v>41000</v>
          </cell>
          <cell r="N152">
            <v>6150000</v>
          </cell>
          <cell r="O152" t="str">
            <v>10%</v>
          </cell>
          <cell r="Q152">
            <v>615000</v>
          </cell>
        </row>
        <row r="153">
          <cell r="B153" t="str">
            <v>HC/02</v>
          </cell>
          <cell r="C153" t="str">
            <v>003665</v>
          </cell>
          <cell r="D153">
            <v>37957</v>
          </cell>
          <cell r="E153" t="str">
            <v>PN</v>
          </cell>
          <cell r="F153" t="str">
            <v>KH02</v>
          </cell>
          <cell r="G153" t="str">
            <v>C«ng ty TNHH Hoa C­¬ng</v>
          </cell>
          <cell r="H153" t="str">
            <v>2500208539-1</v>
          </cell>
          <cell r="I153" t="str">
            <v>G12</v>
          </cell>
          <cell r="J153" t="str">
            <v>G¹ch l¸t</v>
          </cell>
          <cell r="K153" t="str">
            <v>H</v>
          </cell>
          <cell r="L153">
            <v>150</v>
          </cell>
          <cell r="M153">
            <v>38000</v>
          </cell>
          <cell r="N153">
            <v>5700000</v>
          </cell>
          <cell r="O153" t="str">
            <v>10%</v>
          </cell>
          <cell r="Q153">
            <v>570000</v>
          </cell>
        </row>
        <row r="154">
          <cell r="B154" t="str">
            <v>HC/02</v>
          </cell>
          <cell r="C154" t="str">
            <v>003665</v>
          </cell>
          <cell r="D154">
            <v>37957</v>
          </cell>
          <cell r="E154" t="str">
            <v>PN</v>
          </cell>
          <cell r="F154" t="str">
            <v>KH02</v>
          </cell>
          <cell r="G154" t="str">
            <v>C«ng ty TNHH Hoa C­¬ng</v>
          </cell>
          <cell r="H154" t="str">
            <v>2500208539-1</v>
          </cell>
          <cell r="I154" t="str">
            <v>G37</v>
          </cell>
          <cell r="J154" t="str">
            <v>G¹ch l¸t</v>
          </cell>
          <cell r="K154" t="str">
            <v>H</v>
          </cell>
          <cell r="L154">
            <v>100</v>
          </cell>
          <cell r="M154">
            <v>63500</v>
          </cell>
          <cell r="N154">
            <v>6350000</v>
          </cell>
          <cell r="O154" t="str">
            <v>10%</v>
          </cell>
          <cell r="Q154">
            <v>635000</v>
          </cell>
        </row>
        <row r="155">
          <cell r="B155" t="str">
            <v>HC/02</v>
          </cell>
          <cell r="C155" t="str">
            <v>003665</v>
          </cell>
          <cell r="D155">
            <v>37957</v>
          </cell>
          <cell r="E155" t="str">
            <v>PN</v>
          </cell>
          <cell r="F155" t="str">
            <v>KH02</v>
          </cell>
          <cell r="G155" t="str">
            <v>C«ng ty TNHH Hoa C­¬ng</v>
          </cell>
          <cell r="H155" t="str">
            <v>2500208539-1</v>
          </cell>
          <cell r="I155" t="str">
            <v>G14</v>
          </cell>
          <cell r="J155" t="str">
            <v>V/c g¹ch</v>
          </cell>
          <cell r="K155" t="str">
            <v>H</v>
          </cell>
          <cell r="N155">
            <v>600000</v>
          </cell>
          <cell r="O155" t="str">
            <v>5%</v>
          </cell>
          <cell r="Q155">
            <v>30000</v>
          </cell>
        </row>
        <row r="156">
          <cell r="B156" t="str">
            <v>HC/02</v>
          </cell>
          <cell r="C156" t="str">
            <v>003665</v>
          </cell>
          <cell r="D156">
            <v>37957</v>
          </cell>
          <cell r="E156" t="str">
            <v>PN</v>
          </cell>
          <cell r="F156" t="str">
            <v>KH02</v>
          </cell>
          <cell r="G156" t="str">
            <v>C«ng ty TNHH Hoa C­¬ng</v>
          </cell>
          <cell r="H156" t="str">
            <v>2500208539-1</v>
          </cell>
          <cell r="I156" t="str">
            <v>G12</v>
          </cell>
          <cell r="J156" t="str">
            <v>V/c g¹ch</v>
          </cell>
          <cell r="K156" t="str">
            <v>H</v>
          </cell>
          <cell r="N156">
            <v>600000</v>
          </cell>
          <cell r="O156" t="str">
            <v>5%</v>
          </cell>
          <cell r="Q156">
            <v>30000</v>
          </cell>
        </row>
        <row r="157">
          <cell r="B157" t="str">
            <v>HC/02</v>
          </cell>
          <cell r="C157" t="str">
            <v>003665</v>
          </cell>
          <cell r="D157">
            <v>37957</v>
          </cell>
          <cell r="E157" t="str">
            <v>PN</v>
          </cell>
          <cell r="F157" t="str">
            <v>KH02</v>
          </cell>
          <cell r="G157" t="str">
            <v>C«ng ty TNHH Hoa C­¬ng</v>
          </cell>
          <cell r="H157" t="str">
            <v>2500208539-1</v>
          </cell>
          <cell r="I157" t="str">
            <v>G37</v>
          </cell>
          <cell r="J157" t="str">
            <v>V/c g¹ch</v>
          </cell>
          <cell r="K157" t="str">
            <v>H</v>
          </cell>
          <cell r="N157">
            <v>400000</v>
          </cell>
          <cell r="O157" t="str">
            <v>5%</v>
          </cell>
          <cell r="Q157">
            <v>20000</v>
          </cell>
        </row>
        <row r="158">
          <cell r="A158">
            <v>49</v>
          </cell>
          <cell r="B158" t="str">
            <v>HC/02</v>
          </cell>
          <cell r="C158" t="str">
            <v>003663</v>
          </cell>
          <cell r="D158">
            <v>37957</v>
          </cell>
          <cell r="E158" t="str">
            <v>PN</v>
          </cell>
          <cell r="F158" t="str">
            <v>KH02</v>
          </cell>
          <cell r="G158" t="str">
            <v>C«ng ty TNHH Hoa C­¬ng</v>
          </cell>
          <cell r="H158" t="str">
            <v>2500208539-1</v>
          </cell>
          <cell r="I158" t="str">
            <v>G37</v>
          </cell>
          <cell r="J158" t="str">
            <v>G¹ch l¸t</v>
          </cell>
          <cell r="K158" t="str">
            <v>H</v>
          </cell>
          <cell r="L158">
            <v>370</v>
          </cell>
          <cell r="M158">
            <v>63500</v>
          </cell>
          <cell r="N158">
            <v>23495000</v>
          </cell>
          <cell r="O158" t="str">
            <v>10%</v>
          </cell>
          <cell r="Q158">
            <v>2349500</v>
          </cell>
        </row>
        <row r="159">
          <cell r="B159" t="str">
            <v>HC/02</v>
          </cell>
          <cell r="C159" t="str">
            <v>003663</v>
          </cell>
          <cell r="D159">
            <v>37957</v>
          </cell>
          <cell r="E159" t="str">
            <v>PN</v>
          </cell>
          <cell r="F159" t="str">
            <v>KH02</v>
          </cell>
          <cell r="G159" t="str">
            <v>C«ng ty TNHH Hoa C­¬ng</v>
          </cell>
          <cell r="H159" t="str">
            <v>2500208539-1</v>
          </cell>
          <cell r="I159" t="str">
            <v>G37</v>
          </cell>
          <cell r="J159" t="str">
            <v>V/c g¹ch</v>
          </cell>
          <cell r="K159" t="str">
            <v>H</v>
          </cell>
          <cell r="N159">
            <v>1480000</v>
          </cell>
          <cell r="O159" t="str">
            <v>5%</v>
          </cell>
          <cell r="Q159">
            <v>74000</v>
          </cell>
        </row>
        <row r="160">
          <cell r="A160">
            <v>50</v>
          </cell>
          <cell r="B160" t="str">
            <v>AA/2002</v>
          </cell>
          <cell r="C160" t="str">
            <v>008626</v>
          </cell>
          <cell r="D160">
            <v>37957</v>
          </cell>
          <cell r="E160" t="str">
            <v>PN</v>
          </cell>
          <cell r="F160" t="str">
            <v>KH01</v>
          </cell>
          <cell r="G160" t="str">
            <v>C«ng ty TNHH VÜnh Phóc</v>
          </cell>
          <cell r="H160" t="str">
            <v>2500173773-1</v>
          </cell>
          <cell r="I160" t="str">
            <v>G19</v>
          </cell>
          <cell r="J160" t="str">
            <v>G¹ch l¸t</v>
          </cell>
          <cell r="K160" t="str">
            <v>m2</v>
          </cell>
          <cell r="L160">
            <v>165</v>
          </cell>
          <cell r="M160">
            <v>32000</v>
          </cell>
          <cell r="N160">
            <v>5280000</v>
          </cell>
          <cell r="O160" t="str">
            <v>10%</v>
          </cell>
          <cell r="Q160">
            <v>528000</v>
          </cell>
        </row>
        <row r="161">
          <cell r="B161" t="str">
            <v>AA/2002</v>
          </cell>
          <cell r="C161" t="str">
            <v>008626</v>
          </cell>
          <cell r="D161">
            <v>37957</v>
          </cell>
          <cell r="E161" t="str">
            <v>PN</v>
          </cell>
          <cell r="F161" t="str">
            <v>KH01</v>
          </cell>
          <cell r="G161" t="str">
            <v>C«ng ty TNHH VÜnh Phóc</v>
          </cell>
          <cell r="H161" t="str">
            <v>2500173773-1</v>
          </cell>
          <cell r="I161" t="str">
            <v>G23</v>
          </cell>
          <cell r="J161" t="str">
            <v>G¹ch èp</v>
          </cell>
          <cell r="K161" t="str">
            <v>m2</v>
          </cell>
          <cell r="L161">
            <v>300</v>
          </cell>
          <cell r="M161">
            <v>30000</v>
          </cell>
          <cell r="N161">
            <v>9000000</v>
          </cell>
          <cell r="O161" t="str">
            <v>10%</v>
          </cell>
          <cell r="Q161">
            <v>900000</v>
          </cell>
        </row>
        <row r="162">
          <cell r="B162" t="str">
            <v>AA/2002</v>
          </cell>
          <cell r="C162" t="str">
            <v>008626</v>
          </cell>
          <cell r="D162">
            <v>37957</v>
          </cell>
          <cell r="E162" t="str">
            <v>PN</v>
          </cell>
          <cell r="F162" t="str">
            <v>KH01</v>
          </cell>
          <cell r="G162" t="str">
            <v>C«ng ty TNHH VÜnh Phóc</v>
          </cell>
          <cell r="H162" t="str">
            <v>2500173773-1</v>
          </cell>
          <cell r="I162" t="str">
            <v>G19</v>
          </cell>
          <cell r="J162" t="str">
            <v>V/c g¹ch</v>
          </cell>
          <cell r="K162" t="str">
            <v>m2</v>
          </cell>
          <cell r="N162">
            <v>495000</v>
          </cell>
          <cell r="O162" t="str">
            <v>5%</v>
          </cell>
          <cell r="Q162">
            <v>24750</v>
          </cell>
        </row>
        <row r="163">
          <cell r="B163" t="str">
            <v>AA/2002</v>
          </cell>
          <cell r="C163" t="str">
            <v>008626</v>
          </cell>
          <cell r="D163">
            <v>37957</v>
          </cell>
          <cell r="E163" t="str">
            <v>PN</v>
          </cell>
          <cell r="F163" t="str">
            <v>KH01</v>
          </cell>
          <cell r="G163" t="str">
            <v>C«ng ty TNHH VÜnh Phóc</v>
          </cell>
          <cell r="H163" t="str">
            <v>2500173773-1</v>
          </cell>
          <cell r="I163" t="str">
            <v>G23</v>
          </cell>
          <cell r="J163" t="str">
            <v>V/c g¹ch</v>
          </cell>
          <cell r="K163" t="str">
            <v>m2</v>
          </cell>
          <cell r="N163">
            <v>600000</v>
          </cell>
          <cell r="O163" t="str">
            <v>5%</v>
          </cell>
          <cell r="Q163">
            <v>30000</v>
          </cell>
        </row>
        <row r="164">
          <cell r="A164">
            <v>51</v>
          </cell>
          <cell r="B164" t="str">
            <v>AA/2002</v>
          </cell>
          <cell r="C164" t="str">
            <v>008614</v>
          </cell>
          <cell r="D164">
            <v>37957</v>
          </cell>
          <cell r="E164" t="str">
            <v>PN</v>
          </cell>
          <cell r="F164" t="str">
            <v>KH01</v>
          </cell>
          <cell r="G164" t="str">
            <v>C«ng ty TNHH VÜnh Phóc</v>
          </cell>
          <cell r="H164" t="str">
            <v>2500173773-1</v>
          </cell>
          <cell r="I164" t="str">
            <v>G19</v>
          </cell>
          <cell r="J164" t="str">
            <v>G¹ch l¸t</v>
          </cell>
          <cell r="K164" t="str">
            <v>m2</v>
          </cell>
          <cell r="L164">
            <v>170</v>
          </cell>
          <cell r="M164">
            <v>32000</v>
          </cell>
          <cell r="N164">
            <v>5440000</v>
          </cell>
          <cell r="O164" t="str">
            <v>10%</v>
          </cell>
          <cell r="Q164">
            <v>544000</v>
          </cell>
        </row>
        <row r="165">
          <cell r="B165" t="str">
            <v>AA/2002</v>
          </cell>
          <cell r="C165" t="str">
            <v>008614</v>
          </cell>
          <cell r="D165">
            <v>37957</v>
          </cell>
          <cell r="E165" t="str">
            <v>PN</v>
          </cell>
          <cell r="F165" t="str">
            <v>KH01</v>
          </cell>
          <cell r="G165" t="str">
            <v>C«ng ty TNHH VÜnh Phóc</v>
          </cell>
          <cell r="H165" t="str">
            <v>2500173773-1</v>
          </cell>
          <cell r="I165" t="str">
            <v>G23</v>
          </cell>
          <cell r="J165" t="str">
            <v>G¹ch èp</v>
          </cell>
          <cell r="K165" t="str">
            <v>m2</v>
          </cell>
          <cell r="L165">
            <v>100</v>
          </cell>
          <cell r="M165">
            <v>30000</v>
          </cell>
          <cell r="N165">
            <v>3000000</v>
          </cell>
          <cell r="O165" t="str">
            <v>10%</v>
          </cell>
          <cell r="Q165">
            <v>300000</v>
          </cell>
        </row>
        <row r="166">
          <cell r="B166" t="str">
            <v>AA/2002</v>
          </cell>
          <cell r="C166" t="str">
            <v>008614</v>
          </cell>
          <cell r="D166">
            <v>37957</v>
          </cell>
          <cell r="E166" t="str">
            <v>PN</v>
          </cell>
          <cell r="F166" t="str">
            <v>KH01</v>
          </cell>
          <cell r="G166" t="str">
            <v>C«ng ty TNHH VÜnh Phóc</v>
          </cell>
          <cell r="H166" t="str">
            <v>2500173773-1</v>
          </cell>
          <cell r="I166" t="str">
            <v>G25</v>
          </cell>
          <cell r="J166" t="str">
            <v>G¹ch èp</v>
          </cell>
          <cell r="K166" t="str">
            <v>m2</v>
          </cell>
          <cell r="L166">
            <v>100</v>
          </cell>
          <cell r="M166">
            <v>33000</v>
          </cell>
          <cell r="N166">
            <v>3300000</v>
          </cell>
          <cell r="O166" t="str">
            <v>10%</v>
          </cell>
        </row>
        <row r="167">
          <cell r="B167" t="str">
            <v>AA/2002</v>
          </cell>
          <cell r="C167" t="str">
            <v>008614</v>
          </cell>
          <cell r="D167">
            <v>37957</v>
          </cell>
          <cell r="E167" t="str">
            <v>PN</v>
          </cell>
          <cell r="F167" t="str">
            <v>KH01</v>
          </cell>
          <cell r="G167" t="str">
            <v>C«ng ty TNHH VÜnh Phóc</v>
          </cell>
          <cell r="H167" t="str">
            <v>2500173773-1</v>
          </cell>
          <cell r="I167" t="str">
            <v>G19</v>
          </cell>
          <cell r="J167" t="str">
            <v>V/c g¹ch</v>
          </cell>
          <cell r="K167" t="str">
            <v>m2</v>
          </cell>
          <cell r="N167">
            <v>510000</v>
          </cell>
          <cell r="O167" t="str">
            <v>5%</v>
          </cell>
          <cell r="Q167">
            <v>25500</v>
          </cell>
        </row>
        <row r="168">
          <cell r="B168" t="str">
            <v>AA/2002</v>
          </cell>
          <cell r="C168" t="str">
            <v>008614</v>
          </cell>
          <cell r="D168">
            <v>37957</v>
          </cell>
          <cell r="E168" t="str">
            <v>PN</v>
          </cell>
          <cell r="F168" t="str">
            <v>KH01</v>
          </cell>
          <cell r="G168" t="str">
            <v>C«ng ty TNHH VÜnh Phóc</v>
          </cell>
          <cell r="H168" t="str">
            <v>2500173773-1</v>
          </cell>
          <cell r="I168" t="str">
            <v>G23</v>
          </cell>
          <cell r="J168" t="str">
            <v>V/c g¹ch</v>
          </cell>
          <cell r="K168" t="str">
            <v>m2</v>
          </cell>
          <cell r="N168">
            <v>200000</v>
          </cell>
          <cell r="O168" t="str">
            <v>5%</v>
          </cell>
          <cell r="Q168">
            <v>10000</v>
          </cell>
        </row>
        <row r="169">
          <cell r="B169" t="str">
            <v>AA/2002</v>
          </cell>
          <cell r="C169" t="str">
            <v>008614</v>
          </cell>
          <cell r="D169">
            <v>37957</v>
          </cell>
          <cell r="E169" t="str">
            <v>PN</v>
          </cell>
          <cell r="F169" t="str">
            <v>KH01</v>
          </cell>
          <cell r="G169" t="str">
            <v>C«ng ty TNHH VÜnh Phóc</v>
          </cell>
          <cell r="H169" t="str">
            <v>2500173773-1</v>
          </cell>
          <cell r="I169" t="str">
            <v>G25</v>
          </cell>
          <cell r="J169" t="str">
            <v>V/c g¹ch</v>
          </cell>
          <cell r="K169" t="str">
            <v>m2</v>
          </cell>
          <cell r="N169">
            <v>200000</v>
          </cell>
          <cell r="O169" t="str">
            <v>5%</v>
          </cell>
          <cell r="Q169">
            <v>10000</v>
          </cell>
        </row>
        <row r="170">
          <cell r="A170">
            <v>52</v>
          </cell>
          <cell r="B170" t="str">
            <v>HC/02</v>
          </cell>
          <cell r="C170" t="str">
            <v>003684</v>
          </cell>
          <cell r="D170">
            <v>37957</v>
          </cell>
          <cell r="E170" t="str">
            <v>PN</v>
          </cell>
          <cell r="F170" t="str">
            <v>KH02</v>
          </cell>
          <cell r="G170" t="str">
            <v>C«ng ty TNHH Hoa C­¬ng</v>
          </cell>
          <cell r="H170" t="str">
            <v>2500208539-1</v>
          </cell>
          <cell r="I170" t="str">
            <v>G46</v>
          </cell>
          <cell r="J170" t="str">
            <v>G¹ch l¸t</v>
          </cell>
          <cell r="K170" t="str">
            <v>H</v>
          </cell>
          <cell r="L170">
            <v>142</v>
          </cell>
          <cell r="M170">
            <v>52000</v>
          </cell>
          <cell r="N170">
            <v>7384000</v>
          </cell>
          <cell r="O170" t="str">
            <v>10%</v>
          </cell>
          <cell r="Q170">
            <v>738400</v>
          </cell>
        </row>
        <row r="171">
          <cell r="B171" t="str">
            <v>HC/02</v>
          </cell>
          <cell r="C171" t="str">
            <v>003684</v>
          </cell>
          <cell r="D171">
            <v>37957</v>
          </cell>
          <cell r="E171" t="str">
            <v>PN</v>
          </cell>
          <cell r="F171" t="str">
            <v>KH02</v>
          </cell>
          <cell r="G171" t="str">
            <v>C«ng ty TNHH Hoa C­¬ng</v>
          </cell>
          <cell r="H171" t="str">
            <v>2500208539-1</v>
          </cell>
          <cell r="I171" t="str">
            <v>G37</v>
          </cell>
          <cell r="J171" t="str">
            <v>G¹ch l¸t</v>
          </cell>
          <cell r="K171" t="str">
            <v>H</v>
          </cell>
          <cell r="L171">
            <v>258</v>
          </cell>
          <cell r="M171">
            <v>63500</v>
          </cell>
          <cell r="N171">
            <v>16383000</v>
          </cell>
          <cell r="O171" t="str">
            <v>10%</v>
          </cell>
          <cell r="Q171">
            <v>1638300</v>
          </cell>
        </row>
        <row r="172">
          <cell r="B172" t="str">
            <v>HC/02</v>
          </cell>
          <cell r="C172" t="str">
            <v>003684</v>
          </cell>
          <cell r="D172">
            <v>37957</v>
          </cell>
          <cell r="E172" t="str">
            <v>PN</v>
          </cell>
          <cell r="F172" t="str">
            <v>KH02</v>
          </cell>
          <cell r="G172" t="str">
            <v>C«ng ty TNHH Hoa C­¬ng</v>
          </cell>
          <cell r="H172" t="str">
            <v>2500208539-1</v>
          </cell>
          <cell r="I172" t="str">
            <v>G46</v>
          </cell>
          <cell r="J172" t="str">
            <v>V/c g¹ch</v>
          </cell>
          <cell r="K172" t="str">
            <v>H</v>
          </cell>
          <cell r="N172">
            <v>568000</v>
          </cell>
          <cell r="O172" t="str">
            <v>5%</v>
          </cell>
          <cell r="Q172">
            <v>28400</v>
          </cell>
        </row>
        <row r="173">
          <cell r="B173" t="str">
            <v>HC/02</v>
          </cell>
          <cell r="C173" t="str">
            <v>003684</v>
          </cell>
          <cell r="D173">
            <v>37957</v>
          </cell>
          <cell r="E173" t="str">
            <v>PN</v>
          </cell>
          <cell r="F173" t="str">
            <v>KH02</v>
          </cell>
          <cell r="G173" t="str">
            <v>C«ng ty TNHH Hoa C­¬ng</v>
          </cell>
          <cell r="H173" t="str">
            <v>2500208539-1</v>
          </cell>
          <cell r="I173" t="str">
            <v>G37</v>
          </cell>
          <cell r="J173" t="str">
            <v>V/c g¹ch</v>
          </cell>
          <cell r="K173" t="str">
            <v>H</v>
          </cell>
          <cell r="N173">
            <v>1032000</v>
          </cell>
          <cell r="O173" t="str">
            <v>5%</v>
          </cell>
          <cell r="Q173">
            <v>51600</v>
          </cell>
        </row>
        <row r="174">
          <cell r="A174">
            <v>53</v>
          </cell>
          <cell r="B174" t="str">
            <v>AA/2002</v>
          </cell>
          <cell r="C174" t="str">
            <v>008665</v>
          </cell>
          <cell r="D174" t="str">
            <v>13/2/2003</v>
          </cell>
          <cell r="E174" t="str">
            <v>PN</v>
          </cell>
          <cell r="F174" t="str">
            <v>KH01</v>
          </cell>
          <cell r="G174" t="str">
            <v>C«ng ty TNHH VÜnh Phóc</v>
          </cell>
          <cell r="H174" t="str">
            <v>2500173773-1</v>
          </cell>
          <cell r="I174" t="str">
            <v>G21</v>
          </cell>
          <cell r="J174" t="str">
            <v>G¹ch èp</v>
          </cell>
          <cell r="K174" t="str">
            <v>m2</v>
          </cell>
          <cell r="L174">
            <v>300</v>
          </cell>
          <cell r="M174">
            <v>29000</v>
          </cell>
          <cell r="N174">
            <v>8700000</v>
          </cell>
          <cell r="O174" t="str">
            <v>10%</v>
          </cell>
          <cell r="Q174">
            <v>870000</v>
          </cell>
        </row>
        <row r="175">
          <cell r="B175" t="str">
            <v>AA/2002</v>
          </cell>
          <cell r="C175" t="str">
            <v>008665</v>
          </cell>
          <cell r="D175" t="str">
            <v>13/2/2003</v>
          </cell>
          <cell r="E175" t="str">
            <v>PN</v>
          </cell>
          <cell r="F175" t="str">
            <v>KH01</v>
          </cell>
          <cell r="G175" t="str">
            <v>C«ng ty TNHH VÜnh Phóc</v>
          </cell>
          <cell r="H175" t="str">
            <v>2500173773-1</v>
          </cell>
          <cell r="I175" t="str">
            <v>G23</v>
          </cell>
          <cell r="J175" t="str">
            <v>G¹ch èp</v>
          </cell>
          <cell r="K175" t="str">
            <v>m2</v>
          </cell>
          <cell r="L175">
            <v>300</v>
          </cell>
          <cell r="M175">
            <v>30000</v>
          </cell>
          <cell r="N175">
            <v>9000000</v>
          </cell>
          <cell r="O175" t="str">
            <v>10%</v>
          </cell>
          <cell r="Q175">
            <v>900000</v>
          </cell>
        </row>
        <row r="176">
          <cell r="B176" t="str">
            <v>AA/2002</v>
          </cell>
          <cell r="C176" t="str">
            <v>008665</v>
          </cell>
          <cell r="D176" t="str">
            <v>13/2/2003</v>
          </cell>
          <cell r="E176" t="str">
            <v>PN</v>
          </cell>
          <cell r="F176" t="str">
            <v>KH01</v>
          </cell>
          <cell r="G176" t="str">
            <v>C«ng ty TNHH VÜnh Phóc</v>
          </cell>
          <cell r="H176" t="str">
            <v>2500173773-1</v>
          </cell>
          <cell r="I176" t="str">
            <v>G21</v>
          </cell>
          <cell r="J176" t="str">
            <v>V/c g¹ch</v>
          </cell>
          <cell r="K176" t="str">
            <v>m2</v>
          </cell>
          <cell r="N176">
            <v>600000</v>
          </cell>
          <cell r="O176" t="str">
            <v>5%</v>
          </cell>
          <cell r="Q176">
            <v>30000</v>
          </cell>
        </row>
        <row r="177">
          <cell r="B177" t="str">
            <v>AA/2002</v>
          </cell>
          <cell r="C177" t="str">
            <v>008665</v>
          </cell>
          <cell r="D177" t="str">
            <v>13/2/2003</v>
          </cell>
          <cell r="E177" t="str">
            <v>PN</v>
          </cell>
          <cell r="F177" t="str">
            <v>KH01</v>
          </cell>
          <cell r="G177" t="str">
            <v>C«ng ty TNHH VÜnh Phóc</v>
          </cell>
          <cell r="H177" t="str">
            <v>2500173773-1</v>
          </cell>
          <cell r="I177" t="str">
            <v>G23</v>
          </cell>
          <cell r="J177" t="str">
            <v>V/c g¹ch</v>
          </cell>
          <cell r="K177" t="str">
            <v>m2</v>
          </cell>
          <cell r="N177">
            <v>600000</v>
          </cell>
          <cell r="O177" t="str">
            <v>5%</v>
          </cell>
          <cell r="Q177">
            <v>30000</v>
          </cell>
        </row>
        <row r="178">
          <cell r="A178">
            <v>54</v>
          </cell>
          <cell r="B178" t="str">
            <v>AA/2002</v>
          </cell>
          <cell r="C178" t="str">
            <v>008660</v>
          </cell>
          <cell r="D178" t="str">
            <v>13/2/2003</v>
          </cell>
          <cell r="E178" t="str">
            <v>PN</v>
          </cell>
          <cell r="F178" t="str">
            <v>KH01</v>
          </cell>
          <cell r="G178" t="str">
            <v>C«ng ty TNHH VÜnh Phóc</v>
          </cell>
          <cell r="H178" t="str">
            <v>2500173773-1</v>
          </cell>
          <cell r="I178" t="str">
            <v>G21</v>
          </cell>
          <cell r="J178" t="str">
            <v>G¹ch èp</v>
          </cell>
          <cell r="K178" t="str">
            <v>m2</v>
          </cell>
          <cell r="L178">
            <v>260</v>
          </cell>
          <cell r="M178">
            <v>29000</v>
          </cell>
          <cell r="N178">
            <v>7540000</v>
          </cell>
          <cell r="O178" t="str">
            <v>10%</v>
          </cell>
          <cell r="Q178">
            <v>754000</v>
          </cell>
        </row>
        <row r="179">
          <cell r="B179" t="str">
            <v>AA/2002</v>
          </cell>
          <cell r="C179" t="str">
            <v>008660</v>
          </cell>
          <cell r="D179" t="str">
            <v>13/2/2003</v>
          </cell>
          <cell r="E179" t="str">
            <v>PN</v>
          </cell>
          <cell r="F179" t="str">
            <v>KH01</v>
          </cell>
          <cell r="G179" t="str">
            <v>C«ng ty TNHH VÜnh Phóc</v>
          </cell>
          <cell r="H179" t="str">
            <v>2500173773-1</v>
          </cell>
          <cell r="I179" t="str">
            <v>G23</v>
          </cell>
          <cell r="J179" t="str">
            <v>G¹ch èp</v>
          </cell>
          <cell r="K179" t="str">
            <v>m2</v>
          </cell>
          <cell r="L179">
            <v>100</v>
          </cell>
          <cell r="M179">
            <v>30000</v>
          </cell>
          <cell r="N179">
            <v>3000000</v>
          </cell>
          <cell r="O179" t="str">
            <v>10%</v>
          </cell>
          <cell r="Q179">
            <v>300000</v>
          </cell>
        </row>
        <row r="180">
          <cell r="B180" t="str">
            <v>AA/2002</v>
          </cell>
          <cell r="C180" t="str">
            <v>008660</v>
          </cell>
          <cell r="D180" t="str">
            <v>13/2/2003</v>
          </cell>
          <cell r="E180" t="str">
            <v>PN</v>
          </cell>
          <cell r="F180" t="str">
            <v>KH01</v>
          </cell>
          <cell r="G180" t="str">
            <v>C«ng ty TNHH VÜnh Phóc</v>
          </cell>
          <cell r="H180" t="str">
            <v>2500173773-1</v>
          </cell>
          <cell r="I180" t="str">
            <v>G21</v>
          </cell>
          <cell r="J180" t="str">
            <v>V/c g¹ch</v>
          </cell>
          <cell r="K180" t="str">
            <v>m2</v>
          </cell>
          <cell r="N180">
            <v>520000</v>
          </cell>
          <cell r="O180" t="str">
            <v>5%</v>
          </cell>
          <cell r="Q180">
            <v>26000</v>
          </cell>
        </row>
        <row r="181">
          <cell r="B181" t="str">
            <v>AA/2002</v>
          </cell>
          <cell r="C181" t="str">
            <v>008660</v>
          </cell>
          <cell r="D181" t="str">
            <v>13/2/2003</v>
          </cell>
          <cell r="E181" t="str">
            <v>PN</v>
          </cell>
          <cell r="F181" t="str">
            <v>KH01</v>
          </cell>
          <cell r="G181" t="str">
            <v>C«ng ty TNHH VÜnh Phóc</v>
          </cell>
          <cell r="H181" t="str">
            <v>2500173773-1</v>
          </cell>
          <cell r="I181" t="str">
            <v>G23</v>
          </cell>
          <cell r="J181" t="str">
            <v>V/c g¹ch</v>
          </cell>
          <cell r="K181" t="str">
            <v>m2</v>
          </cell>
          <cell r="N181">
            <v>200000</v>
          </cell>
          <cell r="O181" t="str">
            <v>5%</v>
          </cell>
          <cell r="Q181">
            <v>10000</v>
          </cell>
        </row>
        <row r="182">
          <cell r="A182">
            <v>55</v>
          </cell>
          <cell r="B182" t="str">
            <v>AA/2002</v>
          </cell>
          <cell r="C182" t="str">
            <v>008690</v>
          </cell>
          <cell r="D182" t="str">
            <v>14/2/2003</v>
          </cell>
          <cell r="E182" t="str">
            <v>PN</v>
          </cell>
          <cell r="F182" t="str">
            <v>KH01</v>
          </cell>
          <cell r="G182" t="str">
            <v>C«ng ty TNHH VÜnh Phóc</v>
          </cell>
          <cell r="H182" t="str">
            <v>2500173773-1</v>
          </cell>
          <cell r="I182" t="str">
            <v>G25</v>
          </cell>
          <cell r="J182" t="str">
            <v>G¹ch èp</v>
          </cell>
          <cell r="K182" t="str">
            <v>m2</v>
          </cell>
          <cell r="L182">
            <v>200</v>
          </cell>
          <cell r="M182">
            <v>33000</v>
          </cell>
          <cell r="N182">
            <v>6600000</v>
          </cell>
          <cell r="O182" t="str">
            <v>10%</v>
          </cell>
          <cell r="Q182">
            <v>660000</v>
          </cell>
        </row>
        <row r="183">
          <cell r="B183" t="str">
            <v>AA/2002</v>
          </cell>
          <cell r="C183" t="str">
            <v>008690</v>
          </cell>
          <cell r="D183" t="str">
            <v>14/2/2003</v>
          </cell>
          <cell r="E183" t="str">
            <v>PN</v>
          </cell>
          <cell r="F183" t="str">
            <v>KH01</v>
          </cell>
          <cell r="G183" t="str">
            <v>C«ng ty TNHH VÜnh Phóc</v>
          </cell>
          <cell r="H183" t="str">
            <v>2500173773-1</v>
          </cell>
          <cell r="I183" t="str">
            <v>G23</v>
          </cell>
          <cell r="J183" t="str">
            <v>G¹ch èp</v>
          </cell>
          <cell r="K183" t="str">
            <v>m2</v>
          </cell>
          <cell r="L183">
            <v>310</v>
          </cell>
          <cell r="M183">
            <v>30000</v>
          </cell>
          <cell r="N183">
            <v>9300000</v>
          </cell>
          <cell r="O183" t="str">
            <v>10%</v>
          </cell>
          <cell r="Q183">
            <v>930000</v>
          </cell>
        </row>
        <row r="184">
          <cell r="B184" t="str">
            <v>AA/2002</v>
          </cell>
          <cell r="C184" t="str">
            <v>008690</v>
          </cell>
          <cell r="D184" t="str">
            <v>14/2/2003</v>
          </cell>
          <cell r="E184" t="str">
            <v>PN</v>
          </cell>
          <cell r="F184" t="str">
            <v>KH01</v>
          </cell>
          <cell r="G184" t="str">
            <v>C«ng ty TNHH VÜnh Phóc</v>
          </cell>
          <cell r="H184" t="str">
            <v>2500173773-1</v>
          </cell>
          <cell r="I184" t="str">
            <v>G25</v>
          </cell>
          <cell r="J184" t="str">
            <v>V/c g¹ch</v>
          </cell>
          <cell r="K184" t="str">
            <v>m2</v>
          </cell>
          <cell r="N184">
            <v>400000</v>
          </cell>
          <cell r="O184" t="str">
            <v>5%</v>
          </cell>
          <cell r="Q184">
            <v>20000</v>
          </cell>
        </row>
        <row r="185">
          <cell r="B185" t="str">
            <v>AA/2002</v>
          </cell>
          <cell r="C185" t="str">
            <v>008690</v>
          </cell>
          <cell r="D185" t="str">
            <v>14/2/2003</v>
          </cell>
          <cell r="E185" t="str">
            <v>PN</v>
          </cell>
          <cell r="F185" t="str">
            <v>KH01</v>
          </cell>
          <cell r="G185" t="str">
            <v>C«ng ty TNHH VÜnh Phóc</v>
          </cell>
          <cell r="H185" t="str">
            <v>2500173773-1</v>
          </cell>
          <cell r="I185" t="str">
            <v>G23</v>
          </cell>
          <cell r="J185" t="str">
            <v>V/c g¹ch</v>
          </cell>
          <cell r="K185" t="str">
            <v>m2</v>
          </cell>
          <cell r="N185">
            <v>620000</v>
          </cell>
          <cell r="O185" t="str">
            <v>5%</v>
          </cell>
          <cell r="Q185">
            <v>31000</v>
          </cell>
        </row>
        <row r="186">
          <cell r="A186">
            <v>56</v>
          </cell>
          <cell r="B186" t="str">
            <v>HC/02</v>
          </cell>
          <cell r="C186" t="str">
            <v>003814</v>
          </cell>
          <cell r="D186" t="str">
            <v>14/2/2003</v>
          </cell>
          <cell r="E186" t="str">
            <v>PN</v>
          </cell>
          <cell r="F186" t="str">
            <v>KH02</v>
          </cell>
          <cell r="G186" t="str">
            <v>C«ng ty TNHH Hoa C­¬ng</v>
          </cell>
          <cell r="H186" t="str">
            <v>2500208539-1</v>
          </cell>
          <cell r="I186" t="str">
            <v>G14</v>
          </cell>
          <cell r="J186" t="str">
            <v>G¹ch l¸t</v>
          </cell>
          <cell r="K186" t="str">
            <v>H</v>
          </cell>
          <cell r="L186">
            <v>100</v>
          </cell>
          <cell r="M186">
            <v>41000</v>
          </cell>
          <cell r="N186">
            <v>4100000</v>
          </cell>
          <cell r="O186" t="str">
            <v>10%</v>
          </cell>
          <cell r="Q186">
            <v>410000</v>
          </cell>
        </row>
        <row r="187">
          <cell r="B187" t="str">
            <v>HC/02</v>
          </cell>
          <cell r="C187" t="str">
            <v>003814</v>
          </cell>
          <cell r="D187" t="str">
            <v>14/2/2003</v>
          </cell>
          <cell r="E187" t="str">
            <v>PN</v>
          </cell>
          <cell r="F187" t="str">
            <v>KH02</v>
          </cell>
          <cell r="G187" t="str">
            <v>C«ng ty TNHH Hoa C­¬ng</v>
          </cell>
          <cell r="H187" t="str">
            <v>2500208539-1</v>
          </cell>
          <cell r="I187" t="str">
            <v>G12</v>
          </cell>
          <cell r="J187" t="str">
            <v>G¹ch l¸t</v>
          </cell>
          <cell r="K187" t="str">
            <v>H</v>
          </cell>
          <cell r="L187">
            <v>300</v>
          </cell>
          <cell r="M187">
            <v>38000</v>
          </cell>
          <cell r="N187">
            <v>11400000</v>
          </cell>
          <cell r="O187" t="str">
            <v>10%</v>
          </cell>
          <cell r="Q187">
            <v>1140000</v>
          </cell>
        </row>
        <row r="188">
          <cell r="B188" t="str">
            <v>HC/02</v>
          </cell>
          <cell r="C188" t="str">
            <v>003814</v>
          </cell>
          <cell r="D188" t="str">
            <v>14/2/2003</v>
          </cell>
          <cell r="E188" t="str">
            <v>PN</v>
          </cell>
          <cell r="F188" t="str">
            <v>KH02</v>
          </cell>
          <cell r="G188" t="str">
            <v>C«ng ty TNHH Hoa C­¬ng</v>
          </cell>
          <cell r="H188" t="str">
            <v>2500208539-1</v>
          </cell>
          <cell r="I188" t="str">
            <v>G14</v>
          </cell>
          <cell r="J188" t="str">
            <v>V/c g¹ch</v>
          </cell>
          <cell r="K188" t="str">
            <v>H</v>
          </cell>
          <cell r="N188">
            <v>400000</v>
          </cell>
          <cell r="O188" t="str">
            <v>5%</v>
          </cell>
          <cell r="Q188">
            <v>20000</v>
          </cell>
        </row>
        <row r="189">
          <cell r="B189" t="str">
            <v>HC/02</v>
          </cell>
          <cell r="C189" t="str">
            <v>003814</v>
          </cell>
          <cell r="D189" t="str">
            <v>14/2/2003</v>
          </cell>
          <cell r="E189" t="str">
            <v>PN</v>
          </cell>
          <cell r="F189" t="str">
            <v>KH02</v>
          </cell>
          <cell r="G189" t="str">
            <v>C«ng ty TNHH Hoa C­¬ng</v>
          </cell>
          <cell r="H189" t="str">
            <v>2500208539-1</v>
          </cell>
          <cell r="I189" t="str">
            <v>G12</v>
          </cell>
          <cell r="J189" t="str">
            <v>V/c g¹ch</v>
          </cell>
          <cell r="K189" t="str">
            <v>H</v>
          </cell>
          <cell r="N189">
            <v>1200000</v>
          </cell>
          <cell r="O189" t="str">
            <v>5%</v>
          </cell>
          <cell r="Q189">
            <v>60000</v>
          </cell>
        </row>
        <row r="190">
          <cell r="A190">
            <v>57</v>
          </cell>
          <cell r="B190" t="str">
            <v>HC/02</v>
          </cell>
          <cell r="C190" t="str">
            <v>003841</v>
          </cell>
          <cell r="D190" t="str">
            <v>15/2/2003</v>
          </cell>
          <cell r="E190" t="str">
            <v>PN</v>
          </cell>
          <cell r="F190" t="str">
            <v>KH02</v>
          </cell>
          <cell r="G190" t="str">
            <v>C«ng ty TNHH Hoa C­¬ng</v>
          </cell>
          <cell r="H190" t="str">
            <v>2500208539-1</v>
          </cell>
          <cell r="I190" t="str">
            <v>G14</v>
          </cell>
          <cell r="J190" t="str">
            <v>G¹ch l¸t</v>
          </cell>
          <cell r="K190" t="str">
            <v>H</v>
          </cell>
          <cell r="L190">
            <v>250</v>
          </cell>
          <cell r="M190">
            <v>41000</v>
          </cell>
          <cell r="N190">
            <v>10250000</v>
          </cell>
          <cell r="O190" t="str">
            <v>10%</v>
          </cell>
          <cell r="Q190">
            <v>1025000</v>
          </cell>
        </row>
        <row r="191">
          <cell r="B191" t="str">
            <v>HC/02</v>
          </cell>
          <cell r="C191" t="str">
            <v>003841</v>
          </cell>
          <cell r="D191" t="str">
            <v>15/2/2003</v>
          </cell>
          <cell r="E191" t="str">
            <v>PN</v>
          </cell>
          <cell r="F191" t="str">
            <v>KH02</v>
          </cell>
          <cell r="G191" t="str">
            <v>C«ng ty TNHH Hoa C­¬ng</v>
          </cell>
          <cell r="H191" t="str">
            <v>2500208539-1</v>
          </cell>
          <cell r="I191" t="str">
            <v>G12</v>
          </cell>
          <cell r="J191" t="str">
            <v>G¹ch l¸t</v>
          </cell>
          <cell r="K191" t="str">
            <v>H</v>
          </cell>
          <cell r="L191">
            <v>150</v>
          </cell>
          <cell r="M191">
            <v>38000</v>
          </cell>
          <cell r="N191">
            <v>5700000</v>
          </cell>
          <cell r="O191" t="str">
            <v>10%</v>
          </cell>
          <cell r="Q191">
            <v>570000</v>
          </cell>
        </row>
        <row r="192">
          <cell r="B192" t="str">
            <v>HC/02</v>
          </cell>
          <cell r="C192" t="str">
            <v>003841</v>
          </cell>
          <cell r="D192" t="str">
            <v>15/2/2003</v>
          </cell>
          <cell r="E192" t="str">
            <v>PN</v>
          </cell>
          <cell r="F192" t="str">
            <v>KH02</v>
          </cell>
          <cell r="G192" t="str">
            <v>C«ng ty TNHH Hoa C­¬ng</v>
          </cell>
          <cell r="H192" t="str">
            <v>2500208539-1</v>
          </cell>
          <cell r="I192" t="str">
            <v>G14</v>
          </cell>
          <cell r="J192" t="str">
            <v>V/c g¹ch</v>
          </cell>
          <cell r="K192" t="str">
            <v>H</v>
          </cell>
          <cell r="N192">
            <v>1000000</v>
          </cell>
          <cell r="O192" t="str">
            <v>5%</v>
          </cell>
          <cell r="Q192">
            <v>50000</v>
          </cell>
        </row>
        <row r="193">
          <cell r="B193" t="str">
            <v>HC/02</v>
          </cell>
          <cell r="C193" t="str">
            <v>003841</v>
          </cell>
          <cell r="D193" t="str">
            <v>15/2/2003</v>
          </cell>
          <cell r="E193" t="str">
            <v>PN</v>
          </cell>
          <cell r="F193" t="str">
            <v>KH02</v>
          </cell>
          <cell r="G193" t="str">
            <v>C«ng ty TNHH Hoa C­¬ng</v>
          </cell>
          <cell r="H193" t="str">
            <v>2500208539-1</v>
          </cell>
          <cell r="I193" t="str">
            <v>G12</v>
          </cell>
          <cell r="J193" t="str">
            <v>V/c g¹ch</v>
          </cell>
          <cell r="K193" t="str">
            <v>H</v>
          </cell>
          <cell r="N193">
            <v>600000</v>
          </cell>
          <cell r="O193" t="str">
            <v>5%</v>
          </cell>
          <cell r="Q193">
            <v>30000</v>
          </cell>
        </row>
        <row r="194">
          <cell r="A194">
            <v>58</v>
          </cell>
          <cell r="B194" t="str">
            <v>AA/2002</v>
          </cell>
          <cell r="C194" t="str">
            <v>008730</v>
          </cell>
          <cell r="D194" t="str">
            <v>16/2/2003</v>
          </cell>
          <cell r="E194" t="str">
            <v>PN</v>
          </cell>
          <cell r="F194" t="str">
            <v>KH01</v>
          </cell>
          <cell r="G194" t="str">
            <v>C«ng ty TNHH VÜnh Phóc</v>
          </cell>
          <cell r="H194" t="str">
            <v>2500173773-1</v>
          </cell>
          <cell r="I194" t="str">
            <v>G23</v>
          </cell>
          <cell r="J194" t="str">
            <v>G¹ch èp</v>
          </cell>
          <cell r="K194" t="str">
            <v>m2</v>
          </cell>
          <cell r="L194">
            <v>510</v>
          </cell>
          <cell r="M194">
            <v>30000</v>
          </cell>
          <cell r="N194">
            <v>15300000</v>
          </cell>
          <cell r="O194" t="str">
            <v>10%</v>
          </cell>
          <cell r="Q194">
            <v>1530000</v>
          </cell>
        </row>
        <row r="195">
          <cell r="B195" t="str">
            <v>AA/2002</v>
          </cell>
          <cell r="C195" t="str">
            <v>008730</v>
          </cell>
          <cell r="D195" t="str">
            <v>16/2/2003</v>
          </cell>
          <cell r="E195" t="str">
            <v>PN</v>
          </cell>
          <cell r="F195" t="str">
            <v>KH01</v>
          </cell>
          <cell r="G195" t="str">
            <v>C«ng ty TNHH VÜnh Phóc</v>
          </cell>
          <cell r="H195" t="str">
            <v>2500173773-1</v>
          </cell>
          <cell r="I195" t="str">
            <v>G23</v>
          </cell>
          <cell r="J195" t="str">
            <v>V/c g¹ch</v>
          </cell>
          <cell r="K195" t="str">
            <v>m2</v>
          </cell>
          <cell r="N195">
            <v>1020000</v>
          </cell>
          <cell r="O195" t="str">
            <v>5%</v>
          </cell>
          <cell r="Q195">
            <v>51000</v>
          </cell>
        </row>
        <row r="196">
          <cell r="A196">
            <v>59</v>
          </cell>
          <cell r="B196" t="str">
            <v>AA/2002</v>
          </cell>
          <cell r="C196" t="str">
            <v>008740</v>
          </cell>
          <cell r="D196" t="str">
            <v>17/2/2003</v>
          </cell>
          <cell r="E196" t="str">
            <v>PN</v>
          </cell>
          <cell r="F196" t="str">
            <v>KH01</v>
          </cell>
          <cell r="G196" t="str">
            <v>C«ng ty TNHH VÜnh Phóc</v>
          </cell>
          <cell r="H196" t="str">
            <v>2500173773-1</v>
          </cell>
          <cell r="I196" t="str">
            <v>G25</v>
          </cell>
          <cell r="J196" t="str">
            <v>G¹ch èp</v>
          </cell>
          <cell r="K196" t="str">
            <v>m2</v>
          </cell>
          <cell r="L196">
            <v>120</v>
          </cell>
          <cell r="M196">
            <v>33000</v>
          </cell>
          <cell r="N196">
            <v>3960000</v>
          </cell>
          <cell r="O196" t="str">
            <v>10%</v>
          </cell>
          <cell r="Q196">
            <v>396000</v>
          </cell>
        </row>
        <row r="197">
          <cell r="B197" t="str">
            <v>AA/2002</v>
          </cell>
          <cell r="C197" t="str">
            <v>008740</v>
          </cell>
          <cell r="D197" t="str">
            <v>17/2/2003</v>
          </cell>
          <cell r="E197" t="str">
            <v>PN</v>
          </cell>
          <cell r="F197" t="str">
            <v>KH01</v>
          </cell>
          <cell r="G197" t="str">
            <v>C«ng ty TNHH VÜnh Phóc</v>
          </cell>
          <cell r="H197" t="str">
            <v>2500173773-1</v>
          </cell>
          <cell r="I197" t="str">
            <v>G23</v>
          </cell>
          <cell r="J197" t="str">
            <v>G¹ch èp</v>
          </cell>
          <cell r="K197" t="str">
            <v>m2</v>
          </cell>
          <cell r="L197">
            <v>320</v>
          </cell>
          <cell r="M197">
            <v>30000</v>
          </cell>
          <cell r="N197">
            <v>9600000</v>
          </cell>
          <cell r="O197" t="str">
            <v>10%</v>
          </cell>
          <cell r="Q197">
            <v>960000</v>
          </cell>
        </row>
        <row r="198">
          <cell r="B198" t="str">
            <v>AA/2002</v>
          </cell>
          <cell r="C198" t="str">
            <v>008740</v>
          </cell>
          <cell r="D198" t="str">
            <v>17/2/2003</v>
          </cell>
          <cell r="E198" t="str">
            <v>PN</v>
          </cell>
          <cell r="F198" t="str">
            <v>KH01</v>
          </cell>
          <cell r="G198" t="str">
            <v>C«ng ty TNHH VÜnh Phóc</v>
          </cell>
          <cell r="H198" t="str">
            <v>2500173773-1</v>
          </cell>
          <cell r="I198" t="str">
            <v>G25</v>
          </cell>
          <cell r="J198" t="str">
            <v>V/c g¹ch</v>
          </cell>
          <cell r="K198" t="str">
            <v>m2</v>
          </cell>
          <cell r="N198">
            <v>240000</v>
          </cell>
          <cell r="O198" t="str">
            <v>5%</v>
          </cell>
          <cell r="Q198">
            <v>12000</v>
          </cell>
        </row>
        <row r="199">
          <cell r="B199" t="str">
            <v>AA/2002</v>
          </cell>
          <cell r="C199" t="str">
            <v>008740</v>
          </cell>
          <cell r="D199" t="str">
            <v>17/2/2003</v>
          </cell>
          <cell r="E199" t="str">
            <v>PN</v>
          </cell>
          <cell r="F199" t="str">
            <v>KH01</v>
          </cell>
          <cell r="G199" t="str">
            <v>C«ng ty TNHH VÜnh Phóc</v>
          </cell>
          <cell r="H199" t="str">
            <v>2500173773-1</v>
          </cell>
          <cell r="I199" t="str">
            <v>G23</v>
          </cell>
          <cell r="J199" t="str">
            <v>V/c g¹ch</v>
          </cell>
          <cell r="K199" t="str">
            <v>m2</v>
          </cell>
          <cell r="N199">
            <v>640000</v>
          </cell>
          <cell r="O199" t="str">
            <v>5%</v>
          </cell>
          <cell r="Q199">
            <v>32000</v>
          </cell>
        </row>
        <row r="200">
          <cell r="A200">
            <v>60</v>
          </cell>
          <cell r="B200" t="str">
            <v>HC/02</v>
          </cell>
          <cell r="C200" t="str">
            <v>003943</v>
          </cell>
          <cell r="D200" t="str">
            <v>17/2/2003</v>
          </cell>
          <cell r="E200" t="str">
            <v>PN</v>
          </cell>
          <cell r="F200" t="str">
            <v>KH02</v>
          </cell>
          <cell r="G200" t="str">
            <v>C«ng ty TNHH Hoa C­¬ng</v>
          </cell>
          <cell r="H200" t="str">
            <v>2500208539-1</v>
          </cell>
          <cell r="I200" t="str">
            <v>G14</v>
          </cell>
          <cell r="J200" t="str">
            <v>G¹ch l¸t</v>
          </cell>
          <cell r="K200" t="str">
            <v>H</v>
          </cell>
          <cell r="L200">
            <v>125</v>
          </cell>
          <cell r="M200">
            <v>41000</v>
          </cell>
          <cell r="N200">
            <v>5125000</v>
          </cell>
          <cell r="O200" t="str">
            <v>10%</v>
          </cell>
          <cell r="Q200">
            <v>512500</v>
          </cell>
        </row>
        <row r="201">
          <cell r="B201" t="str">
            <v>HC/02</v>
          </cell>
          <cell r="C201" t="str">
            <v>003943</v>
          </cell>
          <cell r="D201" t="str">
            <v>17/2/2003</v>
          </cell>
          <cell r="E201" t="str">
            <v>PN</v>
          </cell>
          <cell r="F201" t="str">
            <v>KH02</v>
          </cell>
          <cell r="G201" t="str">
            <v>C«ng ty TNHH Hoa C­¬ng</v>
          </cell>
          <cell r="H201" t="str">
            <v>2500208539-1</v>
          </cell>
          <cell r="I201" t="str">
            <v>G12</v>
          </cell>
          <cell r="J201" t="str">
            <v>G¹ch l¸t</v>
          </cell>
          <cell r="K201" t="str">
            <v>H</v>
          </cell>
          <cell r="L201">
            <v>275</v>
          </cell>
          <cell r="M201">
            <v>38000</v>
          </cell>
          <cell r="N201">
            <v>10450000</v>
          </cell>
          <cell r="O201" t="str">
            <v>10%</v>
          </cell>
          <cell r="Q201">
            <v>1045000</v>
          </cell>
        </row>
        <row r="202">
          <cell r="B202" t="str">
            <v>HC/02</v>
          </cell>
          <cell r="C202" t="str">
            <v>003943</v>
          </cell>
          <cell r="D202" t="str">
            <v>17/2/2003</v>
          </cell>
          <cell r="E202" t="str">
            <v>PN</v>
          </cell>
          <cell r="F202" t="str">
            <v>KH02</v>
          </cell>
          <cell r="G202" t="str">
            <v>C«ng ty TNHH Hoa C­¬ng</v>
          </cell>
          <cell r="H202" t="str">
            <v>2500208539-1</v>
          </cell>
          <cell r="I202" t="str">
            <v>G14</v>
          </cell>
          <cell r="J202" t="str">
            <v>V/c g¹ch</v>
          </cell>
          <cell r="K202" t="str">
            <v>H</v>
          </cell>
          <cell r="N202">
            <v>500000</v>
          </cell>
          <cell r="O202" t="str">
            <v>5%</v>
          </cell>
          <cell r="Q202">
            <v>25000</v>
          </cell>
        </row>
        <row r="203">
          <cell r="B203" t="str">
            <v>HC/02</v>
          </cell>
          <cell r="C203" t="str">
            <v>003943</v>
          </cell>
          <cell r="D203" t="str">
            <v>17/2/2003</v>
          </cell>
          <cell r="E203" t="str">
            <v>PN</v>
          </cell>
          <cell r="F203" t="str">
            <v>KH02</v>
          </cell>
          <cell r="G203" t="str">
            <v>C«ng ty TNHH Hoa C­¬ng</v>
          </cell>
          <cell r="H203" t="str">
            <v>2500208539-1</v>
          </cell>
          <cell r="I203" t="str">
            <v>G12</v>
          </cell>
          <cell r="J203" t="str">
            <v>V/c g¹ch</v>
          </cell>
          <cell r="K203" t="str">
            <v>H</v>
          </cell>
          <cell r="N203">
            <v>1100000</v>
          </cell>
          <cell r="O203" t="str">
            <v>5%</v>
          </cell>
          <cell r="Q203">
            <v>55000</v>
          </cell>
        </row>
        <row r="204">
          <cell r="A204">
            <v>61</v>
          </cell>
          <cell r="B204" t="str">
            <v>HC/02</v>
          </cell>
          <cell r="C204" t="str">
            <v>003949</v>
          </cell>
          <cell r="D204" t="str">
            <v>17/2/2003</v>
          </cell>
          <cell r="E204" t="str">
            <v>PN</v>
          </cell>
          <cell r="F204" t="str">
            <v>KH02</v>
          </cell>
          <cell r="G204" t="str">
            <v>C«ng ty TNHH Hoa C­¬ng</v>
          </cell>
          <cell r="H204" t="str">
            <v>2500208539-1</v>
          </cell>
          <cell r="I204" t="str">
            <v>G14</v>
          </cell>
          <cell r="J204" t="str">
            <v>G¹ch l¸t</v>
          </cell>
          <cell r="K204" t="str">
            <v>H</v>
          </cell>
          <cell r="L204">
            <v>260</v>
          </cell>
          <cell r="M204">
            <v>41000</v>
          </cell>
          <cell r="N204">
            <v>10660000</v>
          </cell>
          <cell r="O204" t="str">
            <v>10%</v>
          </cell>
          <cell r="Q204">
            <v>1066000</v>
          </cell>
        </row>
        <row r="205">
          <cell r="B205" t="str">
            <v>HC/02</v>
          </cell>
          <cell r="C205" t="str">
            <v>003949</v>
          </cell>
          <cell r="D205" t="str">
            <v>17/2/2003</v>
          </cell>
          <cell r="E205" t="str">
            <v>PN</v>
          </cell>
          <cell r="F205" t="str">
            <v>KH02</v>
          </cell>
          <cell r="G205" t="str">
            <v>C«ng ty TNHH Hoa C­¬ng</v>
          </cell>
          <cell r="H205" t="str">
            <v>2500208539-1</v>
          </cell>
          <cell r="I205" t="str">
            <v>G37</v>
          </cell>
          <cell r="J205" t="str">
            <v>G¹ch l¸t</v>
          </cell>
          <cell r="K205" t="str">
            <v>H</v>
          </cell>
          <cell r="L205">
            <v>34</v>
          </cell>
          <cell r="M205">
            <v>63500</v>
          </cell>
          <cell r="N205">
            <v>2159000</v>
          </cell>
          <cell r="O205" t="str">
            <v>10%</v>
          </cell>
          <cell r="Q205">
            <v>215900</v>
          </cell>
        </row>
        <row r="206">
          <cell r="B206" t="str">
            <v>HC/02</v>
          </cell>
          <cell r="C206" t="str">
            <v>003949</v>
          </cell>
          <cell r="D206" t="str">
            <v>17/2/2003</v>
          </cell>
          <cell r="E206" t="str">
            <v>PN</v>
          </cell>
          <cell r="F206" t="str">
            <v>KH02</v>
          </cell>
          <cell r="G206" t="str">
            <v>C«ng ty TNHH Hoa C­¬ng</v>
          </cell>
          <cell r="H206" t="str">
            <v>2500208539-1</v>
          </cell>
          <cell r="I206" t="str">
            <v>G14</v>
          </cell>
          <cell r="J206" t="str">
            <v>V/c g¹ch</v>
          </cell>
          <cell r="K206" t="str">
            <v>H</v>
          </cell>
          <cell r="N206">
            <v>1040000</v>
          </cell>
          <cell r="O206" t="str">
            <v>5%</v>
          </cell>
          <cell r="Q206">
            <v>52000</v>
          </cell>
        </row>
        <row r="207">
          <cell r="B207" t="str">
            <v>HC/02</v>
          </cell>
          <cell r="C207" t="str">
            <v>003949</v>
          </cell>
          <cell r="D207" t="str">
            <v>17/2/2003</v>
          </cell>
          <cell r="E207" t="str">
            <v>PN</v>
          </cell>
          <cell r="F207" t="str">
            <v>KH02</v>
          </cell>
          <cell r="G207" t="str">
            <v>C«ng ty TNHH Hoa C­¬ng</v>
          </cell>
          <cell r="H207" t="str">
            <v>2500208539-1</v>
          </cell>
          <cell r="I207" t="str">
            <v>G37</v>
          </cell>
          <cell r="J207" t="str">
            <v>V/c g¹ch</v>
          </cell>
          <cell r="K207" t="str">
            <v>H</v>
          </cell>
          <cell r="N207">
            <v>136000</v>
          </cell>
          <cell r="O207" t="str">
            <v>5%</v>
          </cell>
          <cell r="Q207">
            <v>6800</v>
          </cell>
        </row>
        <row r="208">
          <cell r="A208">
            <v>62</v>
          </cell>
          <cell r="B208" t="str">
            <v>AA/2002</v>
          </cell>
          <cell r="C208" t="str">
            <v>008759</v>
          </cell>
          <cell r="D208" t="str">
            <v>18/2/2003</v>
          </cell>
          <cell r="E208" t="str">
            <v>PN</v>
          </cell>
          <cell r="F208" t="str">
            <v>KH01</v>
          </cell>
          <cell r="G208" t="str">
            <v>C«ng ty TNHH VÜnh Phóc</v>
          </cell>
          <cell r="H208" t="str">
            <v>2500173773-1</v>
          </cell>
          <cell r="I208" t="str">
            <v>G25</v>
          </cell>
          <cell r="J208" t="str">
            <v>G¹ch èp</v>
          </cell>
          <cell r="K208" t="str">
            <v>m2</v>
          </cell>
          <cell r="L208">
            <v>250</v>
          </cell>
          <cell r="M208">
            <v>33000</v>
          </cell>
          <cell r="N208">
            <v>8250000</v>
          </cell>
          <cell r="O208" t="str">
            <v>10%</v>
          </cell>
          <cell r="Q208">
            <v>825000</v>
          </cell>
        </row>
        <row r="209">
          <cell r="B209" t="str">
            <v>AA/2002</v>
          </cell>
          <cell r="C209" t="str">
            <v>008759</v>
          </cell>
          <cell r="D209" t="str">
            <v>18/2/2003</v>
          </cell>
          <cell r="E209" t="str">
            <v>PN</v>
          </cell>
          <cell r="F209" t="str">
            <v>KH01</v>
          </cell>
          <cell r="G209" t="str">
            <v>C«ng ty TNHH VÜnh Phóc</v>
          </cell>
          <cell r="H209" t="str">
            <v>2500173773-1</v>
          </cell>
          <cell r="I209" t="str">
            <v>G23</v>
          </cell>
          <cell r="J209" t="str">
            <v>G¹ch èp</v>
          </cell>
          <cell r="K209" t="str">
            <v>m2</v>
          </cell>
          <cell r="L209">
            <v>250</v>
          </cell>
          <cell r="M209">
            <v>30000</v>
          </cell>
          <cell r="N209">
            <v>7500000</v>
          </cell>
          <cell r="O209" t="str">
            <v>10%</v>
          </cell>
          <cell r="Q209">
            <v>750000</v>
          </cell>
        </row>
        <row r="210">
          <cell r="B210" t="str">
            <v>AA/2002</v>
          </cell>
          <cell r="C210" t="str">
            <v>008759</v>
          </cell>
          <cell r="D210" t="str">
            <v>18/2/2003</v>
          </cell>
          <cell r="E210" t="str">
            <v>PN</v>
          </cell>
          <cell r="F210" t="str">
            <v>KH01</v>
          </cell>
          <cell r="G210" t="str">
            <v>C«ng ty TNHH VÜnh Phóc</v>
          </cell>
          <cell r="H210" t="str">
            <v>2500173773-1</v>
          </cell>
          <cell r="I210" t="str">
            <v>G25</v>
          </cell>
          <cell r="J210" t="str">
            <v>V/c g¹ch</v>
          </cell>
          <cell r="K210" t="str">
            <v>m2</v>
          </cell>
          <cell r="N210">
            <v>500000</v>
          </cell>
          <cell r="O210" t="str">
            <v>5%</v>
          </cell>
          <cell r="Q210">
            <v>25000</v>
          </cell>
        </row>
        <row r="211">
          <cell r="B211" t="str">
            <v>AA/2002</v>
          </cell>
          <cell r="C211" t="str">
            <v>008759</v>
          </cell>
          <cell r="D211" t="str">
            <v>18/2/2003</v>
          </cell>
          <cell r="E211" t="str">
            <v>PN</v>
          </cell>
          <cell r="F211" t="str">
            <v>KH01</v>
          </cell>
          <cell r="G211" t="str">
            <v>C«ng ty TNHH VÜnh Phóc</v>
          </cell>
          <cell r="H211" t="str">
            <v>2500173773-1</v>
          </cell>
          <cell r="I211" t="str">
            <v>G23</v>
          </cell>
          <cell r="J211" t="str">
            <v>V/c g¹ch</v>
          </cell>
          <cell r="K211" t="str">
            <v>m2</v>
          </cell>
          <cell r="N211">
            <v>500000</v>
          </cell>
          <cell r="O211" t="str">
            <v>5%</v>
          </cell>
          <cell r="Q211">
            <v>25000</v>
          </cell>
        </row>
        <row r="212">
          <cell r="A212">
            <v>63</v>
          </cell>
          <cell r="B212" t="str">
            <v>AA/2002</v>
          </cell>
          <cell r="C212" t="str">
            <v>008782</v>
          </cell>
          <cell r="D212" t="str">
            <v>19/2/2003</v>
          </cell>
          <cell r="E212" t="str">
            <v>PN</v>
          </cell>
          <cell r="F212" t="str">
            <v>KH01</v>
          </cell>
          <cell r="G212" t="str">
            <v>C«ng ty TNHH VÜnh Phóc</v>
          </cell>
          <cell r="H212" t="str">
            <v>2500173773-1</v>
          </cell>
          <cell r="I212" t="str">
            <v>G19</v>
          </cell>
          <cell r="J212" t="str">
            <v>G¹ch l¸t</v>
          </cell>
          <cell r="K212" t="str">
            <v>m2</v>
          </cell>
          <cell r="L212">
            <v>200</v>
          </cell>
          <cell r="M212">
            <v>32000</v>
          </cell>
          <cell r="N212">
            <v>6400000</v>
          </cell>
          <cell r="O212" t="str">
            <v>10%</v>
          </cell>
          <cell r="Q212">
            <v>640000</v>
          </cell>
        </row>
        <row r="213">
          <cell r="B213" t="str">
            <v>AA/2002</v>
          </cell>
          <cell r="C213" t="str">
            <v>008782</v>
          </cell>
          <cell r="D213" t="str">
            <v>19/2/2003</v>
          </cell>
          <cell r="E213" t="str">
            <v>PN</v>
          </cell>
          <cell r="F213" t="str">
            <v>KH01</v>
          </cell>
          <cell r="G213" t="str">
            <v>C«ng ty TNHH VÜnh Phóc</v>
          </cell>
          <cell r="H213" t="str">
            <v>2500173773-1</v>
          </cell>
          <cell r="I213" t="str">
            <v>G23</v>
          </cell>
          <cell r="J213" t="str">
            <v>G¹ch èp</v>
          </cell>
          <cell r="K213" t="str">
            <v>m2</v>
          </cell>
          <cell r="L213">
            <v>230</v>
          </cell>
          <cell r="M213">
            <v>30000</v>
          </cell>
          <cell r="N213">
            <v>6900000</v>
          </cell>
          <cell r="O213" t="str">
            <v>10%</v>
          </cell>
          <cell r="Q213">
            <v>690000</v>
          </cell>
        </row>
        <row r="214">
          <cell r="B214" t="str">
            <v>AA/2002</v>
          </cell>
          <cell r="C214" t="str">
            <v>008782</v>
          </cell>
          <cell r="D214" t="str">
            <v>19/2/2003</v>
          </cell>
          <cell r="E214" t="str">
            <v>PN</v>
          </cell>
          <cell r="F214" t="str">
            <v>KH01</v>
          </cell>
          <cell r="G214" t="str">
            <v>C«ng ty TNHH VÜnh Phóc</v>
          </cell>
          <cell r="H214" t="str">
            <v>2500173773-1</v>
          </cell>
          <cell r="I214" t="str">
            <v>G19</v>
          </cell>
          <cell r="J214" t="str">
            <v>V/c g¹ch</v>
          </cell>
          <cell r="K214" t="str">
            <v>m2</v>
          </cell>
          <cell r="N214">
            <v>600000</v>
          </cell>
          <cell r="O214" t="str">
            <v>5%</v>
          </cell>
          <cell r="Q214">
            <v>30000</v>
          </cell>
        </row>
        <row r="215">
          <cell r="B215" t="str">
            <v>AA/2002</v>
          </cell>
          <cell r="C215" t="str">
            <v>008782</v>
          </cell>
          <cell r="D215" t="str">
            <v>19/2/2003</v>
          </cell>
          <cell r="E215" t="str">
            <v>PN</v>
          </cell>
          <cell r="F215" t="str">
            <v>KH01</v>
          </cell>
          <cell r="G215" t="str">
            <v>C«ng ty TNHH VÜnh Phóc</v>
          </cell>
          <cell r="H215" t="str">
            <v>2500173773-1</v>
          </cell>
          <cell r="I215" t="str">
            <v>G23</v>
          </cell>
          <cell r="J215" t="str">
            <v>V/c g¹ch</v>
          </cell>
          <cell r="K215" t="str">
            <v>m2</v>
          </cell>
          <cell r="N215">
            <v>460000</v>
          </cell>
          <cell r="O215" t="str">
            <v>5%</v>
          </cell>
          <cell r="Q215">
            <v>23000</v>
          </cell>
        </row>
        <row r="216">
          <cell r="A216">
            <v>64</v>
          </cell>
          <cell r="B216" t="str">
            <v>AA/2002</v>
          </cell>
          <cell r="C216" t="str">
            <v>008827</v>
          </cell>
          <cell r="D216" t="str">
            <v>20/2/2003</v>
          </cell>
          <cell r="E216" t="str">
            <v>PN</v>
          </cell>
          <cell r="F216" t="str">
            <v>KH01</v>
          </cell>
          <cell r="G216" t="str">
            <v>C«ng ty TNHH VÜnh Phóc</v>
          </cell>
          <cell r="H216" t="str">
            <v>2500173773-1</v>
          </cell>
          <cell r="I216" t="str">
            <v>G19</v>
          </cell>
          <cell r="J216" t="str">
            <v>G¹ch l¸t</v>
          </cell>
          <cell r="K216" t="str">
            <v>m2</v>
          </cell>
          <cell r="L216">
            <v>250</v>
          </cell>
          <cell r="M216">
            <v>32000</v>
          </cell>
          <cell r="N216">
            <v>8000000</v>
          </cell>
          <cell r="O216" t="str">
            <v>10%</v>
          </cell>
          <cell r="Q216">
            <v>800000</v>
          </cell>
        </row>
        <row r="217">
          <cell r="B217" t="str">
            <v>AA/2002</v>
          </cell>
          <cell r="C217" t="str">
            <v>008827</v>
          </cell>
          <cell r="D217" t="str">
            <v>20/2/2003</v>
          </cell>
          <cell r="E217" t="str">
            <v>PN</v>
          </cell>
          <cell r="F217" t="str">
            <v>KH01</v>
          </cell>
          <cell r="G217" t="str">
            <v>C«ng ty TNHH VÜnh Phóc</v>
          </cell>
          <cell r="H217" t="str">
            <v>2500173773-1</v>
          </cell>
          <cell r="I217" t="str">
            <v>G23</v>
          </cell>
          <cell r="J217" t="str">
            <v>G¹ch èp</v>
          </cell>
          <cell r="K217" t="str">
            <v>m2</v>
          </cell>
          <cell r="L217">
            <v>130</v>
          </cell>
          <cell r="M217">
            <v>30000</v>
          </cell>
          <cell r="N217">
            <v>3900000</v>
          </cell>
          <cell r="O217" t="str">
            <v>10%</v>
          </cell>
          <cell r="Q217">
            <v>390000</v>
          </cell>
        </row>
        <row r="218">
          <cell r="B218" t="str">
            <v>AA/2002</v>
          </cell>
          <cell r="C218" t="str">
            <v>008827</v>
          </cell>
          <cell r="D218" t="str">
            <v>20/2/2003</v>
          </cell>
          <cell r="E218" t="str">
            <v>PN</v>
          </cell>
          <cell r="F218" t="str">
            <v>KH01</v>
          </cell>
          <cell r="G218" t="str">
            <v>C«ng ty TNHH VÜnh Phóc</v>
          </cell>
          <cell r="H218" t="str">
            <v>2500173773-1</v>
          </cell>
          <cell r="I218" t="str">
            <v>G19</v>
          </cell>
          <cell r="J218" t="str">
            <v>V/c g¹ch</v>
          </cell>
          <cell r="K218" t="str">
            <v>m2</v>
          </cell>
          <cell r="N218">
            <v>750000</v>
          </cell>
          <cell r="O218" t="str">
            <v>5%</v>
          </cell>
          <cell r="Q218">
            <v>37500</v>
          </cell>
        </row>
        <row r="219">
          <cell r="B219" t="str">
            <v>AA/2002</v>
          </cell>
          <cell r="C219" t="str">
            <v>008827</v>
          </cell>
          <cell r="D219" t="str">
            <v>20/2/2003</v>
          </cell>
          <cell r="E219" t="str">
            <v>PN</v>
          </cell>
          <cell r="F219" t="str">
            <v>KH01</v>
          </cell>
          <cell r="G219" t="str">
            <v>C«ng ty TNHH VÜnh Phóc</v>
          </cell>
          <cell r="H219" t="str">
            <v>2500173773-1</v>
          </cell>
          <cell r="I219" t="str">
            <v>G23</v>
          </cell>
          <cell r="J219" t="str">
            <v>V/c g¹ch</v>
          </cell>
          <cell r="K219" t="str">
            <v>m2</v>
          </cell>
          <cell r="N219">
            <v>260000</v>
          </cell>
          <cell r="O219" t="str">
            <v>5%</v>
          </cell>
          <cell r="Q219">
            <v>13000</v>
          </cell>
        </row>
        <row r="220">
          <cell r="A220">
            <v>65</v>
          </cell>
          <cell r="B220" t="str">
            <v>AA/2002</v>
          </cell>
          <cell r="C220" t="str">
            <v>008829</v>
          </cell>
          <cell r="D220" t="str">
            <v>20/2/2003</v>
          </cell>
          <cell r="E220" t="str">
            <v>PN</v>
          </cell>
          <cell r="F220" t="str">
            <v>KH01</v>
          </cell>
          <cell r="G220" t="str">
            <v>C«ng ty TNHH VÜnh Phóc</v>
          </cell>
          <cell r="H220" t="str">
            <v>2500173773-1</v>
          </cell>
          <cell r="I220" t="str">
            <v>G19</v>
          </cell>
          <cell r="J220" t="str">
            <v>G¹ch l¸t</v>
          </cell>
          <cell r="K220" t="str">
            <v>m2</v>
          </cell>
          <cell r="L220">
            <v>300</v>
          </cell>
          <cell r="M220">
            <v>32000</v>
          </cell>
          <cell r="N220">
            <v>9600000</v>
          </cell>
          <cell r="O220" t="str">
            <v>10%</v>
          </cell>
          <cell r="Q220">
            <v>960000</v>
          </cell>
        </row>
        <row r="221">
          <cell r="B221" t="str">
            <v>AA/2002</v>
          </cell>
          <cell r="C221" t="str">
            <v>008829</v>
          </cell>
          <cell r="D221" t="str">
            <v>20/2/2003</v>
          </cell>
          <cell r="E221" t="str">
            <v>PN</v>
          </cell>
          <cell r="F221" t="str">
            <v>KH01</v>
          </cell>
          <cell r="G221" t="str">
            <v>C«ng ty TNHH VÜnh Phóc</v>
          </cell>
          <cell r="H221" t="str">
            <v>2500173773-1</v>
          </cell>
          <cell r="I221" t="str">
            <v>G23</v>
          </cell>
          <cell r="J221" t="str">
            <v>G¹ch èp</v>
          </cell>
          <cell r="K221" t="str">
            <v>m2</v>
          </cell>
          <cell r="L221">
            <v>100</v>
          </cell>
          <cell r="M221">
            <v>30000</v>
          </cell>
          <cell r="N221">
            <v>3000000</v>
          </cell>
          <cell r="O221" t="str">
            <v>10%</v>
          </cell>
          <cell r="Q221">
            <v>300000</v>
          </cell>
        </row>
        <row r="222">
          <cell r="B222" t="str">
            <v>AA/2002</v>
          </cell>
          <cell r="C222" t="str">
            <v>008829</v>
          </cell>
          <cell r="D222" t="str">
            <v>20/2/2003</v>
          </cell>
          <cell r="E222" t="str">
            <v>PN</v>
          </cell>
          <cell r="F222" t="str">
            <v>KH01</v>
          </cell>
          <cell r="G222" t="str">
            <v>C«ng ty TNHH VÜnh Phóc</v>
          </cell>
          <cell r="H222" t="str">
            <v>2500173773-1</v>
          </cell>
          <cell r="I222" t="str">
            <v>G25</v>
          </cell>
          <cell r="J222" t="str">
            <v>G¹ch èp</v>
          </cell>
          <cell r="K222" t="str">
            <v>m2</v>
          </cell>
          <cell r="L222">
            <v>50</v>
          </cell>
          <cell r="M222">
            <v>33000</v>
          </cell>
          <cell r="N222">
            <v>1650000</v>
          </cell>
          <cell r="O222" t="str">
            <v>10%</v>
          </cell>
        </row>
        <row r="223">
          <cell r="B223" t="str">
            <v>AA/2002</v>
          </cell>
          <cell r="C223" t="str">
            <v>008829</v>
          </cell>
          <cell r="D223" t="str">
            <v>20/2/2003</v>
          </cell>
          <cell r="E223" t="str">
            <v>PN</v>
          </cell>
          <cell r="F223" t="str">
            <v>KH01</v>
          </cell>
          <cell r="G223" t="str">
            <v>C«ng ty TNHH VÜnh Phóc</v>
          </cell>
          <cell r="H223" t="str">
            <v>2500173773-1</v>
          </cell>
          <cell r="I223" t="str">
            <v>G19</v>
          </cell>
          <cell r="J223" t="str">
            <v>V/c g¹ch</v>
          </cell>
          <cell r="K223" t="str">
            <v>m2</v>
          </cell>
          <cell r="N223">
            <v>900000</v>
          </cell>
          <cell r="O223" t="str">
            <v>5%</v>
          </cell>
          <cell r="Q223">
            <v>45000</v>
          </cell>
        </row>
        <row r="224">
          <cell r="B224" t="str">
            <v>AA/2002</v>
          </cell>
          <cell r="C224" t="str">
            <v>008829</v>
          </cell>
          <cell r="D224" t="str">
            <v>20/2/2003</v>
          </cell>
          <cell r="E224" t="str">
            <v>PN</v>
          </cell>
          <cell r="F224" t="str">
            <v>KH01</v>
          </cell>
          <cell r="G224" t="str">
            <v>C«ng ty TNHH VÜnh Phóc</v>
          </cell>
          <cell r="H224" t="str">
            <v>2500173773-1</v>
          </cell>
          <cell r="I224" t="str">
            <v>G23</v>
          </cell>
          <cell r="J224" t="str">
            <v>V/c g¹ch</v>
          </cell>
          <cell r="K224" t="str">
            <v>m2</v>
          </cell>
          <cell r="N224">
            <v>200000</v>
          </cell>
          <cell r="O224" t="str">
            <v>5%</v>
          </cell>
          <cell r="Q224">
            <v>10000</v>
          </cell>
        </row>
        <row r="225">
          <cell r="B225" t="str">
            <v>AA/2002</v>
          </cell>
          <cell r="C225" t="str">
            <v>008829</v>
          </cell>
          <cell r="D225" t="str">
            <v>20/2/2003</v>
          </cell>
          <cell r="E225" t="str">
            <v>PN</v>
          </cell>
          <cell r="F225" t="str">
            <v>KH01</v>
          </cell>
          <cell r="G225" t="str">
            <v>C«ng ty TNHH VÜnh Phóc</v>
          </cell>
          <cell r="H225" t="str">
            <v>2500173773-1</v>
          </cell>
          <cell r="I225" t="str">
            <v>G25</v>
          </cell>
          <cell r="J225" t="str">
            <v>V/c g¹ch</v>
          </cell>
          <cell r="K225" t="str">
            <v>m2</v>
          </cell>
          <cell r="N225">
            <v>100000</v>
          </cell>
          <cell r="O225" t="str">
            <v>5%</v>
          </cell>
          <cell r="Q225">
            <v>5000</v>
          </cell>
        </row>
        <row r="226">
          <cell r="A226">
            <v>66</v>
          </cell>
          <cell r="B226" t="str">
            <v>HC/02</v>
          </cell>
          <cell r="C226" t="str">
            <v>004032</v>
          </cell>
          <cell r="D226" t="str">
            <v>20/2/2003</v>
          </cell>
          <cell r="E226" t="str">
            <v>PN</v>
          </cell>
          <cell r="F226" t="str">
            <v>KH02</v>
          </cell>
          <cell r="G226" t="str">
            <v>C«ng ty TNHH Hoa C­¬ng</v>
          </cell>
          <cell r="H226" t="str">
            <v>2500208539-1</v>
          </cell>
          <cell r="I226" t="str">
            <v>G12</v>
          </cell>
          <cell r="J226" t="str">
            <v>G¹ch l¸t</v>
          </cell>
          <cell r="K226" t="str">
            <v>H</v>
          </cell>
          <cell r="L226">
            <v>300</v>
          </cell>
          <cell r="M226">
            <v>38000</v>
          </cell>
          <cell r="N226">
            <v>11400000</v>
          </cell>
          <cell r="O226" t="str">
            <v>10%</v>
          </cell>
          <cell r="Q226">
            <v>1140000</v>
          </cell>
        </row>
        <row r="227">
          <cell r="B227" t="str">
            <v>HC/02</v>
          </cell>
          <cell r="C227" t="str">
            <v>004032</v>
          </cell>
          <cell r="D227" t="str">
            <v>20/2/2003</v>
          </cell>
          <cell r="E227" t="str">
            <v>PN</v>
          </cell>
          <cell r="F227" t="str">
            <v>KH02</v>
          </cell>
          <cell r="G227" t="str">
            <v>C«ng ty TNHH Hoa C­¬ng</v>
          </cell>
          <cell r="H227" t="str">
            <v>2500208539-1</v>
          </cell>
          <cell r="I227" t="str">
            <v>G37</v>
          </cell>
          <cell r="J227" t="str">
            <v>G¹ch l¸t</v>
          </cell>
          <cell r="K227" t="str">
            <v>H</v>
          </cell>
          <cell r="L227">
            <v>100</v>
          </cell>
          <cell r="M227">
            <v>63500</v>
          </cell>
          <cell r="N227">
            <v>6350000</v>
          </cell>
          <cell r="O227" t="str">
            <v>10%</v>
          </cell>
          <cell r="Q227">
            <v>635000</v>
          </cell>
        </row>
        <row r="228">
          <cell r="B228" t="str">
            <v>HC/02</v>
          </cell>
          <cell r="C228" t="str">
            <v>004032</v>
          </cell>
          <cell r="D228" t="str">
            <v>20/2/2003</v>
          </cell>
          <cell r="E228" t="str">
            <v>PN</v>
          </cell>
          <cell r="F228" t="str">
            <v>KH02</v>
          </cell>
          <cell r="G228" t="str">
            <v>C«ng ty TNHH Hoa C­¬ng</v>
          </cell>
          <cell r="H228" t="str">
            <v>2500208539-1</v>
          </cell>
          <cell r="I228" t="str">
            <v>G12</v>
          </cell>
          <cell r="J228" t="str">
            <v>V/c g¹ch</v>
          </cell>
          <cell r="K228" t="str">
            <v>H</v>
          </cell>
          <cell r="N228">
            <v>1200000</v>
          </cell>
          <cell r="O228" t="str">
            <v>5%</v>
          </cell>
          <cell r="Q228">
            <v>60000</v>
          </cell>
        </row>
        <row r="229">
          <cell r="B229" t="str">
            <v>HC/02</v>
          </cell>
          <cell r="C229" t="str">
            <v>004032</v>
          </cell>
          <cell r="D229" t="str">
            <v>20/2/2003</v>
          </cell>
          <cell r="E229" t="str">
            <v>PN</v>
          </cell>
          <cell r="F229" t="str">
            <v>KH02</v>
          </cell>
          <cell r="G229" t="str">
            <v>C«ng ty TNHH Hoa C­¬ng</v>
          </cell>
          <cell r="H229" t="str">
            <v>2500208539-1</v>
          </cell>
          <cell r="I229" t="str">
            <v>G37</v>
          </cell>
          <cell r="J229" t="str">
            <v>V/c g¹ch</v>
          </cell>
          <cell r="K229" t="str">
            <v>H</v>
          </cell>
          <cell r="N229">
            <v>400000</v>
          </cell>
          <cell r="O229" t="str">
            <v>5%</v>
          </cell>
          <cell r="Q229">
            <v>20000</v>
          </cell>
        </row>
        <row r="230">
          <cell r="A230">
            <v>67</v>
          </cell>
          <cell r="B230" t="str">
            <v>AA/2002</v>
          </cell>
          <cell r="C230" t="str">
            <v>008847</v>
          </cell>
          <cell r="D230" t="str">
            <v>21/2/2003</v>
          </cell>
          <cell r="E230" t="str">
            <v>PN</v>
          </cell>
          <cell r="F230" t="str">
            <v>KH01</v>
          </cell>
          <cell r="G230" t="str">
            <v>C«ng ty TNHH VÜnh Phóc</v>
          </cell>
          <cell r="H230" t="str">
            <v>2500173773-1</v>
          </cell>
          <cell r="I230" t="str">
            <v>G19</v>
          </cell>
          <cell r="J230" t="str">
            <v>G¹ch l¸t</v>
          </cell>
          <cell r="K230" t="str">
            <v>m2</v>
          </cell>
          <cell r="L230">
            <v>220</v>
          </cell>
          <cell r="M230">
            <v>32000</v>
          </cell>
          <cell r="N230">
            <v>7040000</v>
          </cell>
          <cell r="O230" t="str">
            <v>10%</v>
          </cell>
          <cell r="Q230">
            <v>704000</v>
          </cell>
        </row>
        <row r="231">
          <cell r="B231" t="str">
            <v>AA/2002</v>
          </cell>
          <cell r="C231" t="str">
            <v>008847</v>
          </cell>
          <cell r="D231" t="str">
            <v>21/2/2003</v>
          </cell>
          <cell r="E231" t="str">
            <v>PN</v>
          </cell>
          <cell r="F231" t="str">
            <v>KH01</v>
          </cell>
          <cell r="G231" t="str">
            <v>C«ng ty TNHH VÜnh Phóc</v>
          </cell>
          <cell r="H231" t="str">
            <v>2500173773-1</v>
          </cell>
          <cell r="I231" t="str">
            <v>G23</v>
          </cell>
          <cell r="J231" t="str">
            <v>G¹ch èp</v>
          </cell>
          <cell r="K231" t="str">
            <v>m2</v>
          </cell>
          <cell r="L231">
            <v>100</v>
          </cell>
          <cell r="M231">
            <v>30000</v>
          </cell>
          <cell r="N231">
            <v>3000000</v>
          </cell>
          <cell r="O231" t="str">
            <v>10%</v>
          </cell>
          <cell r="Q231">
            <v>300000</v>
          </cell>
        </row>
        <row r="232">
          <cell r="B232" t="str">
            <v>AA/2002</v>
          </cell>
          <cell r="C232" t="str">
            <v>008847</v>
          </cell>
          <cell r="D232" t="str">
            <v>21/2/2003</v>
          </cell>
          <cell r="E232" t="str">
            <v>PN</v>
          </cell>
          <cell r="F232" t="str">
            <v>KH01</v>
          </cell>
          <cell r="G232" t="str">
            <v>C«ng ty TNHH VÜnh Phóc</v>
          </cell>
          <cell r="H232" t="str">
            <v>2500173773-1</v>
          </cell>
          <cell r="I232" t="str">
            <v>G19</v>
          </cell>
          <cell r="J232" t="str">
            <v>V/c g¹ch</v>
          </cell>
          <cell r="K232" t="str">
            <v>m2</v>
          </cell>
          <cell r="N232">
            <v>660000</v>
          </cell>
          <cell r="O232" t="str">
            <v>5%</v>
          </cell>
          <cell r="Q232">
            <v>33000</v>
          </cell>
        </row>
        <row r="233">
          <cell r="B233" t="str">
            <v>AA/2002</v>
          </cell>
          <cell r="C233" t="str">
            <v>008847</v>
          </cell>
          <cell r="D233" t="str">
            <v>21/2/2003</v>
          </cell>
          <cell r="E233" t="str">
            <v>PN</v>
          </cell>
          <cell r="F233" t="str">
            <v>KH01</v>
          </cell>
          <cell r="G233" t="str">
            <v>C«ng ty TNHH VÜnh Phóc</v>
          </cell>
          <cell r="H233" t="str">
            <v>2500173773-1</v>
          </cell>
          <cell r="I233" t="str">
            <v>G23</v>
          </cell>
          <cell r="J233" t="str">
            <v>V/c g¹ch</v>
          </cell>
          <cell r="K233" t="str">
            <v>m2</v>
          </cell>
          <cell r="N233">
            <v>200000</v>
          </cell>
          <cell r="O233" t="str">
            <v>5%</v>
          </cell>
          <cell r="Q233">
            <v>10000</v>
          </cell>
        </row>
        <row r="234">
          <cell r="A234">
            <v>68</v>
          </cell>
          <cell r="B234" t="str">
            <v>AA/2002</v>
          </cell>
          <cell r="C234" t="str">
            <v>008845</v>
          </cell>
          <cell r="D234" t="str">
            <v>21/2/2003</v>
          </cell>
          <cell r="E234" t="str">
            <v>PN</v>
          </cell>
          <cell r="F234" t="str">
            <v>KH01</v>
          </cell>
          <cell r="G234" t="str">
            <v>C«ng ty TNHH VÜnh Phóc</v>
          </cell>
          <cell r="H234" t="str">
            <v>2500173773-1</v>
          </cell>
          <cell r="I234" t="str">
            <v>G19</v>
          </cell>
          <cell r="J234" t="str">
            <v>G¹ch l¸t</v>
          </cell>
          <cell r="K234" t="str">
            <v>m2</v>
          </cell>
          <cell r="L234">
            <v>300</v>
          </cell>
          <cell r="M234">
            <v>32000</v>
          </cell>
          <cell r="N234">
            <v>9600000</v>
          </cell>
          <cell r="O234" t="str">
            <v>10%</v>
          </cell>
          <cell r="Q234">
            <v>960000</v>
          </cell>
        </row>
        <row r="235">
          <cell r="B235" t="str">
            <v>AA/2002</v>
          </cell>
          <cell r="C235" t="str">
            <v>008845</v>
          </cell>
          <cell r="D235" t="str">
            <v>21/2/2003</v>
          </cell>
          <cell r="E235" t="str">
            <v>PN</v>
          </cell>
          <cell r="F235" t="str">
            <v>KH01</v>
          </cell>
          <cell r="G235" t="str">
            <v>C«ng ty TNHH VÜnh Phóc</v>
          </cell>
          <cell r="H235" t="str">
            <v>2500173773-1</v>
          </cell>
          <cell r="I235" t="str">
            <v>G23</v>
          </cell>
          <cell r="J235" t="str">
            <v>G¹ch èp</v>
          </cell>
          <cell r="K235" t="str">
            <v>m2</v>
          </cell>
          <cell r="L235">
            <v>100</v>
          </cell>
          <cell r="M235">
            <v>30000</v>
          </cell>
          <cell r="N235">
            <v>3000000</v>
          </cell>
          <cell r="O235" t="str">
            <v>10%</v>
          </cell>
          <cell r="Q235">
            <v>300000</v>
          </cell>
        </row>
        <row r="236">
          <cell r="B236" t="str">
            <v>AA/2002</v>
          </cell>
          <cell r="C236" t="str">
            <v>008845</v>
          </cell>
          <cell r="D236" t="str">
            <v>21/2/2003</v>
          </cell>
          <cell r="E236" t="str">
            <v>PN</v>
          </cell>
          <cell r="F236" t="str">
            <v>KH01</v>
          </cell>
          <cell r="G236" t="str">
            <v>C«ng ty TNHH VÜnh Phóc</v>
          </cell>
          <cell r="H236" t="str">
            <v>2500173773-1</v>
          </cell>
          <cell r="I236" t="str">
            <v>G25</v>
          </cell>
          <cell r="J236" t="str">
            <v>G¹ch èp</v>
          </cell>
          <cell r="K236" t="str">
            <v>m2</v>
          </cell>
          <cell r="L236">
            <v>50</v>
          </cell>
          <cell r="M236">
            <v>33000</v>
          </cell>
          <cell r="N236">
            <v>1650000</v>
          </cell>
          <cell r="O236" t="str">
            <v>10%</v>
          </cell>
          <cell r="Q236">
            <v>165000</v>
          </cell>
        </row>
        <row r="237">
          <cell r="B237" t="str">
            <v>AA/2002</v>
          </cell>
          <cell r="C237" t="str">
            <v>008845</v>
          </cell>
          <cell r="D237" t="str">
            <v>21/2/2003</v>
          </cell>
          <cell r="E237" t="str">
            <v>PN</v>
          </cell>
          <cell r="F237" t="str">
            <v>KH01</v>
          </cell>
          <cell r="G237" t="str">
            <v>C«ng ty TNHH VÜnh Phóc</v>
          </cell>
          <cell r="H237" t="str">
            <v>2500173773-1</v>
          </cell>
          <cell r="I237" t="str">
            <v>G19</v>
          </cell>
          <cell r="J237" t="str">
            <v>V/c g¹ch</v>
          </cell>
          <cell r="K237" t="str">
            <v>m2</v>
          </cell>
          <cell r="N237">
            <v>900000</v>
          </cell>
          <cell r="O237" t="str">
            <v>5%</v>
          </cell>
          <cell r="Q237">
            <v>45000</v>
          </cell>
        </row>
        <row r="238">
          <cell r="B238" t="str">
            <v>AA/2002</v>
          </cell>
          <cell r="C238" t="str">
            <v>008845</v>
          </cell>
          <cell r="D238" t="str">
            <v>21/2/2003</v>
          </cell>
          <cell r="E238" t="str">
            <v>PN</v>
          </cell>
          <cell r="F238" t="str">
            <v>KH01</v>
          </cell>
          <cell r="G238" t="str">
            <v>C«ng ty TNHH VÜnh Phóc</v>
          </cell>
          <cell r="H238" t="str">
            <v>2500173773-1</v>
          </cell>
          <cell r="I238" t="str">
            <v>G23</v>
          </cell>
          <cell r="J238" t="str">
            <v>V/c g¹ch</v>
          </cell>
          <cell r="K238" t="str">
            <v>m2</v>
          </cell>
          <cell r="N238">
            <v>200000</v>
          </cell>
          <cell r="O238" t="str">
            <v>5%</v>
          </cell>
          <cell r="Q238">
            <v>10000</v>
          </cell>
        </row>
        <row r="239">
          <cell r="B239" t="str">
            <v>AA/2002</v>
          </cell>
          <cell r="C239" t="str">
            <v>008845</v>
          </cell>
          <cell r="D239" t="str">
            <v>21/2/2003</v>
          </cell>
          <cell r="E239" t="str">
            <v>PN</v>
          </cell>
          <cell r="F239" t="str">
            <v>KH01</v>
          </cell>
          <cell r="G239" t="str">
            <v>C«ng ty TNHH VÜnh Phóc</v>
          </cell>
          <cell r="H239" t="str">
            <v>2500173773-1</v>
          </cell>
          <cell r="I239" t="str">
            <v>G25</v>
          </cell>
          <cell r="J239" t="str">
            <v>V/c g¹ch</v>
          </cell>
          <cell r="K239" t="str">
            <v>m2</v>
          </cell>
          <cell r="N239">
            <v>100000</v>
          </cell>
          <cell r="O239" t="str">
            <v>5%</v>
          </cell>
          <cell r="Q239">
            <v>5000</v>
          </cell>
        </row>
        <row r="240">
          <cell r="A240">
            <v>69</v>
          </cell>
          <cell r="B240" t="str">
            <v>AA/2002</v>
          </cell>
          <cell r="C240" t="str">
            <v>008865</v>
          </cell>
          <cell r="D240" t="str">
            <v>21/2/2003</v>
          </cell>
          <cell r="E240" t="str">
            <v>PN</v>
          </cell>
          <cell r="F240" t="str">
            <v>KH01</v>
          </cell>
          <cell r="G240" t="str">
            <v>C«ng ty TNHH VÜnh Phóc</v>
          </cell>
          <cell r="H240" t="str">
            <v>2500173773-1</v>
          </cell>
          <cell r="I240" t="str">
            <v>G19</v>
          </cell>
          <cell r="J240" t="str">
            <v>G¹ch l¸t</v>
          </cell>
          <cell r="K240" t="str">
            <v>m2</v>
          </cell>
          <cell r="L240">
            <v>230</v>
          </cell>
          <cell r="M240">
            <v>32000</v>
          </cell>
          <cell r="N240">
            <v>7360000</v>
          </cell>
          <cell r="O240" t="str">
            <v>10%</v>
          </cell>
          <cell r="Q240">
            <v>736000</v>
          </cell>
        </row>
        <row r="241">
          <cell r="B241" t="str">
            <v>AA/2002</v>
          </cell>
          <cell r="C241" t="str">
            <v>008865</v>
          </cell>
          <cell r="D241" t="str">
            <v>21/2/2003</v>
          </cell>
          <cell r="E241" t="str">
            <v>PN</v>
          </cell>
          <cell r="F241" t="str">
            <v>KH01</v>
          </cell>
          <cell r="G241" t="str">
            <v>C«ng ty TNHH VÜnh Phóc</v>
          </cell>
          <cell r="H241" t="str">
            <v>2500173773-1</v>
          </cell>
          <cell r="I241" t="str">
            <v>G23</v>
          </cell>
          <cell r="J241" t="str">
            <v>G¹ch èp</v>
          </cell>
          <cell r="K241" t="str">
            <v>m2</v>
          </cell>
          <cell r="L241">
            <v>150</v>
          </cell>
          <cell r="M241">
            <v>30000</v>
          </cell>
          <cell r="N241">
            <v>4500000</v>
          </cell>
          <cell r="O241" t="str">
            <v>10%</v>
          </cell>
          <cell r="Q241">
            <v>450000</v>
          </cell>
        </row>
        <row r="242">
          <cell r="B242" t="str">
            <v>AA/2002</v>
          </cell>
          <cell r="C242" t="str">
            <v>008865</v>
          </cell>
          <cell r="D242" t="str">
            <v>21/2/2003</v>
          </cell>
          <cell r="E242" t="str">
            <v>PN</v>
          </cell>
          <cell r="F242" t="str">
            <v>KH01</v>
          </cell>
          <cell r="G242" t="str">
            <v>C«ng ty TNHH VÜnh Phóc</v>
          </cell>
          <cell r="H242" t="str">
            <v>2500173773-1</v>
          </cell>
          <cell r="I242" t="str">
            <v>G19</v>
          </cell>
          <cell r="J242" t="str">
            <v>V/c g¹ch</v>
          </cell>
          <cell r="K242" t="str">
            <v>m2</v>
          </cell>
          <cell r="N242">
            <v>690000</v>
          </cell>
          <cell r="O242" t="str">
            <v>5%</v>
          </cell>
          <cell r="Q242">
            <v>34500</v>
          </cell>
        </row>
        <row r="243">
          <cell r="B243" t="str">
            <v>AA/2002</v>
          </cell>
          <cell r="C243" t="str">
            <v>008865</v>
          </cell>
          <cell r="D243" t="str">
            <v>21/2/2003</v>
          </cell>
          <cell r="E243" t="str">
            <v>PN</v>
          </cell>
          <cell r="F243" t="str">
            <v>KH01</v>
          </cell>
          <cell r="G243" t="str">
            <v>C«ng ty TNHH VÜnh Phóc</v>
          </cell>
          <cell r="H243" t="str">
            <v>2500173773-1</v>
          </cell>
          <cell r="I243" t="str">
            <v>G23</v>
          </cell>
          <cell r="J243" t="str">
            <v>V/c g¹ch</v>
          </cell>
          <cell r="K243" t="str">
            <v>m2</v>
          </cell>
          <cell r="N243">
            <v>300000</v>
          </cell>
          <cell r="O243" t="str">
            <v>5%</v>
          </cell>
          <cell r="Q243">
            <v>15000</v>
          </cell>
        </row>
        <row r="244">
          <cell r="A244">
            <v>70</v>
          </cell>
          <cell r="B244" t="str">
            <v>AA/2002</v>
          </cell>
          <cell r="C244" t="str">
            <v>008887</v>
          </cell>
          <cell r="D244" t="str">
            <v>22/2/2003</v>
          </cell>
          <cell r="E244" t="str">
            <v>PN</v>
          </cell>
          <cell r="F244" t="str">
            <v>KH01</v>
          </cell>
          <cell r="G244" t="str">
            <v>C«ng ty TNHH VÜnh Phóc</v>
          </cell>
          <cell r="H244" t="str">
            <v>2500173773-1</v>
          </cell>
          <cell r="I244" t="str">
            <v>G19</v>
          </cell>
          <cell r="J244" t="str">
            <v>G¹ch l¸t</v>
          </cell>
          <cell r="K244" t="str">
            <v>m2</v>
          </cell>
          <cell r="L244">
            <v>230</v>
          </cell>
          <cell r="M244">
            <v>32000</v>
          </cell>
          <cell r="N244">
            <v>7360000</v>
          </cell>
          <cell r="O244" t="str">
            <v>10%</v>
          </cell>
          <cell r="Q244">
            <v>736000</v>
          </cell>
        </row>
        <row r="245">
          <cell r="B245" t="str">
            <v>AA/2002</v>
          </cell>
          <cell r="C245" t="str">
            <v>008887</v>
          </cell>
          <cell r="D245" t="str">
            <v>22/2/2003</v>
          </cell>
          <cell r="E245" t="str">
            <v>PN</v>
          </cell>
          <cell r="F245" t="str">
            <v>KH01</v>
          </cell>
          <cell r="G245" t="str">
            <v>C«ng ty TNHH VÜnh Phóc</v>
          </cell>
          <cell r="H245" t="str">
            <v>2500173773-1</v>
          </cell>
          <cell r="I245" t="str">
            <v>G23</v>
          </cell>
          <cell r="J245" t="str">
            <v>G¹ch èp</v>
          </cell>
          <cell r="K245" t="str">
            <v>m2</v>
          </cell>
          <cell r="L245">
            <v>100</v>
          </cell>
          <cell r="M245">
            <v>30000</v>
          </cell>
          <cell r="N245">
            <v>3000000</v>
          </cell>
          <cell r="O245" t="str">
            <v>10%</v>
          </cell>
          <cell r="Q245">
            <v>300000</v>
          </cell>
        </row>
        <row r="246">
          <cell r="B246" t="str">
            <v>AA/2002</v>
          </cell>
          <cell r="C246" t="str">
            <v>008887</v>
          </cell>
          <cell r="D246" t="str">
            <v>22/2/2003</v>
          </cell>
          <cell r="E246" t="str">
            <v>PN</v>
          </cell>
          <cell r="F246" t="str">
            <v>KH01</v>
          </cell>
          <cell r="G246" t="str">
            <v>C«ng ty TNHH VÜnh Phóc</v>
          </cell>
          <cell r="H246" t="str">
            <v>2500173773-1</v>
          </cell>
          <cell r="I246" t="str">
            <v>G25</v>
          </cell>
          <cell r="J246" t="str">
            <v>G¹ch èp</v>
          </cell>
          <cell r="K246" t="str">
            <v>m2</v>
          </cell>
          <cell r="L246">
            <v>50</v>
          </cell>
          <cell r="M246">
            <v>33000</v>
          </cell>
          <cell r="N246">
            <v>1650000</v>
          </cell>
          <cell r="O246" t="str">
            <v>10%</v>
          </cell>
          <cell r="Q246">
            <v>165000</v>
          </cell>
        </row>
        <row r="247">
          <cell r="B247" t="str">
            <v>AA/2002</v>
          </cell>
          <cell r="C247" t="str">
            <v>008887</v>
          </cell>
          <cell r="D247" t="str">
            <v>22/2/2003</v>
          </cell>
          <cell r="E247" t="str">
            <v>PN</v>
          </cell>
          <cell r="F247" t="str">
            <v>KH01</v>
          </cell>
          <cell r="G247" t="str">
            <v>C«ng ty TNHH VÜnh Phóc</v>
          </cell>
          <cell r="H247" t="str">
            <v>2500173773-1</v>
          </cell>
          <cell r="I247" t="str">
            <v>G19</v>
          </cell>
          <cell r="J247" t="str">
            <v>V/c g¹ch</v>
          </cell>
          <cell r="K247" t="str">
            <v>m2</v>
          </cell>
          <cell r="N247">
            <v>690000</v>
          </cell>
          <cell r="O247" t="str">
            <v>5%</v>
          </cell>
          <cell r="Q247">
            <v>34500</v>
          </cell>
        </row>
        <row r="248">
          <cell r="B248" t="str">
            <v>AA/2002</v>
          </cell>
          <cell r="C248" t="str">
            <v>008887</v>
          </cell>
          <cell r="D248" t="str">
            <v>22/2/2003</v>
          </cell>
          <cell r="E248" t="str">
            <v>PN</v>
          </cell>
          <cell r="F248" t="str">
            <v>KH01</v>
          </cell>
          <cell r="G248" t="str">
            <v>C«ng ty TNHH VÜnh Phóc</v>
          </cell>
          <cell r="H248" t="str">
            <v>2500173773-1</v>
          </cell>
          <cell r="I248" t="str">
            <v>G23</v>
          </cell>
          <cell r="J248" t="str">
            <v>V/c g¹ch</v>
          </cell>
          <cell r="K248" t="str">
            <v>m2</v>
          </cell>
          <cell r="N248">
            <v>200000</v>
          </cell>
          <cell r="O248" t="str">
            <v>5%</v>
          </cell>
          <cell r="Q248">
            <v>10000</v>
          </cell>
        </row>
        <row r="249">
          <cell r="B249" t="str">
            <v>AA/2002</v>
          </cell>
          <cell r="C249" t="str">
            <v>008887</v>
          </cell>
          <cell r="D249" t="str">
            <v>22/2/2003</v>
          </cell>
          <cell r="E249" t="str">
            <v>PN</v>
          </cell>
          <cell r="F249" t="str">
            <v>KH01</v>
          </cell>
          <cell r="G249" t="str">
            <v>C«ng ty TNHH VÜnh Phóc</v>
          </cell>
          <cell r="H249" t="str">
            <v>2500173773-1</v>
          </cell>
          <cell r="I249" t="str">
            <v>G25</v>
          </cell>
          <cell r="J249" t="str">
            <v>V/c g¹ch</v>
          </cell>
          <cell r="K249" t="str">
            <v>m2</v>
          </cell>
          <cell r="N249">
            <v>100000</v>
          </cell>
          <cell r="O249" t="str">
            <v>5%</v>
          </cell>
          <cell r="Q249">
            <v>5000</v>
          </cell>
        </row>
        <row r="250">
          <cell r="A250">
            <v>71</v>
          </cell>
          <cell r="B250" t="str">
            <v>AA/2002</v>
          </cell>
          <cell r="C250" t="str">
            <v>008881</v>
          </cell>
          <cell r="D250" t="str">
            <v>22/2/2003</v>
          </cell>
          <cell r="E250" t="str">
            <v>PN</v>
          </cell>
          <cell r="F250" t="str">
            <v>KH01</v>
          </cell>
          <cell r="G250" t="str">
            <v>C«ng ty TNHH VÜnh Phóc</v>
          </cell>
          <cell r="H250" t="str">
            <v>2500173773-1</v>
          </cell>
          <cell r="I250" t="str">
            <v>G19</v>
          </cell>
          <cell r="J250" t="str">
            <v>G¹ch l¸t</v>
          </cell>
          <cell r="K250" t="str">
            <v>m2</v>
          </cell>
          <cell r="L250">
            <v>220</v>
          </cell>
          <cell r="M250">
            <v>32000</v>
          </cell>
          <cell r="N250">
            <v>7040000</v>
          </cell>
          <cell r="O250" t="str">
            <v>10%</v>
          </cell>
          <cell r="Q250">
            <v>704000</v>
          </cell>
        </row>
        <row r="251">
          <cell r="B251" t="str">
            <v>AA/2002</v>
          </cell>
          <cell r="C251" t="str">
            <v>008881</v>
          </cell>
          <cell r="D251" t="str">
            <v>22/2/2003</v>
          </cell>
          <cell r="E251" t="str">
            <v>PN</v>
          </cell>
          <cell r="F251" t="str">
            <v>KH01</v>
          </cell>
          <cell r="G251" t="str">
            <v>C«ng ty TNHH VÜnh Phóc</v>
          </cell>
          <cell r="H251" t="str">
            <v>2500173773-1</v>
          </cell>
          <cell r="I251" t="str">
            <v>G23</v>
          </cell>
          <cell r="J251" t="str">
            <v>G¹ch èp</v>
          </cell>
          <cell r="K251" t="str">
            <v>m2</v>
          </cell>
          <cell r="L251">
            <v>100</v>
          </cell>
          <cell r="M251">
            <v>30000</v>
          </cell>
          <cell r="N251">
            <v>3000000</v>
          </cell>
          <cell r="O251" t="str">
            <v>10%</v>
          </cell>
          <cell r="Q251">
            <v>300000</v>
          </cell>
        </row>
        <row r="252">
          <cell r="B252" t="str">
            <v>AA/2002</v>
          </cell>
          <cell r="C252" t="str">
            <v>008881</v>
          </cell>
          <cell r="D252" t="str">
            <v>22/2/2003</v>
          </cell>
          <cell r="E252" t="str">
            <v>PN</v>
          </cell>
          <cell r="F252" t="str">
            <v>KH01</v>
          </cell>
          <cell r="G252" t="str">
            <v>C«ng ty TNHH VÜnh Phóc</v>
          </cell>
          <cell r="H252" t="str">
            <v>2500173773-1</v>
          </cell>
          <cell r="I252" t="str">
            <v>G19</v>
          </cell>
          <cell r="J252" t="str">
            <v>V/c g¹ch</v>
          </cell>
          <cell r="K252" t="str">
            <v>m2</v>
          </cell>
          <cell r="N252">
            <v>660000</v>
          </cell>
          <cell r="O252" t="str">
            <v>5%</v>
          </cell>
          <cell r="Q252">
            <v>33000</v>
          </cell>
        </row>
        <row r="253">
          <cell r="B253" t="str">
            <v>AA/2002</v>
          </cell>
          <cell r="C253" t="str">
            <v>008881</v>
          </cell>
          <cell r="D253" t="str">
            <v>22/2/2003</v>
          </cell>
          <cell r="E253" t="str">
            <v>PN</v>
          </cell>
          <cell r="F253" t="str">
            <v>KH01</v>
          </cell>
          <cell r="G253" t="str">
            <v>C«ng ty TNHH VÜnh Phóc</v>
          </cell>
          <cell r="H253" t="str">
            <v>2500173773-1</v>
          </cell>
          <cell r="I253" t="str">
            <v>G23</v>
          </cell>
          <cell r="J253" t="str">
            <v>V/c g¹ch</v>
          </cell>
          <cell r="K253" t="str">
            <v>m2</v>
          </cell>
          <cell r="N253">
            <v>200000</v>
          </cell>
          <cell r="O253" t="str">
            <v>5%</v>
          </cell>
          <cell r="Q253">
            <v>10000</v>
          </cell>
        </row>
        <row r="254">
          <cell r="A254">
            <v>72</v>
          </cell>
          <cell r="B254" t="str">
            <v>AA/2002</v>
          </cell>
          <cell r="C254" t="str">
            <v>008892</v>
          </cell>
          <cell r="D254" t="str">
            <v>22/2/2003</v>
          </cell>
          <cell r="E254" t="str">
            <v>PN</v>
          </cell>
          <cell r="F254" t="str">
            <v>KH01</v>
          </cell>
          <cell r="G254" t="str">
            <v>C«ng ty TNHH VÜnh Phóc</v>
          </cell>
          <cell r="H254" t="str">
            <v>2500173773-1</v>
          </cell>
          <cell r="I254" t="str">
            <v>G19</v>
          </cell>
          <cell r="J254" t="str">
            <v>G¹ch l¸t</v>
          </cell>
          <cell r="K254" t="str">
            <v>m2</v>
          </cell>
          <cell r="L254">
            <v>250</v>
          </cell>
          <cell r="M254">
            <v>32000</v>
          </cell>
          <cell r="N254">
            <v>8000000</v>
          </cell>
          <cell r="O254" t="str">
            <v>10%</v>
          </cell>
          <cell r="Q254">
            <v>800000</v>
          </cell>
        </row>
        <row r="255">
          <cell r="B255" t="str">
            <v>AA/2002</v>
          </cell>
          <cell r="C255" t="str">
            <v>008892</v>
          </cell>
          <cell r="D255" t="str">
            <v>22/2/2003</v>
          </cell>
          <cell r="E255" t="str">
            <v>PN</v>
          </cell>
          <cell r="F255" t="str">
            <v>KH01</v>
          </cell>
          <cell r="G255" t="str">
            <v>C«ng ty TNHH VÜnh Phóc</v>
          </cell>
          <cell r="H255" t="str">
            <v>2500173773-1</v>
          </cell>
          <cell r="I255" t="str">
            <v>G23</v>
          </cell>
          <cell r="J255" t="str">
            <v>G¹ch èp</v>
          </cell>
          <cell r="K255" t="str">
            <v>m2</v>
          </cell>
          <cell r="L255">
            <v>100</v>
          </cell>
          <cell r="M255">
            <v>30000</v>
          </cell>
          <cell r="N255">
            <v>3000000</v>
          </cell>
          <cell r="O255" t="str">
            <v>10%</v>
          </cell>
          <cell r="Q255">
            <v>300000</v>
          </cell>
        </row>
        <row r="256">
          <cell r="B256" t="str">
            <v>AA/2002</v>
          </cell>
          <cell r="C256" t="str">
            <v>008892</v>
          </cell>
          <cell r="D256" t="str">
            <v>22/2/2003</v>
          </cell>
          <cell r="E256" t="str">
            <v>PN</v>
          </cell>
          <cell r="F256" t="str">
            <v>KH01</v>
          </cell>
          <cell r="G256" t="str">
            <v>C«ng ty TNHH VÜnh Phóc</v>
          </cell>
          <cell r="H256" t="str">
            <v>2500173773-1</v>
          </cell>
          <cell r="I256" t="str">
            <v>G25</v>
          </cell>
          <cell r="J256" t="str">
            <v>G¹ch èp</v>
          </cell>
          <cell r="K256" t="str">
            <v>m2</v>
          </cell>
          <cell r="L256">
            <v>100</v>
          </cell>
          <cell r="M256">
            <v>33000</v>
          </cell>
          <cell r="N256">
            <v>3300000</v>
          </cell>
          <cell r="O256" t="str">
            <v>10%</v>
          </cell>
          <cell r="Q256">
            <v>330000</v>
          </cell>
        </row>
        <row r="257">
          <cell r="B257" t="str">
            <v>AA/2002</v>
          </cell>
          <cell r="C257" t="str">
            <v>008892</v>
          </cell>
          <cell r="D257" t="str">
            <v>22/2/2003</v>
          </cell>
          <cell r="E257" t="str">
            <v>PN</v>
          </cell>
          <cell r="F257" t="str">
            <v>KH01</v>
          </cell>
          <cell r="G257" t="str">
            <v>C«ng ty TNHH VÜnh Phóc</v>
          </cell>
          <cell r="H257" t="str">
            <v>2500173773-1</v>
          </cell>
          <cell r="I257" t="str">
            <v>G19</v>
          </cell>
          <cell r="J257" t="str">
            <v>V/c g¹ch</v>
          </cell>
          <cell r="K257" t="str">
            <v>m2</v>
          </cell>
          <cell r="N257">
            <v>750000</v>
          </cell>
          <cell r="O257" t="str">
            <v>5%</v>
          </cell>
          <cell r="Q257">
            <v>37500</v>
          </cell>
        </row>
        <row r="258">
          <cell r="B258" t="str">
            <v>AA/2002</v>
          </cell>
          <cell r="C258" t="str">
            <v>008892</v>
          </cell>
          <cell r="D258" t="str">
            <v>22/2/2003</v>
          </cell>
          <cell r="E258" t="str">
            <v>PN</v>
          </cell>
          <cell r="F258" t="str">
            <v>KH01</v>
          </cell>
          <cell r="G258" t="str">
            <v>C«ng ty TNHH VÜnh Phóc</v>
          </cell>
          <cell r="H258" t="str">
            <v>2500173773-1</v>
          </cell>
          <cell r="I258" t="str">
            <v>G23</v>
          </cell>
          <cell r="J258" t="str">
            <v>V/c g¹ch</v>
          </cell>
          <cell r="K258" t="str">
            <v>m2</v>
          </cell>
          <cell r="N258">
            <v>200000</v>
          </cell>
          <cell r="O258" t="str">
            <v>5%</v>
          </cell>
          <cell r="Q258">
            <v>10000</v>
          </cell>
        </row>
        <row r="259">
          <cell r="B259" t="str">
            <v>AA/2002</v>
          </cell>
          <cell r="C259" t="str">
            <v>008892</v>
          </cell>
          <cell r="D259" t="str">
            <v>22/2/2003</v>
          </cell>
          <cell r="E259" t="str">
            <v>PN</v>
          </cell>
          <cell r="F259" t="str">
            <v>KH01</v>
          </cell>
          <cell r="G259" t="str">
            <v>C«ng ty TNHH VÜnh Phóc</v>
          </cell>
          <cell r="H259" t="str">
            <v>2500173773-1</v>
          </cell>
          <cell r="I259" t="str">
            <v>G25</v>
          </cell>
          <cell r="J259" t="str">
            <v>V/c g¹ch</v>
          </cell>
          <cell r="K259" t="str">
            <v>m2</v>
          </cell>
          <cell r="N259">
            <v>200000</v>
          </cell>
          <cell r="O259" t="str">
            <v>5%</v>
          </cell>
          <cell r="Q259">
            <v>10000</v>
          </cell>
        </row>
        <row r="260">
          <cell r="A260">
            <v>73</v>
          </cell>
          <cell r="B260" t="str">
            <v>02-B</v>
          </cell>
          <cell r="C260" t="str">
            <v>034292</v>
          </cell>
          <cell r="D260" t="str">
            <v>22/2/2003</v>
          </cell>
          <cell r="E260" t="str">
            <v>PN</v>
          </cell>
          <cell r="F260" t="str">
            <v>KH03</v>
          </cell>
          <cell r="G260" t="str">
            <v>Nhµ m¸y gèm sø COSECVCO 7</v>
          </cell>
          <cell r="H260" t="str">
            <v>2500208539-1</v>
          </cell>
          <cell r="I260" t="str">
            <v>G41</v>
          </cell>
          <cell r="J260" t="str">
            <v>G¹ch l¸t</v>
          </cell>
          <cell r="K260" t="str">
            <v>m2</v>
          </cell>
          <cell r="L260">
            <v>115</v>
          </cell>
          <cell r="M260">
            <v>44545.4</v>
          </cell>
          <cell r="N260">
            <v>5123000</v>
          </cell>
          <cell r="O260" t="str">
            <v>10%</v>
          </cell>
          <cell r="Q260">
            <v>512300</v>
          </cell>
        </row>
        <row r="261">
          <cell r="B261" t="str">
            <v>02-B</v>
          </cell>
          <cell r="C261" t="str">
            <v>034292</v>
          </cell>
          <cell r="D261" t="str">
            <v>22/2/2003</v>
          </cell>
          <cell r="E261" t="str">
            <v>PN</v>
          </cell>
          <cell r="F261" t="str">
            <v>KH03</v>
          </cell>
          <cell r="G261" t="str">
            <v>Nhµ m¸y gèm sø COSECVCO 7</v>
          </cell>
          <cell r="H261" t="str">
            <v>2500208539-1</v>
          </cell>
          <cell r="I261" t="str">
            <v>G49</v>
          </cell>
          <cell r="J261" t="str">
            <v>G¹ch l¸t</v>
          </cell>
          <cell r="K261" t="str">
            <v>m2</v>
          </cell>
          <cell r="L261">
            <v>381</v>
          </cell>
          <cell r="M261">
            <v>48181.8</v>
          </cell>
          <cell r="N261">
            <v>18357000</v>
          </cell>
          <cell r="O261" t="str">
            <v>10%</v>
          </cell>
          <cell r="Q261">
            <v>1835700</v>
          </cell>
        </row>
        <row r="262">
          <cell r="A262">
            <v>74</v>
          </cell>
          <cell r="B262" t="str">
            <v>HC/02</v>
          </cell>
          <cell r="C262" t="str">
            <v>004087</v>
          </cell>
          <cell r="D262" t="str">
            <v>23/2/2003</v>
          </cell>
          <cell r="E262" t="str">
            <v>PN</v>
          </cell>
          <cell r="F262" t="str">
            <v>KH02</v>
          </cell>
          <cell r="G262" t="str">
            <v>C«ng ty TNHH Hoa C­¬ng</v>
          </cell>
          <cell r="H262" t="str">
            <v>2500208539-1</v>
          </cell>
          <cell r="I262" t="str">
            <v>G37</v>
          </cell>
          <cell r="J262" t="str">
            <v>G¹ch l¸t</v>
          </cell>
          <cell r="K262" t="str">
            <v>H</v>
          </cell>
          <cell r="L262">
            <v>200</v>
          </cell>
          <cell r="M262">
            <v>63500</v>
          </cell>
          <cell r="N262">
            <v>12700000</v>
          </cell>
          <cell r="O262" t="str">
            <v>10%</v>
          </cell>
          <cell r="Q262">
            <v>1270000</v>
          </cell>
        </row>
        <row r="263">
          <cell r="B263" t="str">
            <v>HC/02</v>
          </cell>
          <cell r="C263" t="str">
            <v>004087</v>
          </cell>
          <cell r="D263" t="str">
            <v>23/2/2003</v>
          </cell>
          <cell r="E263" t="str">
            <v>PN</v>
          </cell>
          <cell r="F263" t="str">
            <v>KH02</v>
          </cell>
          <cell r="G263" t="str">
            <v>C«ng ty TNHH Hoa C­¬ng</v>
          </cell>
          <cell r="H263" t="str">
            <v>2500208539-1</v>
          </cell>
          <cell r="I263" t="str">
            <v>G37</v>
          </cell>
          <cell r="J263" t="str">
            <v>V/c g¹ch</v>
          </cell>
          <cell r="K263" t="str">
            <v>H</v>
          </cell>
          <cell r="N263">
            <v>800000</v>
          </cell>
          <cell r="O263" t="str">
            <v>5%</v>
          </cell>
          <cell r="Q263">
            <v>40000</v>
          </cell>
        </row>
        <row r="264">
          <cell r="A264">
            <v>75</v>
          </cell>
          <cell r="B264" t="str">
            <v>AA/2002</v>
          </cell>
          <cell r="C264" t="str">
            <v>008934</v>
          </cell>
          <cell r="D264" t="str">
            <v>23/2/2003</v>
          </cell>
          <cell r="E264" t="str">
            <v>PN</v>
          </cell>
          <cell r="F264" t="str">
            <v>KH01</v>
          </cell>
          <cell r="G264" t="str">
            <v>C«ng ty TNHH VÜnh Phóc</v>
          </cell>
          <cell r="H264" t="str">
            <v>2500173773-1</v>
          </cell>
          <cell r="I264" t="str">
            <v>G19</v>
          </cell>
          <cell r="J264" t="str">
            <v>G¹ch l¸t</v>
          </cell>
          <cell r="K264" t="str">
            <v>m2</v>
          </cell>
          <cell r="L264">
            <v>330</v>
          </cell>
          <cell r="M264">
            <v>32000</v>
          </cell>
          <cell r="N264">
            <v>10560000</v>
          </cell>
          <cell r="O264" t="str">
            <v>10%</v>
          </cell>
          <cell r="Q264">
            <v>1056000</v>
          </cell>
        </row>
        <row r="265">
          <cell r="B265" t="str">
            <v>AA/2002</v>
          </cell>
          <cell r="C265" t="str">
            <v>008934</v>
          </cell>
          <cell r="D265" t="str">
            <v>23/2/2003</v>
          </cell>
          <cell r="E265" t="str">
            <v>PN</v>
          </cell>
          <cell r="F265" t="str">
            <v>KH01</v>
          </cell>
          <cell r="G265" t="str">
            <v>C«ng ty TNHH VÜnh Phóc</v>
          </cell>
          <cell r="H265" t="str">
            <v>2500173773-1</v>
          </cell>
          <cell r="I265" t="str">
            <v>G23</v>
          </cell>
          <cell r="J265" t="str">
            <v>G¹ch èp</v>
          </cell>
          <cell r="K265" t="str">
            <v>m2</v>
          </cell>
          <cell r="L265">
            <v>120</v>
          </cell>
          <cell r="M265">
            <v>30000</v>
          </cell>
          <cell r="N265">
            <v>3600000</v>
          </cell>
          <cell r="O265" t="str">
            <v>10%</v>
          </cell>
          <cell r="Q265">
            <v>360000</v>
          </cell>
        </row>
        <row r="266">
          <cell r="B266" t="str">
            <v>AA/2002</v>
          </cell>
          <cell r="C266" t="str">
            <v>008934</v>
          </cell>
          <cell r="D266" t="str">
            <v>23/2/2003</v>
          </cell>
          <cell r="E266" t="str">
            <v>PN</v>
          </cell>
          <cell r="F266" t="str">
            <v>KH01</v>
          </cell>
          <cell r="G266" t="str">
            <v>C«ng ty TNHH VÜnh Phóc</v>
          </cell>
          <cell r="H266" t="str">
            <v>2500173773-1</v>
          </cell>
          <cell r="I266" t="str">
            <v>G19</v>
          </cell>
          <cell r="J266" t="str">
            <v>V/c g¹ch</v>
          </cell>
          <cell r="K266" t="str">
            <v>m2</v>
          </cell>
          <cell r="N266">
            <v>990000</v>
          </cell>
          <cell r="O266" t="str">
            <v>5%</v>
          </cell>
          <cell r="Q266">
            <v>49500</v>
          </cell>
        </row>
        <row r="267">
          <cell r="B267" t="str">
            <v>AA/2002</v>
          </cell>
          <cell r="C267" t="str">
            <v>008934</v>
          </cell>
          <cell r="D267" t="str">
            <v>23/2/2003</v>
          </cell>
          <cell r="E267" t="str">
            <v>PN</v>
          </cell>
          <cell r="F267" t="str">
            <v>KH01</v>
          </cell>
          <cell r="G267" t="str">
            <v>C«ng ty TNHH VÜnh Phóc</v>
          </cell>
          <cell r="H267" t="str">
            <v>2500173773-1</v>
          </cell>
          <cell r="I267" t="str">
            <v>G23</v>
          </cell>
          <cell r="J267" t="str">
            <v>V/c g¹ch</v>
          </cell>
          <cell r="K267" t="str">
            <v>m2</v>
          </cell>
          <cell r="N267">
            <v>240000</v>
          </cell>
          <cell r="O267" t="str">
            <v>5%</v>
          </cell>
          <cell r="Q267">
            <v>12000</v>
          </cell>
        </row>
        <row r="268">
          <cell r="A268">
            <v>76</v>
          </cell>
          <cell r="B268" t="str">
            <v>AA/2002</v>
          </cell>
          <cell r="C268" t="str">
            <v>008921</v>
          </cell>
          <cell r="D268" t="str">
            <v>23/2/2003</v>
          </cell>
          <cell r="E268" t="str">
            <v>PN</v>
          </cell>
          <cell r="F268" t="str">
            <v>KH01</v>
          </cell>
          <cell r="G268" t="str">
            <v>C«ng ty TNHH VÜnh Phóc</v>
          </cell>
          <cell r="H268" t="str">
            <v>2500173773-1</v>
          </cell>
          <cell r="I268" t="str">
            <v>G19</v>
          </cell>
          <cell r="J268" t="str">
            <v>G¹ch l¸t</v>
          </cell>
          <cell r="K268" t="str">
            <v>m2</v>
          </cell>
          <cell r="L268">
            <v>300</v>
          </cell>
          <cell r="M268">
            <v>32000</v>
          </cell>
          <cell r="N268">
            <v>9600000</v>
          </cell>
          <cell r="O268" t="str">
            <v>10%</v>
          </cell>
          <cell r="Q268">
            <v>960000</v>
          </cell>
        </row>
        <row r="269">
          <cell r="B269" t="str">
            <v>AA/2002</v>
          </cell>
          <cell r="C269" t="str">
            <v>008921</v>
          </cell>
          <cell r="D269" t="str">
            <v>23/2/2003</v>
          </cell>
          <cell r="E269" t="str">
            <v>PN</v>
          </cell>
          <cell r="F269" t="str">
            <v>KH01</v>
          </cell>
          <cell r="G269" t="str">
            <v>C«ng ty TNHH VÜnh Phóc</v>
          </cell>
          <cell r="H269" t="str">
            <v>2500173773-1</v>
          </cell>
          <cell r="I269" t="str">
            <v>G23</v>
          </cell>
          <cell r="J269" t="str">
            <v>G¹ch èp</v>
          </cell>
          <cell r="K269" t="str">
            <v>m2</v>
          </cell>
          <cell r="L269">
            <v>100</v>
          </cell>
          <cell r="M269">
            <v>30000</v>
          </cell>
          <cell r="N269">
            <v>3000000</v>
          </cell>
          <cell r="O269" t="str">
            <v>10%</v>
          </cell>
          <cell r="Q269">
            <v>300000</v>
          </cell>
        </row>
        <row r="270">
          <cell r="B270" t="str">
            <v>AA/2002</v>
          </cell>
          <cell r="C270" t="str">
            <v>008921</v>
          </cell>
          <cell r="D270" t="str">
            <v>23/2/2003</v>
          </cell>
          <cell r="E270" t="str">
            <v>PN</v>
          </cell>
          <cell r="F270" t="str">
            <v>KH01</v>
          </cell>
          <cell r="G270" t="str">
            <v>C«ng ty TNHH VÜnh Phóc</v>
          </cell>
          <cell r="H270" t="str">
            <v>2500173773-1</v>
          </cell>
          <cell r="I270" t="str">
            <v>G25</v>
          </cell>
          <cell r="J270" t="str">
            <v>G¹ch èp</v>
          </cell>
          <cell r="K270" t="str">
            <v>m2</v>
          </cell>
          <cell r="L270">
            <v>40</v>
          </cell>
          <cell r="M270">
            <v>33000</v>
          </cell>
          <cell r="N270">
            <v>1320000</v>
          </cell>
          <cell r="O270" t="str">
            <v>10%</v>
          </cell>
          <cell r="Q270">
            <v>132000</v>
          </cell>
        </row>
        <row r="271">
          <cell r="B271" t="str">
            <v>AA/2002</v>
          </cell>
          <cell r="C271" t="str">
            <v>008921</v>
          </cell>
          <cell r="D271" t="str">
            <v>23/2/2003</v>
          </cell>
          <cell r="E271" t="str">
            <v>PN</v>
          </cell>
          <cell r="F271" t="str">
            <v>KH01</v>
          </cell>
          <cell r="G271" t="str">
            <v>C«ng ty TNHH VÜnh Phóc</v>
          </cell>
          <cell r="H271" t="str">
            <v>2500173773-1</v>
          </cell>
          <cell r="I271" t="str">
            <v>G19</v>
          </cell>
          <cell r="J271" t="str">
            <v>V/c g¹ch</v>
          </cell>
          <cell r="K271" t="str">
            <v>m2</v>
          </cell>
          <cell r="N271">
            <v>900000</v>
          </cell>
          <cell r="O271" t="str">
            <v>5%</v>
          </cell>
          <cell r="Q271">
            <v>45000</v>
          </cell>
        </row>
        <row r="272">
          <cell r="B272" t="str">
            <v>AA/2002</v>
          </cell>
          <cell r="C272" t="str">
            <v>008921</v>
          </cell>
          <cell r="D272" t="str">
            <v>23/2/2003</v>
          </cell>
          <cell r="E272" t="str">
            <v>PN</v>
          </cell>
          <cell r="F272" t="str">
            <v>KH01</v>
          </cell>
          <cell r="G272" t="str">
            <v>C«ng ty TNHH VÜnh Phóc</v>
          </cell>
          <cell r="H272" t="str">
            <v>2500173773-1</v>
          </cell>
          <cell r="I272" t="str">
            <v>G23</v>
          </cell>
          <cell r="J272" t="str">
            <v>V/c g¹ch</v>
          </cell>
          <cell r="K272" t="str">
            <v>m2</v>
          </cell>
          <cell r="N272">
            <v>200000</v>
          </cell>
          <cell r="O272" t="str">
            <v>5%</v>
          </cell>
          <cell r="Q272">
            <v>10000</v>
          </cell>
        </row>
        <row r="273">
          <cell r="B273" t="str">
            <v>AA/2002</v>
          </cell>
          <cell r="C273" t="str">
            <v>008921</v>
          </cell>
          <cell r="D273" t="str">
            <v>23/2/2003</v>
          </cell>
          <cell r="E273" t="str">
            <v>PN</v>
          </cell>
          <cell r="F273" t="str">
            <v>KH01</v>
          </cell>
          <cell r="G273" t="str">
            <v>C«ng ty TNHH VÜnh Phóc</v>
          </cell>
          <cell r="H273" t="str">
            <v>2500173773-1</v>
          </cell>
          <cell r="I273" t="str">
            <v>G25</v>
          </cell>
          <cell r="J273" t="str">
            <v>V/c g¹ch</v>
          </cell>
          <cell r="K273" t="str">
            <v>m2</v>
          </cell>
          <cell r="N273">
            <v>80000</v>
          </cell>
          <cell r="O273" t="str">
            <v>5%</v>
          </cell>
          <cell r="Q273">
            <v>4000</v>
          </cell>
        </row>
        <row r="274">
          <cell r="A274">
            <v>77</v>
          </cell>
          <cell r="B274" t="str">
            <v>AA/2002</v>
          </cell>
          <cell r="C274" t="str">
            <v>008922</v>
          </cell>
          <cell r="D274" t="str">
            <v>23/2/2003</v>
          </cell>
          <cell r="E274" t="str">
            <v>PN</v>
          </cell>
          <cell r="F274" t="str">
            <v>KH01</v>
          </cell>
          <cell r="G274" t="str">
            <v>C«ng ty TNHH VÜnh Phóc</v>
          </cell>
          <cell r="H274" t="str">
            <v>2500173773-1</v>
          </cell>
          <cell r="I274" t="str">
            <v>G19</v>
          </cell>
          <cell r="J274" t="str">
            <v>G¹ch l¸t</v>
          </cell>
          <cell r="K274" t="str">
            <v>m2</v>
          </cell>
          <cell r="L274">
            <v>300</v>
          </cell>
          <cell r="M274">
            <v>32000</v>
          </cell>
          <cell r="N274">
            <v>9600000</v>
          </cell>
          <cell r="O274" t="str">
            <v>10%</v>
          </cell>
          <cell r="Q274">
            <v>960000</v>
          </cell>
        </row>
        <row r="275">
          <cell r="B275" t="str">
            <v>AA/2002</v>
          </cell>
          <cell r="C275" t="str">
            <v>008922</v>
          </cell>
          <cell r="D275" t="str">
            <v>23/2/2003</v>
          </cell>
          <cell r="E275" t="str">
            <v>PN</v>
          </cell>
          <cell r="F275" t="str">
            <v>KH01</v>
          </cell>
          <cell r="G275" t="str">
            <v>C«ng ty TNHH VÜnh Phóc</v>
          </cell>
          <cell r="H275" t="str">
            <v>2500173773-1</v>
          </cell>
          <cell r="I275" t="str">
            <v>G23</v>
          </cell>
          <cell r="J275" t="str">
            <v>G¹ch èp</v>
          </cell>
          <cell r="K275" t="str">
            <v>m2</v>
          </cell>
          <cell r="L275">
            <v>100</v>
          </cell>
          <cell r="M275">
            <v>30000</v>
          </cell>
          <cell r="N275">
            <v>3000000</v>
          </cell>
          <cell r="O275" t="str">
            <v>10%</v>
          </cell>
          <cell r="Q275">
            <v>300000</v>
          </cell>
        </row>
        <row r="276">
          <cell r="B276" t="str">
            <v>AA/2002</v>
          </cell>
          <cell r="C276" t="str">
            <v>008922</v>
          </cell>
          <cell r="D276" t="str">
            <v>23/2/2003</v>
          </cell>
          <cell r="E276" t="str">
            <v>PN</v>
          </cell>
          <cell r="F276" t="str">
            <v>KH01</v>
          </cell>
          <cell r="G276" t="str">
            <v>C«ng ty TNHH VÜnh Phóc</v>
          </cell>
          <cell r="H276" t="str">
            <v>2500173773-1</v>
          </cell>
          <cell r="I276" t="str">
            <v>G25</v>
          </cell>
          <cell r="J276" t="str">
            <v>G¹ch èp</v>
          </cell>
          <cell r="K276" t="str">
            <v>m2</v>
          </cell>
          <cell r="L276">
            <v>40</v>
          </cell>
          <cell r="M276">
            <v>33000</v>
          </cell>
          <cell r="N276">
            <v>1320000</v>
          </cell>
          <cell r="O276" t="str">
            <v>10%</v>
          </cell>
          <cell r="Q276">
            <v>132000</v>
          </cell>
        </row>
        <row r="277">
          <cell r="B277" t="str">
            <v>AA/2002</v>
          </cell>
          <cell r="C277" t="str">
            <v>008922</v>
          </cell>
          <cell r="D277" t="str">
            <v>23/2/2003</v>
          </cell>
          <cell r="E277" t="str">
            <v>PN</v>
          </cell>
          <cell r="F277" t="str">
            <v>KH01</v>
          </cell>
          <cell r="G277" t="str">
            <v>C«ng ty TNHH VÜnh Phóc</v>
          </cell>
          <cell r="H277" t="str">
            <v>2500173773-1</v>
          </cell>
          <cell r="I277" t="str">
            <v>G19</v>
          </cell>
          <cell r="J277" t="str">
            <v>V/c g¹ch</v>
          </cell>
          <cell r="K277" t="str">
            <v>m2</v>
          </cell>
          <cell r="N277">
            <v>900000</v>
          </cell>
          <cell r="O277" t="str">
            <v>5%</v>
          </cell>
          <cell r="Q277">
            <v>45000</v>
          </cell>
        </row>
        <row r="278">
          <cell r="B278" t="str">
            <v>AA/2002</v>
          </cell>
          <cell r="C278" t="str">
            <v>008922</v>
          </cell>
          <cell r="D278" t="str">
            <v>23/2/2003</v>
          </cell>
          <cell r="E278" t="str">
            <v>PN</v>
          </cell>
          <cell r="F278" t="str">
            <v>KH01</v>
          </cell>
          <cell r="G278" t="str">
            <v>C«ng ty TNHH VÜnh Phóc</v>
          </cell>
          <cell r="H278" t="str">
            <v>2500173773-1</v>
          </cell>
          <cell r="I278" t="str">
            <v>G23</v>
          </cell>
          <cell r="J278" t="str">
            <v>V/c g¹ch</v>
          </cell>
          <cell r="K278" t="str">
            <v>m2</v>
          </cell>
          <cell r="N278">
            <v>200000</v>
          </cell>
          <cell r="O278" t="str">
            <v>5%</v>
          </cell>
          <cell r="Q278">
            <v>10000</v>
          </cell>
        </row>
        <row r="279">
          <cell r="B279" t="str">
            <v>AA/2002</v>
          </cell>
          <cell r="C279" t="str">
            <v>008922</v>
          </cell>
          <cell r="D279" t="str">
            <v>23/2/2003</v>
          </cell>
          <cell r="E279" t="str">
            <v>PN</v>
          </cell>
          <cell r="F279" t="str">
            <v>KH01</v>
          </cell>
          <cell r="G279" t="str">
            <v>C«ng ty TNHH VÜnh Phóc</v>
          </cell>
          <cell r="H279" t="str">
            <v>2500173773-1</v>
          </cell>
          <cell r="I279" t="str">
            <v>G25</v>
          </cell>
          <cell r="J279" t="str">
            <v>V/c g¹ch</v>
          </cell>
          <cell r="K279" t="str">
            <v>m2</v>
          </cell>
          <cell r="N279">
            <v>80000</v>
          </cell>
          <cell r="O279" t="str">
            <v>5%</v>
          </cell>
          <cell r="Q279">
            <v>4000</v>
          </cell>
        </row>
        <row r="280">
          <cell r="A280">
            <v>78</v>
          </cell>
          <cell r="B280" t="str">
            <v>02-B</v>
          </cell>
          <cell r="C280" t="str">
            <v>099593</v>
          </cell>
          <cell r="D280" t="str">
            <v>24/2/2003</v>
          </cell>
          <cell r="E280" t="str">
            <v>PN</v>
          </cell>
          <cell r="F280" t="str">
            <v>KH04</v>
          </cell>
          <cell r="G280" t="str">
            <v>CN C«ng ty SXKDVLXD</v>
          </cell>
          <cell r="H280" t="str">
            <v>2500208539-1</v>
          </cell>
          <cell r="I280" t="str">
            <v>G11</v>
          </cell>
          <cell r="J280" t="str">
            <v>G¹ch l¸t</v>
          </cell>
          <cell r="K280" t="str">
            <v>m2</v>
          </cell>
          <cell r="L280">
            <v>85.5</v>
          </cell>
          <cell r="M280">
            <v>117094</v>
          </cell>
          <cell r="N280">
            <v>10006407</v>
          </cell>
          <cell r="O280" t="str">
            <v>10%</v>
          </cell>
          <cell r="Q280">
            <v>1000640.7000000001</v>
          </cell>
        </row>
        <row r="281">
          <cell r="B281" t="str">
            <v>02-B</v>
          </cell>
          <cell r="C281" t="str">
            <v>099593</v>
          </cell>
          <cell r="D281" t="str">
            <v>24/2/2003</v>
          </cell>
          <cell r="E281" t="str">
            <v>PN</v>
          </cell>
          <cell r="F281" t="str">
            <v>KH04</v>
          </cell>
          <cell r="G281" t="str">
            <v>CN C«ng ty SXKDVLXD</v>
          </cell>
          <cell r="H281" t="str">
            <v>2500208539-1</v>
          </cell>
          <cell r="I281" t="str">
            <v>G02</v>
          </cell>
          <cell r="J281" t="str">
            <v>G¹ch l¸t</v>
          </cell>
          <cell r="K281" t="str">
            <v>m2</v>
          </cell>
          <cell r="L281">
            <v>168</v>
          </cell>
          <cell r="M281">
            <v>55855</v>
          </cell>
          <cell r="N281">
            <v>5473790</v>
          </cell>
          <cell r="O281" t="str">
            <v>10%</v>
          </cell>
          <cell r="Q281">
            <v>547379</v>
          </cell>
        </row>
        <row r="282">
          <cell r="B282" t="str">
            <v>02-B</v>
          </cell>
          <cell r="C282" t="str">
            <v>099593</v>
          </cell>
          <cell r="D282" t="str">
            <v>24/2/2003</v>
          </cell>
          <cell r="E282" t="str">
            <v>PN</v>
          </cell>
          <cell r="F282" t="str">
            <v>KH04</v>
          </cell>
          <cell r="G282" t="str">
            <v>CN C«ng ty SXKDVLXD</v>
          </cell>
          <cell r="H282" t="str">
            <v>2500208539-1</v>
          </cell>
          <cell r="I282" t="str">
            <v>G08</v>
          </cell>
          <cell r="J282" t="str">
            <v>G¹ch l¸t</v>
          </cell>
          <cell r="K282" t="str">
            <v>m2</v>
          </cell>
          <cell r="L282">
            <v>7.8</v>
          </cell>
          <cell r="M282">
            <v>55156</v>
          </cell>
          <cell r="N282">
            <v>419186</v>
          </cell>
          <cell r="O282" t="str">
            <v>10%</v>
          </cell>
          <cell r="Q282">
            <v>41918.600000000006</v>
          </cell>
        </row>
        <row r="283">
          <cell r="A283">
            <v>79</v>
          </cell>
          <cell r="B283" t="str">
            <v>AA/2002</v>
          </cell>
          <cell r="C283" t="str">
            <v>008970</v>
          </cell>
          <cell r="D283" t="str">
            <v>24/2/2003</v>
          </cell>
          <cell r="E283" t="str">
            <v>PN</v>
          </cell>
          <cell r="F283" t="str">
            <v>KH01</v>
          </cell>
          <cell r="G283" t="str">
            <v>C«ng ty TNHH VÜnh Phóc</v>
          </cell>
          <cell r="H283" t="str">
            <v>2500173773-1</v>
          </cell>
          <cell r="I283" t="str">
            <v>G19</v>
          </cell>
          <cell r="J283" t="str">
            <v>G¹ch l¸t</v>
          </cell>
          <cell r="K283" t="str">
            <v>m2</v>
          </cell>
          <cell r="L283">
            <v>200</v>
          </cell>
          <cell r="M283">
            <v>32000</v>
          </cell>
          <cell r="N283">
            <v>6400000</v>
          </cell>
          <cell r="O283" t="str">
            <v>10%</v>
          </cell>
          <cell r="Q283">
            <v>640000</v>
          </cell>
        </row>
        <row r="284">
          <cell r="B284" t="str">
            <v>AA/2002</v>
          </cell>
          <cell r="C284" t="str">
            <v>008970</v>
          </cell>
          <cell r="D284" t="str">
            <v>24/2/2003</v>
          </cell>
          <cell r="E284" t="str">
            <v>PN</v>
          </cell>
          <cell r="F284" t="str">
            <v>KH01</v>
          </cell>
          <cell r="G284" t="str">
            <v>C«ng ty TNHH VÜnh Phóc</v>
          </cell>
          <cell r="H284" t="str">
            <v>2500173773-1</v>
          </cell>
          <cell r="I284" t="str">
            <v>G23</v>
          </cell>
          <cell r="J284" t="str">
            <v>G¹ch èp</v>
          </cell>
          <cell r="K284" t="str">
            <v>m2</v>
          </cell>
          <cell r="L284">
            <v>120</v>
          </cell>
          <cell r="M284">
            <v>30000</v>
          </cell>
          <cell r="N284">
            <v>3600000</v>
          </cell>
          <cell r="O284" t="str">
            <v>10%</v>
          </cell>
          <cell r="Q284">
            <v>360000</v>
          </cell>
        </row>
        <row r="285">
          <cell r="B285" t="str">
            <v>AA/2002</v>
          </cell>
          <cell r="C285" t="str">
            <v>008970</v>
          </cell>
          <cell r="D285" t="str">
            <v>24/2/2003</v>
          </cell>
          <cell r="E285" t="str">
            <v>PN</v>
          </cell>
          <cell r="F285" t="str">
            <v>KH01</v>
          </cell>
          <cell r="G285" t="str">
            <v>C«ng ty TNHH VÜnh Phóc</v>
          </cell>
          <cell r="H285" t="str">
            <v>2500173773-1</v>
          </cell>
          <cell r="I285" t="str">
            <v>G19</v>
          </cell>
          <cell r="J285" t="str">
            <v>V/c g¹ch</v>
          </cell>
          <cell r="K285" t="str">
            <v>m2</v>
          </cell>
          <cell r="N285">
            <v>600000</v>
          </cell>
          <cell r="O285" t="str">
            <v>5%</v>
          </cell>
          <cell r="Q285">
            <v>30000</v>
          </cell>
        </row>
        <row r="286">
          <cell r="B286" t="str">
            <v>AA/2002</v>
          </cell>
          <cell r="C286" t="str">
            <v>008970</v>
          </cell>
          <cell r="D286" t="str">
            <v>24/2/2003</v>
          </cell>
          <cell r="E286" t="str">
            <v>PN</v>
          </cell>
          <cell r="F286" t="str">
            <v>KH01</v>
          </cell>
          <cell r="G286" t="str">
            <v>C«ng ty TNHH VÜnh Phóc</v>
          </cell>
          <cell r="H286" t="str">
            <v>2500173773-1</v>
          </cell>
          <cell r="I286" t="str">
            <v>G23</v>
          </cell>
          <cell r="J286" t="str">
            <v>V/c g¹ch</v>
          </cell>
          <cell r="K286" t="str">
            <v>m2</v>
          </cell>
          <cell r="N286">
            <v>240000</v>
          </cell>
          <cell r="O286" t="str">
            <v>5%</v>
          </cell>
          <cell r="Q286">
            <v>12000</v>
          </cell>
        </row>
        <row r="287">
          <cell r="A287">
            <v>80</v>
          </cell>
          <cell r="B287" t="str">
            <v>AA/2002</v>
          </cell>
          <cell r="C287" t="str">
            <v>008981</v>
          </cell>
          <cell r="D287" t="str">
            <v>24/2/2003</v>
          </cell>
          <cell r="E287" t="str">
            <v>PN</v>
          </cell>
          <cell r="F287" t="str">
            <v>KH01</v>
          </cell>
          <cell r="G287" t="str">
            <v>C«ng ty TNHH VÜnh Phóc</v>
          </cell>
          <cell r="H287" t="str">
            <v>2500173773-1</v>
          </cell>
          <cell r="I287" t="str">
            <v>G19</v>
          </cell>
          <cell r="J287" t="str">
            <v>G¹ch l¸t</v>
          </cell>
          <cell r="K287" t="str">
            <v>m2</v>
          </cell>
          <cell r="L287">
            <v>150</v>
          </cell>
          <cell r="M287">
            <v>32000</v>
          </cell>
          <cell r="N287">
            <v>4800000</v>
          </cell>
          <cell r="O287" t="str">
            <v>10%</v>
          </cell>
          <cell r="Q287">
            <v>480000</v>
          </cell>
        </row>
        <row r="288">
          <cell r="B288" t="str">
            <v>AA/2002</v>
          </cell>
          <cell r="C288" t="str">
            <v>008981</v>
          </cell>
          <cell r="D288" t="str">
            <v>24/2/2003</v>
          </cell>
          <cell r="E288" t="str">
            <v>PN</v>
          </cell>
          <cell r="F288" t="str">
            <v>KH01</v>
          </cell>
          <cell r="G288" t="str">
            <v>C«ng ty TNHH VÜnh Phóc</v>
          </cell>
          <cell r="H288" t="str">
            <v>2500173773-1</v>
          </cell>
          <cell r="I288" t="str">
            <v>G23</v>
          </cell>
          <cell r="J288" t="str">
            <v>G¹ch èp</v>
          </cell>
          <cell r="K288" t="str">
            <v>m2</v>
          </cell>
          <cell r="L288">
            <v>200</v>
          </cell>
          <cell r="M288">
            <v>30000</v>
          </cell>
          <cell r="N288">
            <v>6000000</v>
          </cell>
          <cell r="O288" t="str">
            <v>10%</v>
          </cell>
          <cell r="Q288">
            <v>600000</v>
          </cell>
        </row>
        <row r="289">
          <cell r="B289" t="str">
            <v>AA/2002</v>
          </cell>
          <cell r="C289" t="str">
            <v>008981</v>
          </cell>
          <cell r="D289" t="str">
            <v>24/2/2003</v>
          </cell>
          <cell r="E289" t="str">
            <v>PN</v>
          </cell>
          <cell r="F289" t="str">
            <v>KH01</v>
          </cell>
          <cell r="G289" t="str">
            <v>C«ng ty TNHH VÜnh Phóc</v>
          </cell>
          <cell r="H289" t="str">
            <v>2500173773-1</v>
          </cell>
          <cell r="I289" t="str">
            <v>G25</v>
          </cell>
          <cell r="J289" t="str">
            <v>G¹ch èp</v>
          </cell>
          <cell r="K289" t="str">
            <v>m2</v>
          </cell>
          <cell r="L289">
            <v>100</v>
          </cell>
          <cell r="M289">
            <v>33000</v>
          </cell>
          <cell r="N289">
            <v>3300000</v>
          </cell>
          <cell r="O289" t="str">
            <v>10%</v>
          </cell>
          <cell r="Q289">
            <v>330000</v>
          </cell>
        </row>
        <row r="290">
          <cell r="B290" t="str">
            <v>AA/2002</v>
          </cell>
          <cell r="C290" t="str">
            <v>008981</v>
          </cell>
          <cell r="D290" t="str">
            <v>24/2/2003</v>
          </cell>
          <cell r="E290" t="str">
            <v>PN</v>
          </cell>
          <cell r="F290" t="str">
            <v>KH01</v>
          </cell>
          <cell r="G290" t="str">
            <v>C«ng ty TNHH VÜnh Phóc</v>
          </cell>
          <cell r="H290" t="str">
            <v>2500173773-1</v>
          </cell>
          <cell r="I290" t="str">
            <v>G19</v>
          </cell>
          <cell r="J290" t="str">
            <v>V/c g¹ch</v>
          </cell>
          <cell r="K290" t="str">
            <v>m2</v>
          </cell>
          <cell r="N290">
            <v>450000</v>
          </cell>
          <cell r="O290" t="str">
            <v>5%</v>
          </cell>
          <cell r="Q290">
            <v>22500</v>
          </cell>
        </row>
        <row r="291">
          <cell r="B291" t="str">
            <v>AA/2002</v>
          </cell>
          <cell r="C291" t="str">
            <v>008981</v>
          </cell>
          <cell r="D291" t="str">
            <v>24/2/2003</v>
          </cell>
          <cell r="E291" t="str">
            <v>PN</v>
          </cell>
          <cell r="F291" t="str">
            <v>KH01</v>
          </cell>
          <cell r="G291" t="str">
            <v>C«ng ty TNHH VÜnh Phóc</v>
          </cell>
          <cell r="H291" t="str">
            <v>2500173773-1</v>
          </cell>
          <cell r="I291" t="str">
            <v>G23</v>
          </cell>
          <cell r="J291" t="str">
            <v>V/c g¹ch</v>
          </cell>
          <cell r="K291" t="str">
            <v>m2</v>
          </cell>
          <cell r="N291">
            <v>400000</v>
          </cell>
          <cell r="O291" t="str">
            <v>5%</v>
          </cell>
          <cell r="Q291">
            <v>20000</v>
          </cell>
        </row>
        <row r="292">
          <cell r="B292" t="str">
            <v>AA/2002</v>
          </cell>
          <cell r="C292" t="str">
            <v>008981</v>
          </cell>
          <cell r="D292" t="str">
            <v>24/2/2003</v>
          </cell>
          <cell r="E292" t="str">
            <v>PN</v>
          </cell>
          <cell r="F292" t="str">
            <v>KH01</v>
          </cell>
          <cell r="G292" t="str">
            <v>C«ng ty TNHH VÜnh Phóc</v>
          </cell>
          <cell r="H292" t="str">
            <v>2500173773-1</v>
          </cell>
          <cell r="I292" t="str">
            <v>G25</v>
          </cell>
          <cell r="J292" t="str">
            <v>V/c g¹ch</v>
          </cell>
          <cell r="K292" t="str">
            <v>m2</v>
          </cell>
          <cell r="N292">
            <v>200000</v>
          </cell>
          <cell r="O292" t="str">
            <v>5%</v>
          </cell>
          <cell r="Q292">
            <v>10000</v>
          </cell>
        </row>
        <row r="293">
          <cell r="A293">
            <v>81</v>
          </cell>
          <cell r="B293" t="str">
            <v>AA/2002</v>
          </cell>
          <cell r="C293" t="str">
            <v>009016</v>
          </cell>
          <cell r="D293" t="str">
            <v>23/2/2003</v>
          </cell>
          <cell r="E293" t="str">
            <v>PN</v>
          </cell>
          <cell r="F293" t="str">
            <v>KH01</v>
          </cell>
          <cell r="G293" t="str">
            <v>C«ng ty TNHH VÜnh Phóc</v>
          </cell>
          <cell r="H293" t="str">
            <v>2500173773-1</v>
          </cell>
          <cell r="I293" t="str">
            <v>G22</v>
          </cell>
          <cell r="J293" t="str">
            <v>G¹ch èp</v>
          </cell>
          <cell r="K293" t="str">
            <v>m2</v>
          </cell>
          <cell r="L293">
            <v>250</v>
          </cell>
          <cell r="M293">
            <v>26000</v>
          </cell>
          <cell r="N293">
            <v>6500000</v>
          </cell>
          <cell r="O293" t="str">
            <v>10%</v>
          </cell>
          <cell r="Q293">
            <v>650000</v>
          </cell>
        </row>
        <row r="294">
          <cell r="B294" t="str">
            <v>AA/2002</v>
          </cell>
          <cell r="C294" t="str">
            <v>009016</v>
          </cell>
          <cell r="D294" t="str">
            <v>23/2/2003</v>
          </cell>
          <cell r="E294" t="str">
            <v>PN</v>
          </cell>
          <cell r="F294" t="str">
            <v>KH01</v>
          </cell>
          <cell r="G294" t="str">
            <v>C«ng ty TNHH VÜnh Phóc</v>
          </cell>
          <cell r="H294" t="str">
            <v>2500173773-1</v>
          </cell>
          <cell r="I294" t="str">
            <v>G23</v>
          </cell>
          <cell r="J294" t="str">
            <v>G¹ch èp</v>
          </cell>
          <cell r="K294" t="str">
            <v>m2</v>
          </cell>
          <cell r="L294">
            <v>270</v>
          </cell>
          <cell r="M294">
            <v>30000</v>
          </cell>
          <cell r="N294">
            <v>8100000</v>
          </cell>
          <cell r="O294" t="str">
            <v>10%</v>
          </cell>
          <cell r="Q294">
            <v>810000</v>
          </cell>
        </row>
        <row r="295">
          <cell r="B295" t="str">
            <v>AA/2002</v>
          </cell>
          <cell r="C295" t="str">
            <v>009016</v>
          </cell>
          <cell r="D295" t="str">
            <v>23/2/2003</v>
          </cell>
          <cell r="E295" t="str">
            <v>PN</v>
          </cell>
          <cell r="F295" t="str">
            <v>KH01</v>
          </cell>
          <cell r="G295" t="str">
            <v>C«ng ty TNHH VÜnh Phóc</v>
          </cell>
          <cell r="H295" t="str">
            <v>2500173773-1</v>
          </cell>
          <cell r="I295" t="str">
            <v>G22</v>
          </cell>
          <cell r="J295" t="str">
            <v>V/c g¹ch</v>
          </cell>
          <cell r="K295" t="str">
            <v>m2</v>
          </cell>
          <cell r="N295">
            <v>500000</v>
          </cell>
          <cell r="O295" t="str">
            <v>5%</v>
          </cell>
          <cell r="Q295">
            <v>25000</v>
          </cell>
        </row>
        <row r="296">
          <cell r="B296" t="str">
            <v>AA/2002</v>
          </cell>
          <cell r="C296" t="str">
            <v>009016</v>
          </cell>
          <cell r="D296" t="str">
            <v>23/2/2003</v>
          </cell>
          <cell r="E296" t="str">
            <v>PN</v>
          </cell>
          <cell r="F296" t="str">
            <v>KH01</v>
          </cell>
          <cell r="G296" t="str">
            <v>C«ng ty TNHH VÜnh Phóc</v>
          </cell>
          <cell r="H296" t="str">
            <v>2500173773-1</v>
          </cell>
          <cell r="I296" t="str">
            <v>G23</v>
          </cell>
          <cell r="J296" t="str">
            <v>V/c g¹ch</v>
          </cell>
          <cell r="K296" t="str">
            <v>m2</v>
          </cell>
          <cell r="N296">
            <v>540000</v>
          </cell>
          <cell r="O296" t="str">
            <v>5%</v>
          </cell>
          <cell r="Q296">
            <v>27000</v>
          </cell>
        </row>
        <row r="297">
          <cell r="A297">
            <v>82</v>
          </cell>
          <cell r="B297" t="str">
            <v>AA/2002</v>
          </cell>
          <cell r="C297" t="str">
            <v>009915</v>
          </cell>
          <cell r="D297" t="str">
            <v>25/2/2003</v>
          </cell>
          <cell r="E297" t="str">
            <v>PN</v>
          </cell>
          <cell r="F297" t="str">
            <v>KH01</v>
          </cell>
          <cell r="G297" t="str">
            <v>C«ng ty TNHH VÜnh Phóc</v>
          </cell>
          <cell r="H297" t="str">
            <v>2500173773-1</v>
          </cell>
          <cell r="I297" t="str">
            <v>G19</v>
          </cell>
          <cell r="J297" t="str">
            <v>G¹ch èp</v>
          </cell>
          <cell r="K297" t="str">
            <v>m2</v>
          </cell>
          <cell r="L297">
            <v>200</v>
          </cell>
          <cell r="M297">
            <v>32000</v>
          </cell>
          <cell r="N297">
            <v>6400000</v>
          </cell>
          <cell r="O297" t="str">
            <v>10%</v>
          </cell>
          <cell r="Q297">
            <v>640000</v>
          </cell>
        </row>
        <row r="298">
          <cell r="B298" t="str">
            <v>AA/2002</v>
          </cell>
          <cell r="C298" t="str">
            <v>009915</v>
          </cell>
          <cell r="D298" t="str">
            <v>25/2/2003</v>
          </cell>
          <cell r="E298" t="str">
            <v>PN</v>
          </cell>
          <cell r="F298" t="str">
            <v>KH01</v>
          </cell>
          <cell r="G298" t="str">
            <v>C«ng ty TNHH VÜnh Phóc</v>
          </cell>
          <cell r="H298" t="str">
            <v>2500173773-1</v>
          </cell>
          <cell r="I298" t="str">
            <v>G23</v>
          </cell>
          <cell r="J298" t="str">
            <v>G¹ch èp</v>
          </cell>
          <cell r="K298" t="str">
            <v>m2</v>
          </cell>
          <cell r="L298">
            <v>250</v>
          </cell>
          <cell r="M298">
            <v>30000</v>
          </cell>
          <cell r="N298">
            <v>7500000</v>
          </cell>
          <cell r="O298" t="str">
            <v>10%</v>
          </cell>
          <cell r="Q298">
            <v>750000</v>
          </cell>
        </row>
        <row r="299">
          <cell r="B299" t="str">
            <v>AA/2002</v>
          </cell>
          <cell r="C299" t="str">
            <v>009915</v>
          </cell>
          <cell r="D299" t="str">
            <v>25/2/2003</v>
          </cell>
          <cell r="E299" t="str">
            <v>PN</v>
          </cell>
          <cell r="F299" t="str">
            <v>KH01</v>
          </cell>
          <cell r="G299" t="str">
            <v>C«ng ty TNHH VÜnh Phóc</v>
          </cell>
          <cell r="H299" t="str">
            <v>2500173773-1</v>
          </cell>
          <cell r="I299" t="str">
            <v>G19</v>
          </cell>
          <cell r="J299" t="str">
            <v>V/c g¹ch</v>
          </cell>
          <cell r="K299" t="str">
            <v>m2</v>
          </cell>
          <cell r="N299">
            <v>600000</v>
          </cell>
          <cell r="O299" t="str">
            <v>5%</v>
          </cell>
          <cell r="Q299">
            <v>30000</v>
          </cell>
        </row>
        <row r="300">
          <cell r="B300" t="str">
            <v>AA/2002</v>
          </cell>
          <cell r="C300" t="str">
            <v>009915</v>
          </cell>
          <cell r="D300" t="str">
            <v>25/2/2003</v>
          </cell>
          <cell r="E300" t="str">
            <v>PN</v>
          </cell>
          <cell r="F300" t="str">
            <v>KH01</v>
          </cell>
          <cell r="G300" t="str">
            <v>C«ng ty TNHH VÜnh Phóc</v>
          </cell>
          <cell r="H300" t="str">
            <v>2500173773-1</v>
          </cell>
          <cell r="I300" t="str">
            <v>G23</v>
          </cell>
          <cell r="J300" t="str">
            <v>V/c g¹ch</v>
          </cell>
          <cell r="K300" t="str">
            <v>m2</v>
          </cell>
          <cell r="N300">
            <v>500000</v>
          </cell>
          <cell r="O300" t="str">
            <v>5%</v>
          </cell>
          <cell r="Q300">
            <v>25000</v>
          </cell>
        </row>
        <row r="301">
          <cell r="A301">
            <v>83</v>
          </cell>
          <cell r="B301" t="str">
            <v>HC/02</v>
          </cell>
          <cell r="C301" t="str">
            <v>004151</v>
          </cell>
          <cell r="D301" t="str">
            <v>25/2/2003</v>
          </cell>
          <cell r="E301" t="str">
            <v>PN</v>
          </cell>
          <cell r="F301" t="str">
            <v>KH02</v>
          </cell>
          <cell r="G301" t="str">
            <v>C«ng ty TNHH Hoa C­¬ng</v>
          </cell>
          <cell r="H301" t="str">
            <v>2500208539-1</v>
          </cell>
          <cell r="I301" t="str">
            <v>G38</v>
          </cell>
          <cell r="J301" t="str">
            <v>G¹ch l¸t</v>
          </cell>
          <cell r="K301" t="str">
            <v>H</v>
          </cell>
          <cell r="L301">
            <v>32</v>
          </cell>
          <cell r="M301">
            <v>44000</v>
          </cell>
          <cell r="N301">
            <v>1408000</v>
          </cell>
          <cell r="O301" t="str">
            <v>10%</v>
          </cell>
          <cell r="Q301">
            <v>140800</v>
          </cell>
        </row>
        <row r="302">
          <cell r="B302" t="str">
            <v>HC/02</v>
          </cell>
          <cell r="C302" t="str">
            <v>004151</v>
          </cell>
          <cell r="D302" t="str">
            <v>25/2/2003</v>
          </cell>
          <cell r="E302" t="str">
            <v>PN</v>
          </cell>
          <cell r="F302" t="str">
            <v>KH02</v>
          </cell>
          <cell r="G302" t="str">
            <v>C«ng ty TNHH Hoa C­¬ng</v>
          </cell>
          <cell r="H302" t="str">
            <v>2500208539-1</v>
          </cell>
          <cell r="I302" t="str">
            <v>G37</v>
          </cell>
          <cell r="J302" t="str">
            <v>G¹ch l¸t</v>
          </cell>
          <cell r="K302" t="str">
            <v>H</v>
          </cell>
          <cell r="L302">
            <v>200</v>
          </cell>
          <cell r="M302">
            <v>63500</v>
          </cell>
          <cell r="N302">
            <v>12700000</v>
          </cell>
          <cell r="O302" t="str">
            <v>10%</v>
          </cell>
        </row>
        <row r="303">
          <cell r="B303" t="str">
            <v>HC/02</v>
          </cell>
          <cell r="C303" t="str">
            <v>004151</v>
          </cell>
          <cell r="D303" t="str">
            <v>25/2/2003</v>
          </cell>
          <cell r="E303" t="str">
            <v>PN</v>
          </cell>
          <cell r="F303" t="str">
            <v>KH02</v>
          </cell>
          <cell r="G303" t="str">
            <v>C«ng ty TNHH Hoa C­¬ng</v>
          </cell>
          <cell r="H303" t="str">
            <v>2500208539-1</v>
          </cell>
          <cell r="I303" t="str">
            <v>G38</v>
          </cell>
          <cell r="J303" t="str">
            <v>V/c g¹ch</v>
          </cell>
          <cell r="K303" t="str">
            <v>H</v>
          </cell>
          <cell r="N303">
            <v>128000</v>
          </cell>
          <cell r="O303" t="str">
            <v>5%</v>
          </cell>
          <cell r="Q303">
            <v>6400</v>
          </cell>
        </row>
        <row r="304">
          <cell r="B304" t="str">
            <v>HC/02</v>
          </cell>
          <cell r="C304" t="str">
            <v>004151</v>
          </cell>
          <cell r="D304" t="str">
            <v>25/2/2003</v>
          </cell>
          <cell r="E304" t="str">
            <v>PN</v>
          </cell>
          <cell r="F304" t="str">
            <v>KH02</v>
          </cell>
          <cell r="G304" t="str">
            <v>C«ng ty TNHH Hoa C­¬ng</v>
          </cell>
          <cell r="H304" t="str">
            <v>2500208539-1</v>
          </cell>
          <cell r="I304" t="str">
            <v>G37</v>
          </cell>
          <cell r="J304" t="str">
            <v>V/c g¹ch</v>
          </cell>
          <cell r="K304" t="str">
            <v>H</v>
          </cell>
          <cell r="N304">
            <v>800000</v>
          </cell>
          <cell r="O304" t="str">
            <v>5%</v>
          </cell>
          <cell r="Q304">
            <v>40000</v>
          </cell>
        </row>
        <row r="305">
          <cell r="A305">
            <v>84</v>
          </cell>
          <cell r="B305" t="str">
            <v>02-B</v>
          </cell>
          <cell r="C305" t="str">
            <v>034295</v>
          </cell>
          <cell r="D305" t="str">
            <v>25/2/2003</v>
          </cell>
          <cell r="E305" t="str">
            <v>PN</v>
          </cell>
          <cell r="F305" t="str">
            <v>KH04</v>
          </cell>
          <cell r="G305" t="str">
            <v>CN C«ng ty SXKDVLXD</v>
          </cell>
          <cell r="H305" t="str">
            <v>2500208539-1</v>
          </cell>
          <cell r="I305" t="str">
            <v>G50</v>
          </cell>
          <cell r="J305" t="str">
            <v>G¹ch l¸t</v>
          </cell>
          <cell r="K305" t="str">
            <v>m2</v>
          </cell>
          <cell r="L305">
            <v>258</v>
          </cell>
          <cell r="M305">
            <v>56363.6</v>
          </cell>
          <cell r="N305">
            <v>15172000</v>
          </cell>
          <cell r="O305" t="str">
            <v>10%</v>
          </cell>
          <cell r="Q305">
            <v>1517200</v>
          </cell>
        </row>
        <row r="306">
          <cell r="B306" t="str">
            <v>02-B</v>
          </cell>
          <cell r="C306" t="str">
            <v>034295</v>
          </cell>
          <cell r="D306" t="str">
            <v>25/2/2003</v>
          </cell>
          <cell r="E306" t="str">
            <v>PN</v>
          </cell>
          <cell r="F306" t="str">
            <v>KH04</v>
          </cell>
          <cell r="G306" t="str">
            <v>CN C«ng ty SXKDVLXD</v>
          </cell>
          <cell r="H306" t="str">
            <v>2500208539-1</v>
          </cell>
          <cell r="I306" t="str">
            <v>G48</v>
          </cell>
          <cell r="J306" t="str">
            <v>G¹ch l¸t</v>
          </cell>
          <cell r="K306" t="str">
            <v>m2</v>
          </cell>
          <cell r="L306">
            <v>100</v>
          </cell>
          <cell r="M306">
            <v>45454.5</v>
          </cell>
          <cell r="N306">
            <v>4545000</v>
          </cell>
          <cell r="O306" t="str">
            <v>10%</v>
          </cell>
          <cell r="Q306">
            <v>454500</v>
          </cell>
        </row>
        <row r="307">
          <cell r="B307" t="str">
            <v>02-B</v>
          </cell>
          <cell r="C307" t="str">
            <v>034295</v>
          </cell>
          <cell r="D307" t="str">
            <v>25/2/2003</v>
          </cell>
          <cell r="E307" t="str">
            <v>PN</v>
          </cell>
          <cell r="F307" t="str">
            <v>KH04</v>
          </cell>
          <cell r="G307" t="str">
            <v>CN C«ng ty SXKDVLXD</v>
          </cell>
          <cell r="H307" t="str">
            <v>2500208539-1</v>
          </cell>
          <cell r="I307" t="str">
            <v>G49</v>
          </cell>
          <cell r="J307" t="str">
            <v>G¹ch l¸t</v>
          </cell>
          <cell r="K307" t="str">
            <v>m2</v>
          </cell>
          <cell r="L307">
            <v>24</v>
          </cell>
          <cell r="M307">
            <v>48181.8</v>
          </cell>
          <cell r="N307">
            <v>1156000</v>
          </cell>
          <cell r="O307" t="str">
            <v>10%</v>
          </cell>
          <cell r="Q307">
            <v>115600</v>
          </cell>
        </row>
        <row r="308">
          <cell r="B308" t="str">
            <v>02-B</v>
          </cell>
          <cell r="C308" t="str">
            <v>034295</v>
          </cell>
          <cell r="D308" t="str">
            <v>25/2/2003</v>
          </cell>
          <cell r="E308" t="str">
            <v>PN</v>
          </cell>
          <cell r="F308" t="str">
            <v>KH04</v>
          </cell>
          <cell r="G308" t="str">
            <v>CN C«ng ty SXKDVLXD</v>
          </cell>
          <cell r="H308" t="str">
            <v>2500208539-1</v>
          </cell>
          <cell r="I308" t="str">
            <v>G40</v>
          </cell>
          <cell r="J308" t="str">
            <v>G¹ch l¸t</v>
          </cell>
          <cell r="K308" t="str">
            <v>m2</v>
          </cell>
          <cell r="L308">
            <v>43</v>
          </cell>
          <cell r="M308">
            <v>45818.1</v>
          </cell>
          <cell r="N308">
            <v>1970000</v>
          </cell>
          <cell r="O308" t="str">
            <v>10%</v>
          </cell>
          <cell r="Q308">
            <v>197000</v>
          </cell>
        </row>
        <row r="309">
          <cell r="A309">
            <v>85</v>
          </cell>
          <cell r="B309" t="str">
            <v>AA/2002</v>
          </cell>
          <cell r="C309" t="str">
            <v>009049</v>
          </cell>
          <cell r="D309" t="str">
            <v>26/2/2003</v>
          </cell>
          <cell r="E309" t="str">
            <v>PN</v>
          </cell>
          <cell r="F309" t="str">
            <v>KH01</v>
          </cell>
          <cell r="G309" t="str">
            <v>C«ng ty TNHH VÜnh Phóc</v>
          </cell>
          <cell r="H309" t="str">
            <v>2500173773-1</v>
          </cell>
          <cell r="I309" t="str">
            <v>G19</v>
          </cell>
          <cell r="J309" t="str">
            <v>G¹ch l¸t</v>
          </cell>
          <cell r="K309" t="str">
            <v>m2</v>
          </cell>
          <cell r="L309">
            <v>200</v>
          </cell>
          <cell r="M309">
            <v>32000</v>
          </cell>
          <cell r="N309">
            <v>6400000</v>
          </cell>
          <cell r="O309" t="str">
            <v>10%</v>
          </cell>
          <cell r="Q309">
            <v>640000</v>
          </cell>
        </row>
        <row r="310">
          <cell r="B310" t="str">
            <v>AA/2002</v>
          </cell>
          <cell r="C310" t="str">
            <v>009049</v>
          </cell>
          <cell r="D310" t="str">
            <v>26/2/2003</v>
          </cell>
          <cell r="E310" t="str">
            <v>PN</v>
          </cell>
          <cell r="F310" t="str">
            <v>KH01</v>
          </cell>
          <cell r="G310" t="str">
            <v>C«ng ty TNHH VÜnh Phóc</v>
          </cell>
          <cell r="H310" t="str">
            <v>2500173773-1</v>
          </cell>
          <cell r="I310" t="str">
            <v>G21</v>
          </cell>
          <cell r="J310" t="str">
            <v>G¹ch èp</v>
          </cell>
          <cell r="K310" t="str">
            <v>m2</v>
          </cell>
          <cell r="L310">
            <v>100</v>
          </cell>
          <cell r="M310">
            <v>29000</v>
          </cell>
          <cell r="N310">
            <v>2900000</v>
          </cell>
          <cell r="O310" t="str">
            <v>10%</v>
          </cell>
          <cell r="Q310">
            <v>290000</v>
          </cell>
        </row>
        <row r="311">
          <cell r="B311" t="str">
            <v>AA/2002</v>
          </cell>
          <cell r="C311" t="str">
            <v>009049</v>
          </cell>
          <cell r="D311" t="str">
            <v>26/2/2003</v>
          </cell>
          <cell r="E311" t="str">
            <v>PN</v>
          </cell>
          <cell r="F311" t="str">
            <v>KH01</v>
          </cell>
          <cell r="G311" t="str">
            <v>C«ng ty TNHH VÜnh Phóc</v>
          </cell>
          <cell r="H311" t="str">
            <v>2500173773-1</v>
          </cell>
          <cell r="I311" t="str">
            <v>G22</v>
          </cell>
          <cell r="J311" t="str">
            <v>G¹ch èp</v>
          </cell>
          <cell r="K311" t="str">
            <v>m2</v>
          </cell>
          <cell r="L311">
            <v>150</v>
          </cell>
          <cell r="M311">
            <v>26000</v>
          </cell>
          <cell r="N311">
            <v>3900000</v>
          </cell>
          <cell r="O311" t="str">
            <v>10%</v>
          </cell>
          <cell r="Q311">
            <v>390000</v>
          </cell>
        </row>
        <row r="312">
          <cell r="B312" t="str">
            <v>AA/2002</v>
          </cell>
          <cell r="C312" t="str">
            <v>009049</v>
          </cell>
          <cell r="D312" t="str">
            <v>26/2/2003</v>
          </cell>
          <cell r="E312" t="str">
            <v>PN</v>
          </cell>
          <cell r="F312" t="str">
            <v>KH01</v>
          </cell>
          <cell r="G312" t="str">
            <v>C«ng ty TNHH VÜnh Phóc</v>
          </cell>
          <cell r="H312" t="str">
            <v>2500173773-1</v>
          </cell>
          <cell r="I312" t="str">
            <v>G19</v>
          </cell>
          <cell r="J312" t="str">
            <v>V/c g¹ch</v>
          </cell>
          <cell r="K312" t="str">
            <v>m2</v>
          </cell>
          <cell r="N312">
            <v>600000</v>
          </cell>
          <cell r="O312" t="str">
            <v>5%</v>
          </cell>
          <cell r="Q312">
            <v>30000</v>
          </cell>
        </row>
        <row r="313">
          <cell r="B313" t="str">
            <v>AA/2002</v>
          </cell>
          <cell r="C313" t="str">
            <v>009049</v>
          </cell>
          <cell r="D313" t="str">
            <v>26/2/2003</v>
          </cell>
          <cell r="E313" t="str">
            <v>PN</v>
          </cell>
          <cell r="F313" t="str">
            <v>KH01</v>
          </cell>
          <cell r="G313" t="str">
            <v>C«ng ty TNHH VÜnh Phóc</v>
          </cell>
          <cell r="H313" t="str">
            <v>2500173773-1</v>
          </cell>
          <cell r="I313" t="str">
            <v>G21</v>
          </cell>
          <cell r="J313" t="str">
            <v>V/c g¹ch</v>
          </cell>
          <cell r="K313" t="str">
            <v>m2</v>
          </cell>
          <cell r="N313">
            <v>200000</v>
          </cell>
          <cell r="O313" t="str">
            <v>5%</v>
          </cell>
          <cell r="Q313">
            <v>10000</v>
          </cell>
        </row>
        <row r="314">
          <cell r="B314" t="str">
            <v>AA/2002</v>
          </cell>
          <cell r="C314" t="str">
            <v>009049</v>
          </cell>
          <cell r="D314" t="str">
            <v>26/2/2003</v>
          </cell>
          <cell r="E314" t="str">
            <v>PN</v>
          </cell>
          <cell r="F314" t="str">
            <v>KH01</v>
          </cell>
          <cell r="G314" t="str">
            <v>C«ng ty TNHH VÜnh Phóc</v>
          </cell>
          <cell r="H314" t="str">
            <v>2500173773-1</v>
          </cell>
          <cell r="I314" t="str">
            <v>G22</v>
          </cell>
          <cell r="J314" t="str">
            <v>V/c g¹ch</v>
          </cell>
          <cell r="K314" t="str">
            <v>m2</v>
          </cell>
          <cell r="N314">
            <v>300000</v>
          </cell>
          <cell r="O314" t="str">
            <v>5%</v>
          </cell>
          <cell r="Q314">
            <v>15000</v>
          </cell>
        </row>
        <row r="315">
          <cell r="A315">
            <v>86</v>
          </cell>
          <cell r="B315" t="str">
            <v>AA/2002</v>
          </cell>
          <cell r="C315" t="str">
            <v>009050</v>
          </cell>
          <cell r="D315" t="str">
            <v>26/2/2003</v>
          </cell>
          <cell r="E315" t="str">
            <v>PN</v>
          </cell>
          <cell r="F315" t="str">
            <v>KH01</v>
          </cell>
          <cell r="G315" t="str">
            <v>C«ng ty TNHH VÜnh Phóc</v>
          </cell>
          <cell r="H315" t="str">
            <v>2500173773-1</v>
          </cell>
          <cell r="I315" t="str">
            <v>G19</v>
          </cell>
          <cell r="J315" t="str">
            <v>G¹ch l¸t</v>
          </cell>
          <cell r="K315" t="str">
            <v>m2</v>
          </cell>
          <cell r="L315">
            <v>200</v>
          </cell>
          <cell r="M315">
            <v>32000</v>
          </cell>
          <cell r="N315">
            <v>6400000</v>
          </cell>
          <cell r="O315" t="str">
            <v>10%</v>
          </cell>
          <cell r="Q315">
            <v>640000</v>
          </cell>
        </row>
        <row r="316">
          <cell r="B316" t="str">
            <v>AA/2002</v>
          </cell>
          <cell r="C316" t="str">
            <v>009050</v>
          </cell>
          <cell r="D316" t="str">
            <v>26/2/2003</v>
          </cell>
          <cell r="E316" t="str">
            <v>PN</v>
          </cell>
          <cell r="F316" t="str">
            <v>KH01</v>
          </cell>
          <cell r="G316" t="str">
            <v>C«ng ty TNHH VÜnh Phóc</v>
          </cell>
          <cell r="H316" t="str">
            <v>2500173773-1</v>
          </cell>
          <cell r="I316" t="str">
            <v>G21</v>
          </cell>
          <cell r="J316" t="str">
            <v>G¹ch èp</v>
          </cell>
          <cell r="K316" t="str">
            <v>m2</v>
          </cell>
          <cell r="L316">
            <v>150</v>
          </cell>
          <cell r="M316">
            <v>29000</v>
          </cell>
          <cell r="N316">
            <v>4350000</v>
          </cell>
          <cell r="O316" t="str">
            <v>10%</v>
          </cell>
          <cell r="Q316">
            <v>435000</v>
          </cell>
        </row>
        <row r="317">
          <cell r="B317" t="str">
            <v>AA/2002</v>
          </cell>
          <cell r="C317" t="str">
            <v>009050</v>
          </cell>
          <cell r="D317" t="str">
            <v>26/2/2003</v>
          </cell>
          <cell r="E317" t="str">
            <v>PN</v>
          </cell>
          <cell r="F317" t="str">
            <v>KH01</v>
          </cell>
          <cell r="G317" t="str">
            <v>C«ng ty TNHH VÜnh Phóc</v>
          </cell>
          <cell r="H317" t="str">
            <v>2500173773-1</v>
          </cell>
          <cell r="I317" t="str">
            <v>G22</v>
          </cell>
          <cell r="J317" t="str">
            <v>G¹ch èp</v>
          </cell>
          <cell r="K317" t="str">
            <v>m2</v>
          </cell>
          <cell r="L317">
            <v>100</v>
          </cell>
          <cell r="M317">
            <v>26000</v>
          </cell>
          <cell r="N317">
            <v>2600000</v>
          </cell>
          <cell r="O317" t="str">
            <v>10%</v>
          </cell>
          <cell r="Q317">
            <v>260000</v>
          </cell>
        </row>
        <row r="318">
          <cell r="B318" t="str">
            <v>AA/2002</v>
          </cell>
          <cell r="C318" t="str">
            <v>009050</v>
          </cell>
          <cell r="D318" t="str">
            <v>26/2/2003</v>
          </cell>
          <cell r="E318" t="str">
            <v>PN</v>
          </cell>
          <cell r="F318" t="str">
            <v>KH01</v>
          </cell>
          <cell r="G318" t="str">
            <v>C«ng ty TNHH VÜnh Phóc</v>
          </cell>
          <cell r="H318" t="str">
            <v>2500173773-1</v>
          </cell>
          <cell r="I318" t="str">
            <v>G19</v>
          </cell>
          <cell r="J318" t="str">
            <v>V/c g¹ch</v>
          </cell>
          <cell r="K318" t="str">
            <v>m2</v>
          </cell>
          <cell r="N318">
            <v>600000</v>
          </cell>
          <cell r="O318" t="str">
            <v>5%</v>
          </cell>
          <cell r="Q318">
            <v>30000</v>
          </cell>
        </row>
        <row r="319">
          <cell r="B319" t="str">
            <v>AA/2002</v>
          </cell>
          <cell r="C319" t="str">
            <v>009050</v>
          </cell>
          <cell r="D319" t="str">
            <v>26/2/2003</v>
          </cell>
          <cell r="E319" t="str">
            <v>PN</v>
          </cell>
          <cell r="F319" t="str">
            <v>KH01</v>
          </cell>
          <cell r="G319" t="str">
            <v>C«ng ty TNHH VÜnh Phóc</v>
          </cell>
          <cell r="H319" t="str">
            <v>2500173773-1</v>
          </cell>
          <cell r="I319" t="str">
            <v>G21</v>
          </cell>
          <cell r="J319" t="str">
            <v>V/c g¹ch</v>
          </cell>
          <cell r="K319" t="str">
            <v>m2</v>
          </cell>
          <cell r="N319">
            <v>300000</v>
          </cell>
          <cell r="O319" t="str">
            <v>5%</v>
          </cell>
          <cell r="Q319">
            <v>15000</v>
          </cell>
        </row>
        <row r="320">
          <cell r="B320" t="str">
            <v>AA/2002</v>
          </cell>
          <cell r="C320" t="str">
            <v>009050</v>
          </cell>
          <cell r="D320" t="str">
            <v>26/2/2003</v>
          </cell>
          <cell r="E320" t="str">
            <v>PN</v>
          </cell>
          <cell r="F320" t="str">
            <v>KH01</v>
          </cell>
          <cell r="G320" t="str">
            <v>C«ng ty TNHH VÜnh Phóc</v>
          </cell>
          <cell r="H320" t="str">
            <v>2500173773-1</v>
          </cell>
          <cell r="I320" t="str">
            <v>G22</v>
          </cell>
          <cell r="J320" t="str">
            <v>V/c g¹ch</v>
          </cell>
          <cell r="K320" t="str">
            <v>m2</v>
          </cell>
          <cell r="N320">
            <v>200000</v>
          </cell>
          <cell r="O320" t="str">
            <v>5%</v>
          </cell>
          <cell r="Q320">
            <v>10000</v>
          </cell>
        </row>
        <row r="321">
          <cell r="A321">
            <v>87</v>
          </cell>
          <cell r="B321" t="str">
            <v>HC/02</v>
          </cell>
          <cell r="C321" t="str">
            <v>004187</v>
          </cell>
          <cell r="D321" t="str">
            <v>26/2/2003</v>
          </cell>
          <cell r="E321" t="str">
            <v>PN</v>
          </cell>
          <cell r="F321" t="str">
            <v>KH02</v>
          </cell>
          <cell r="G321" t="str">
            <v>C«ng ty TNHH Hoa C­¬ng</v>
          </cell>
          <cell r="H321" t="str">
            <v>2500208539-1</v>
          </cell>
          <cell r="I321" t="str">
            <v>G12</v>
          </cell>
          <cell r="J321" t="str">
            <v>G¹ch l¸t</v>
          </cell>
          <cell r="K321" t="str">
            <v>H</v>
          </cell>
          <cell r="L321">
            <v>200</v>
          </cell>
          <cell r="M321">
            <v>38000</v>
          </cell>
          <cell r="N321">
            <v>7600000</v>
          </cell>
          <cell r="O321" t="str">
            <v>10%</v>
          </cell>
          <cell r="Q321">
            <v>760000</v>
          </cell>
        </row>
        <row r="322">
          <cell r="B322" t="str">
            <v>HC/02</v>
          </cell>
          <cell r="C322" t="str">
            <v>004187</v>
          </cell>
          <cell r="D322" t="str">
            <v>26/2/2003</v>
          </cell>
          <cell r="E322" t="str">
            <v>PN</v>
          </cell>
          <cell r="F322" t="str">
            <v>KH02</v>
          </cell>
          <cell r="G322" t="str">
            <v>C«ng ty TNHH Hoa C­¬ng</v>
          </cell>
          <cell r="H322" t="str">
            <v>2500208539-1</v>
          </cell>
          <cell r="I322" t="str">
            <v>G12</v>
          </cell>
          <cell r="J322" t="str">
            <v>V/c g¹ch</v>
          </cell>
          <cell r="K322" t="str">
            <v>H</v>
          </cell>
          <cell r="N322">
            <v>800000</v>
          </cell>
          <cell r="O322" t="str">
            <v>5%</v>
          </cell>
          <cell r="Q322">
            <v>40000</v>
          </cell>
        </row>
        <row r="323">
          <cell r="A323">
            <v>88</v>
          </cell>
          <cell r="B323" t="str">
            <v>AA/2002</v>
          </cell>
          <cell r="C323" t="str">
            <v>004226</v>
          </cell>
          <cell r="D323" t="str">
            <v>27/2/2003</v>
          </cell>
          <cell r="E323" t="str">
            <v>PN</v>
          </cell>
          <cell r="F323" t="str">
            <v>KH02</v>
          </cell>
          <cell r="G323" t="str">
            <v>C«ng ty TNHH Hoa C­¬ng</v>
          </cell>
          <cell r="H323" t="str">
            <v>2500208539-1</v>
          </cell>
          <cell r="I323" t="str">
            <v>G14</v>
          </cell>
          <cell r="J323" t="str">
            <v>G¹ch l¸t</v>
          </cell>
          <cell r="K323" t="str">
            <v>H</v>
          </cell>
          <cell r="L323">
            <v>100</v>
          </cell>
          <cell r="M323">
            <v>41000</v>
          </cell>
          <cell r="N323">
            <v>4100000</v>
          </cell>
          <cell r="O323" t="str">
            <v>10%</v>
          </cell>
          <cell r="Q323">
            <v>410000</v>
          </cell>
        </row>
        <row r="324">
          <cell r="B324" t="str">
            <v>AA/2002</v>
          </cell>
          <cell r="C324" t="str">
            <v>004226</v>
          </cell>
          <cell r="D324" t="str">
            <v>27/2/2003</v>
          </cell>
          <cell r="E324" t="str">
            <v>PN</v>
          </cell>
          <cell r="F324" t="str">
            <v>KH02</v>
          </cell>
          <cell r="G324" t="str">
            <v>C«ng ty TNHH Hoa C­¬ng</v>
          </cell>
          <cell r="H324" t="str">
            <v>2500208539-1</v>
          </cell>
          <cell r="I324" t="str">
            <v>G12</v>
          </cell>
          <cell r="J324" t="str">
            <v>G¹ch l¸t</v>
          </cell>
          <cell r="K324" t="str">
            <v>H</v>
          </cell>
          <cell r="L324">
            <v>300</v>
          </cell>
          <cell r="M324">
            <v>38000</v>
          </cell>
          <cell r="N324">
            <v>11400000</v>
          </cell>
          <cell r="O324" t="str">
            <v>10%</v>
          </cell>
          <cell r="Q324">
            <v>1140000</v>
          </cell>
        </row>
        <row r="325">
          <cell r="B325" t="str">
            <v>AA/2002</v>
          </cell>
          <cell r="C325" t="str">
            <v>004226</v>
          </cell>
          <cell r="D325" t="str">
            <v>27/2/2003</v>
          </cell>
          <cell r="E325" t="str">
            <v>PN</v>
          </cell>
          <cell r="F325" t="str">
            <v>KH02</v>
          </cell>
          <cell r="G325" t="str">
            <v>C«ng ty TNHH Hoa C­¬ng</v>
          </cell>
          <cell r="H325" t="str">
            <v>2500208539-1</v>
          </cell>
          <cell r="I325" t="str">
            <v>G14</v>
          </cell>
          <cell r="J325" t="str">
            <v>V/c g¹ch</v>
          </cell>
          <cell r="K325" t="str">
            <v>H</v>
          </cell>
          <cell r="N325">
            <v>400000</v>
          </cell>
          <cell r="O325" t="str">
            <v>5%</v>
          </cell>
          <cell r="Q325">
            <v>20000</v>
          </cell>
        </row>
        <row r="326">
          <cell r="B326" t="str">
            <v>AA/2002</v>
          </cell>
          <cell r="C326" t="str">
            <v>004226</v>
          </cell>
          <cell r="D326" t="str">
            <v>27/2/2003</v>
          </cell>
          <cell r="E326" t="str">
            <v>PN</v>
          </cell>
          <cell r="F326" t="str">
            <v>KH02</v>
          </cell>
          <cell r="G326" t="str">
            <v>C«ng ty TNHH Hoa C­¬ng</v>
          </cell>
          <cell r="H326" t="str">
            <v>2500208539-1</v>
          </cell>
          <cell r="I326" t="str">
            <v>G12</v>
          </cell>
          <cell r="J326" t="str">
            <v>V/c g¹ch</v>
          </cell>
          <cell r="K326" t="str">
            <v>H</v>
          </cell>
          <cell r="N326">
            <v>1200000</v>
          </cell>
          <cell r="O326" t="str">
            <v>5%</v>
          </cell>
          <cell r="Q326">
            <v>60000</v>
          </cell>
        </row>
        <row r="327">
          <cell r="A327">
            <v>89</v>
          </cell>
          <cell r="B327" t="str">
            <v>02-B</v>
          </cell>
          <cell r="C327" t="str">
            <v>025621</v>
          </cell>
          <cell r="D327" t="str">
            <v>27/2/2003</v>
          </cell>
          <cell r="E327" t="str">
            <v>PN</v>
          </cell>
          <cell r="F327" t="str">
            <v>KH04</v>
          </cell>
          <cell r="G327" t="str">
            <v>CN C«ng ty SXKDVLXD</v>
          </cell>
          <cell r="H327" t="str">
            <v>2500208539-1</v>
          </cell>
          <cell r="I327" t="str">
            <v>G46</v>
          </cell>
          <cell r="J327" t="str">
            <v>G¹ch l¸t</v>
          </cell>
          <cell r="K327" t="str">
            <v>H</v>
          </cell>
          <cell r="L327">
            <v>600</v>
          </cell>
          <cell r="M327">
            <v>51818.1</v>
          </cell>
          <cell r="N327">
            <v>31091000</v>
          </cell>
          <cell r="O327" t="str">
            <v>10%</v>
          </cell>
          <cell r="Q327">
            <v>3109100</v>
          </cell>
        </row>
        <row r="328">
          <cell r="A328">
            <v>90</v>
          </cell>
          <cell r="B328" t="str">
            <v>AA/2002</v>
          </cell>
          <cell r="C328" t="str">
            <v>009073</v>
          </cell>
          <cell r="D328" t="str">
            <v>27/2/2003</v>
          </cell>
          <cell r="E328" t="str">
            <v>PN</v>
          </cell>
          <cell r="F328" t="str">
            <v>KH01</v>
          </cell>
          <cell r="G328" t="str">
            <v>C«ng ty TNHH VÜnh Phóc</v>
          </cell>
          <cell r="H328" t="str">
            <v>2500173773-1</v>
          </cell>
          <cell r="I328" t="str">
            <v>G19</v>
          </cell>
          <cell r="J328" t="str">
            <v>G¹ch l¸t</v>
          </cell>
          <cell r="K328" t="str">
            <v>m2</v>
          </cell>
          <cell r="L328">
            <v>250</v>
          </cell>
          <cell r="M328">
            <v>32000</v>
          </cell>
          <cell r="N328">
            <v>8000000</v>
          </cell>
          <cell r="O328" t="str">
            <v>10%</v>
          </cell>
          <cell r="Q328">
            <v>800000</v>
          </cell>
        </row>
        <row r="329">
          <cell r="B329" t="str">
            <v>AA/2002</v>
          </cell>
          <cell r="C329" t="str">
            <v>009073</v>
          </cell>
          <cell r="D329" t="str">
            <v>27/2/2003</v>
          </cell>
          <cell r="E329" t="str">
            <v>PN</v>
          </cell>
          <cell r="F329" t="str">
            <v>KH01</v>
          </cell>
          <cell r="G329" t="str">
            <v>C«ng ty TNHH VÜnh Phóc</v>
          </cell>
          <cell r="H329" t="str">
            <v>2500173773-1</v>
          </cell>
          <cell r="I329" t="str">
            <v>G21</v>
          </cell>
          <cell r="J329" t="str">
            <v>G¹ch èp</v>
          </cell>
          <cell r="K329" t="str">
            <v>m2</v>
          </cell>
          <cell r="L329">
            <v>100</v>
          </cell>
          <cell r="M329">
            <v>29000</v>
          </cell>
          <cell r="N329">
            <v>2900000</v>
          </cell>
          <cell r="O329" t="str">
            <v>10%</v>
          </cell>
          <cell r="Q329">
            <v>290000</v>
          </cell>
        </row>
        <row r="330">
          <cell r="B330" t="str">
            <v>AA/2002</v>
          </cell>
          <cell r="C330" t="str">
            <v>009073</v>
          </cell>
          <cell r="D330" t="str">
            <v>27/2/2003</v>
          </cell>
          <cell r="E330" t="str">
            <v>PN</v>
          </cell>
          <cell r="F330" t="str">
            <v>KH01</v>
          </cell>
          <cell r="G330" t="str">
            <v>C«ng ty TNHH VÜnh Phóc</v>
          </cell>
          <cell r="H330" t="str">
            <v>2500173773-1</v>
          </cell>
          <cell r="I330" t="str">
            <v>G22</v>
          </cell>
          <cell r="J330" t="str">
            <v>G¹ch èp</v>
          </cell>
          <cell r="K330" t="str">
            <v>m2</v>
          </cell>
          <cell r="L330">
            <v>100</v>
          </cell>
          <cell r="M330">
            <v>26000</v>
          </cell>
          <cell r="N330">
            <v>2600000</v>
          </cell>
          <cell r="O330" t="str">
            <v>10%</v>
          </cell>
          <cell r="Q330">
            <v>260000</v>
          </cell>
        </row>
        <row r="331">
          <cell r="B331" t="str">
            <v>AA/2002</v>
          </cell>
          <cell r="C331" t="str">
            <v>009073</v>
          </cell>
          <cell r="D331" t="str">
            <v>27/2/2003</v>
          </cell>
          <cell r="E331" t="str">
            <v>PN</v>
          </cell>
          <cell r="F331" t="str">
            <v>KH01</v>
          </cell>
          <cell r="G331" t="str">
            <v>C«ng ty TNHH VÜnh Phóc</v>
          </cell>
          <cell r="H331" t="str">
            <v>2500173773-1</v>
          </cell>
          <cell r="I331" t="str">
            <v>G19</v>
          </cell>
          <cell r="J331" t="str">
            <v>V/c g¹ch</v>
          </cell>
          <cell r="K331" t="str">
            <v>m2</v>
          </cell>
          <cell r="N331">
            <v>750000</v>
          </cell>
          <cell r="O331" t="str">
            <v>5%</v>
          </cell>
          <cell r="Q331">
            <v>37500</v>
          </cell>
        </row>
        <row r="332">
          <cell r="B332" t="str">
            <v>AA/2002</v>
          </cell>
          <cell r="C332" t="str">
            <v>009073</v>
          </cell>
          <cell r="D332" t="str">
            <v>27/2/2003</v>
          </cell>
          <cell r="E332" t="str">
            <v>PN</v>
          </cell>
          <cell r="F332" t="str">
            <v>KH01</v>
          </cell>
          <cell r="G332" t="str">
            <v>C«ng ty TNHH VÜnh Phóc</v>
          </cell>
          <cell r="H332" t="str">
            <v>2500173773-1</v>
          </cell>
          <cell r="I332" t="str">
            <v>G21</v>
          </cell>
          <cell r="J332" t="str">
            <v>V/c g¹ch</v>
          </cell>
          <cell r="K332" t="str">
            <v>m2</v>
          </cell>
          <cell r="N332">
            <v>200000</v>
          </cell>
          <cell r="O332" t="str">
            <v>5%</v>
          </cell>
          <cell r="Q332">
            <v>10000</v>
          </cell>
        </row>
        <row r="333">
          <cell r="B333" t="str">
            <v>AA/2002</v>
          </cell>
          <cell r="C333" t="str">
            <v>009073</v>
          </cell>
          <cell r="D333" t="str">
            <v>27/2/2003</v>
          </cell>
          <cell r="E333" t="str">
            <v>PN</v>
          </cell>
          <cell r="F333" t="str">
            <v>KH01</v>
          </cell>
          <cell r="G333" t="str">
            <v>C«ng ty TNHH VÜnh Phóc</v>
          </cell>
          <cell r="H333" t="str">
            <v>2500173773-1</v>
          </cell>
          <cell r="I333" t="str">
            <v>G22</v>
          </cell>
          <cell r="J333" t="str">
            <v>V/c g¹ch</v>
          </cell>
          <cell r="K333" t="str">
            <v>m2</v>
          </cell>
          <cell r="N333">
            <v>200000</v>
          </cell>
          <cell r="O333" t="str">
            <v>5%</v>
          </cell>
          <cell r="Q333">
            <v>10000</v>
          </cell>
        </row>
        <row r="334">
          <cell r="A334">
            <v>91</v>
          </cell>
          <cell r="B334" t="str">
            <v>AA/2002</v>
          </cell>
          <cell r="C334" t="str">
            <v>009068</v>
          </cell>
          <cell r="D334" t="str">
            <v>27/2/2003</v>
          </cell>
          <cell r="E334" t="str">
            <v>PN</v>
          </cell>
          <cell r="F334" t="str">
            <v>KH01</v>
          </cell>
          <cell r="G334" t="str">
            <v>C«ng ty TNHH VÜnh Phóc</v>
          </cell>
          <cell r="H334" t="str">
            <v>2500173773-1</v>
          </cell>
          <cell r="I334" t="str">
            <v>G19</v>
          </cell>
          <cell r="J334" t="str">
            <v>G¹ch l¸t</v>
          </cell>
          <cell r="K334" t="str">
            <v>m2</v>
          </cell>
          <cell r="L334">
            <v>200</v>
          </cell>
          <cell r="M334">
            <v>32000</v>
          </cell>
          <cell r="N334">
            <v>6400000</v>
          </cell>
          <cell r="O334" t="str">
            <v>10%</v>
          </cell>
          <cell r="Q334">
            <v>640000</v>
          </cell>
        </row>
        <row r="335">
          <cell r="B335" t="str">
            <v>AA/2002</v>
          </cell>
          <cell r="C335" t="str">
            <v>009068</v>
          </cell>
          <cell r="D335" t="str">
            <v>27/2/2003</v>
          </cell>
          <cell r="E335" t="str">
            <v>PN</v>
          </cell>
          <cell r="F335" t="str">
            <v>KH01</v>
          </cell>
          <cell r="G335" t="str">
            <v>C«ng ty TNHH VÜnh Phóc</v>
          </cell>
          <cell r="H335" t="str">
            <v>2500173773-1</v>
          </cell>
          <cell r="I335" t="str">
            <v>G21</v>
          </cell>
          <cell r="J335" t="str">
            <v>G¹ch èp</v>
          </cell>
          <cell r="K335" t="str">
            <v>m2</v>
          </cell>
          <cell r="L335">
            <v>150</v>
          </cell>
          <cell r="M335">
            <v>29000</v>
          </cell>
          <cell r="N335">
            <v>4350000</v>
          </cell>
          <cell r="O335" t="str">
            <v>10%</v>
          </cell>
          <cell r="Q335">
            <v>435000</v>
          </cell>
        </row>
        <row r="336">
          <cell r="B336" t="str">
            <v>AA/2002</v>
          </cell>
          <cell r="C336" t="str">
            <v>009068</v>
          </cell>
          <cell r="D336" t="str">
            <v>27/2/2003</v>
          </cell>
          <cell r="E336" t="str">
            <v>PN</v>
          </cell>
          <cell r="F336" t="str">
            <v>KH01</v>
          </cell>
          <cell r="G336" t="str">
            <v>C«ng ty TNHH VÜnh Phóc</v>
          </cell>
          <cell r="H336" t="str">
            <v>2500173773-1</v>
          </cell>
          <cell r="I336" t="str">
            <v>G22</v>
          </cell>
          <cell r="J336" t="str">
            <v>G¹ch èp</v>
          </cell>
          <cell r="K336" t="str">
            <v>m2</v>
          </cell>
          <cell r="L336">
            <v>100</v>
          </cell>
          <cell r="M336">
            <v>26000</v>
          </cell>
          <cell r="N336">
            <v>2600000</v>
          </cell>
          <cell r="O336" t="str">
            <v>10%</v>
          </cell>
          <cell r="Q336">
            <v>260000</v>
          </cell>
        </row>
        <row r="337">
          <cell r="B337" t="str">
            <v>AA/2002</v>
          </cell>
          <cell r="C337" t="str">
            <v>009068</v>
          </cell>
          <cell r="D337" t="str">
            <v>27/2/2003</v>
          </cell>
          <cell r="E337" t="str">
            <v>PN</v>
          </cell>
          <cell r="F337" t="str">
            <v>KH01</v>
          </cell>
          <cell r="G337" t="str">
            <v>C«ng ty TNHH VÜnh Phóc</v>
          </cell>
          <cell r="H337" t="str">
            <v>2500173773-1</v>
          </cell>
          <cell r="I337" t="str">
            <v>G19</v>
          </cell>
          <cell r="J337" t="str">
            <v>V/c g¹ch</v>
          </cell>
          <cell r="K337" t="str">
            <v>m2</v>
          </cell>
          <cell r="N337">
            <v>600000</v>
          </cell>
          <cell r="O337" t="str">
            <v>5%</v>
          </cell>
          <cell r="Q337">
            <v>30000</v>
          </cell>
        </row>
        <row r="338">
          <cell r="B338" t="str">
            <v>AA/2002</v>
          </cell>
          <cell r="C338" t="str">
            <v>009068</v>
          </cell>
          <cell r="D338" t="str">
            <v>27/2/2003</v>
          </cell>
          <cell r="E338" t="str">
            <v>PN</v>
          </cell>
          <cell r="F338" t="str">
            <v>KH01</v>
          </cell>
          <cell r="G338" t="str">
            <v>C«ng ty TNHH VÜnh Phóc</v>
          </cell>
          <cell r="H338" t="str">
            <v>2500173773-1</v>
          </cell>
          <cell r="I338" t="str">
            <v>G21</v>
          </cell>
          <cell r="J338" t="str">
            <v>V/c g¹ch</v>
          </cell>
          <cell r="K338" t="str">
            <v>m2</v>
          </cell>
          <cell r="N338">
            <v>300000</v>
          </cell>
          <cell r="O338" t="str">
            <v>5%</v>
          </cell>
          <cell r="Q338">
            <v>15000</v>
          </cell>
        </row>
        <row r="339">
          <cell r="B339" t="str">
            <v>AA/2002</v>
          </cell>
          <cell r="C339" t="str">
            <v>009068</v>
          </cell>
          <cell r="D339" t="str">
            <v>27/2/2003</v>
          </cell>
          <cell r="E339" t="str">
            <v>PN</v>
          </cell>
          <cell r="F339" t="str">
            <v>KH01</v>
          </cell>
          <cell r="G339" t="str">
            <v>C«ng ty TNHH VÜnh Phóc</v>
          </cell>
          <cell r="H339" t="str">
            <v>2500173773-1</v>
          </cell>
          <cell r="I339" t="str">
            <v>G22</v>
          </cell>
          <cell r="J339" t="str">
            <v>V/c g¹ch</v>
          </cell>
          <cell r="K339" t="str">
            <v>m2</v>
          </cell>
          <cell r="N339">
            <v>200000</v>
          </cell>
          <cell r="O339" t="str">
            <v>5%</v>
          </cell>
          <cell r="Q339">
            <v>10000</v>
          </cell>
        </row>
        <row r="340">
          <cell r="A340">
            <v>92</v>
          </cell>
          <cell r="B340" t="str">
            <v>HC/02</v>
          </cell>
          <cell r="C340" t="str">
            <v>004244</v>
          </cell>
          <cell r="D340" t="str">
            <v>28/2/2003</v>
          </cell>
          <cell r="E340" t="str">
            <v>PN</v>
          </cell>
          <cell r="F340" t="str">
            <v>KH02</v>
          </cell>
          <cell r="G340" t="str">
            <v>C«ng ty TNHH Hoa C­¬ng</v>
          </cell>
          <cell r="H340" t="str">
            <v>2500208539-1</v>
          </cell>
          <cell r="I340" t="str">
            <v>G14</v>
          </cell>
          <cell r="J340" t="str">
            <v>G¹ch l¸t</v>
          </cell>
          <cell r="K340" t="str">
            <v>H</v>
          </cell>
          <cell r="L340">
            <v>200</v>
          </cell>
          <cell r="M340">
            <v>41000</v>
          </cell>
          <cell r="N340">
            <v>8200000</v>
          </cell>
          <cell r="O340" t="str">
            <v>10%</v>
          </cell>
          <cell r="Q340">
            <v>820000</v>
          </cell>
        </row>
        <row r="341">
          <cell r="B341" t="str">
            <v>HC/02</v>
          </cell>
          <cell r="C341" t="str">
            <v>004244</v>
          </cell>
          <cell r="D341" t="str">
            <v>28/2/2003</v>
          </cell>
          <cell r="E341" t="str">
            <v>PN</v>
          </cell>
          <cell r="F341" t="str">
            <v>KH02</v>
          </cell>
          <cell r="G341" t="str">
            <v>C«ng ty TNHH Hoa C­¬ng</v>
          </cell>
          <cell r="H341" t="str">
            <v>2500208539-1</v>
          </cell>
          <cell r="I341" t="str">
            <v>G14</v>
          </cell>
          <cell r="J341" t="str">
            <v>V/c g¹ch</v>
          </cell>
          <cell r="K341" t="str">
            <v>H</v>
          </cell>
          <cell r="N341">
            <v>800000</v>
          </cell>
          <cell r="O341" t="str">
            <v>5%</v>
          </cell>
          <cell r="Q341">
            <v>40000</v>
          </cell>
        </row>
        <row r="342">
          <cell r="A342">
            <v>93</v>
          </cell>
          <cell r="B342" t="str">
            <v>AA/2002</v>
          </cell>
          <cell r="C342" t="str">
            <v>009107</v>
          </cell>
          <cell r="D342" t="str">
            <v>28/2/2003</v>
          </cell>
          <cell r="E342" t="str">
            <v>PN</v>
          </cell>
          <cell r="F342" t="str">
            <v>KH01</v>
          </cell>
          <cell r="G342" t="str">
            <v>C«ng ty TNHH VÜnh Phóc</v>
          </cell>
          <cell r="H342" t="str">
            <v>2500173773-1</v>
          </cell>
          <cell r="I342" t="str">
            <v>G19</v>
          </cell>
          <cell r="J342" t="str">
            <v>G¹ch èp</v>
          </cell>
          <cell r="K342" t="str">
            <v>m2</v>
          </cell>
          <cell r="L342">
            <v>200</v>
          </cell>
          <cell r="M342">
            <v>32000</v>
          </cell>
          <cell r="N342">
            <v>6400000</v>
          </cell>
          <cell r="O342" t="str">
            <v>10%</v>
          </cell>
          <cell r="Q342">
            <v>640000</v>
          </cell>
        </row>
        <row r="343">
          <cell r="B343" t="str">
            <v>AA/2002</v>
          </cell>
          <cell r="C343" t="str">
            <v>009107</v>
          </cell>
          <cell r="D343" t="str">
            <v>28/2/2003</v>
          </cell>
          <cell r="E343" t="str">
            <v>PN</v>
          </cell>
          <cell r="F343" t="str">
            <v>KH01</v>
          </cell>
          <cell r="G343" t="str">
            <v>C«ng ty TNHH VÜnh Phóc</v>
          </cell>
          <cell r="H343" t="str">
            <v>2500173773-1</v>
          </cell>
          <cell r="I343" t="str">
            <v>G22</v>
          </cell>
          <cell r="J343" t="str">
            <v>G¹ch èp</v>
          </cell>
          <cell r="K343" t="str">
            <v>m2</v>
          </cell>
          <cell r="L343">
            <v>120</v>
          </cell>
          <cell r="M343">
            <v>26000</v>
          </cell>
          <cell r="N343">
            <v>3120000</v>
          </cell>
          <cell r="O343" t="str">
            <v>10%</v>
          </cell>
          <cell r="Q343">
            <v>312000</v>
          </cell>
        </row>
        <row r="344">
          <cell r="B344" t="str">
            <v>AA/2002</v>
          </cell>
          <cell r="C344" t="str">
            <v>009107</v>
          </cell>
          <cell r="D344" t="str">
            <v>28/2/2003</v>
          </cell>
          <cell r="E344" t="str">
            <v>PN</v>
          </cell>
          <cell r="F344" t="str">
            <v>KH01</v>
          </cell>
          <cell r="G344" t="str">
            <v>C«ng ty TNHH VÜnh Phóc</v>
          </cell>
          <cell r="H344" t="str">
            <v>2500173773-1</v>
          </cell>
          <cell r="I344" t="str">
            <v>G19</v>
          </cell>
          <cell r="J344" t="str">
            <v>V/c g¹ch</v>
          </cell>
          <cell r="K344" t="str">
            <v>m2</v>
          </cell>
          <cell r="N344">
            <v>600000</v>
          </cell>
          <cell r="O344" t="str">
            <v>5%</v>
          </cell>
          <cell r="Q344">
            <v>30000</v>
          </cell>
        </row>
        <row r="345">
          <cell r="B345" t="str">
            <v>AA/2002</v>
          </cell>
          <cell r="C345" t="str">
            <v>009107</v>
          </cell>
          <cell r="D345" t="str">
            <v>28/2/2003</v>
          </cell>
          <cell r="E345" t="str">
            <v>PN</v>
          </cell>
          <cell r="F345" t="str">
            <v>KH01</v>
          </cell>
          <cell r="G345" t="str">
            <v>C«ng ty TNHH VÜnh Phóc</v>
          </cell>
          <cell r="H345" t="str">
            <v>2500173773-1</v>
          </cell>
          <cell r="I345" t="str">
            <v>G22</v>
          </cell>
          <cell r="J345" t="str">
            <v>V/c g¹ch</v>
          </cell>
          <cell r="K345" t="str">
            <v>m2</v>
          </cell>
          <cell r="N345">
            <v>240000</v>
          </cell>
          <cell r="O345" t="str">
            <v>5%</v>
          </cell>
          <cell r="Q345">
            <v>12000</v>
          </cell>
        </row>
        <row r="346">
          <cell r="A346">
            <v>94</v>
          </cell>
          <cell r="B346" t="str">
            <v>AA/2002</v>
          </cell>
          <cell r="C346" t="str">
            <v>009103</v>
          </cell>
          <cell r="D346" t="str">
            <v>28/2/2003</v>
          </cell>
          <cell r="E346" t="str">
            <v>PN</v>
          </cell>
          <cell r="F346" t="str">
            <v>KH01</v>
          </cell>
          <cell r="G346" t="str">
            <v>C«ng ty TNHH VÜnh Phóc</v>
          </cell>
          <cell r="H346" t="str">
            <v>2500173773-1</v>
          </cell>
          <cell r="I346" t="str">
            <v>G19</v>
          </cell>
          <cell r="J346" t="str">
            <v>G¹ch èp</v>
          </cell>
          <cell r="K346" t="str">
            <v>m2</v>
          </cell>
          <cell r="L346">
            <v>230</v>
          </cell>
          <cell r="M346">
            <v>32000</v>
          </cell>
          <cell r="N346">
            <v>7360000</v>
          </cell>
          <cell r="O346" t="str">
            <v>10%</v>
          </cell>
          <cell r="Q346">
            <v>736000</v>
          </cell>
        </row>
        <row r="347">
          <cell r="B347" t="str">
            <v>AA/2002</v>
          </cell>
          <cell r="C347" t="str">
            <v>009103</v>
          </cell>
          <cell r="D347" t="str">
            <v>28/2/2003</v>
          </cell>
          <cell r="E347" t="str">
            <v>PN</v>
          </cell>
          <cell r="F347" t="str">
            <v>KH01</v>
          </cell>
          <cell r="G347" t="str">
            <v>C«ng ty TNHH VÜnh Phóc</v>
          </cell>
          <cell r="H347" t="str">
            <v>2500173773-1</v>
          </cell>
          <cell r="I347" t="str">
            <v>G22</v>
          </cell>
          <cell r="J347" t="str">
            <v>G¹ch èp</v>
          </cell>
          <cell r="K347" t="str">
            <v>m2</v>
          </cell>
          <cell r="L347">
            <v>150</v>
          </cell>
          <cell r="M347">
            <v>26000</v>
          </cell>
          <cell r="N347">
            <v>3900000</v>
          </cell>
          <cell r="O347" t="str">
            <v>10%</v>
          </cell>
          <cell r="Q347">
            <v>390000</v>
          </cell>
        </row>
        <row r="348">
          <cell r="B348" t="str">
            <v>AA/2002</v>
          </cell>
          <cell r="C348" t="str">
            <v>009103</v>
          </cell>
          <cell r="D348" t="str">
            <v>28/2/2003</v>
          </cell>
          <cell r="E348" t="str">
            <v>PN</v>
          </cell>
          <cell r="F348" t="str">
            <v>KH01</v>
          </cell>
          <cell r="G348" t="str">
            <v>C«ng ty TNHH VÜnh Phóc</v>
          </cell>
          <cell r="H348" t="str">
            <v>2500173773-1</v>
          </cell>
          <cell r="I348" t="str">
            <v>G19</v>
          </cell>
          <cell r="J348" t="str">
            <v>V/c g¹ch</v>
          </cell>
          <cell r="K348" t="str">
            <v>m2</v>
          </cell>
          <cell r="N348">
            <v>690000</v>
          </cell>
          <cell r="O348" t="str">
            <v>5%</v>
          </cell>
          <cell r="Q348">
            <v>34500</v>
          </cell>
        </row>
        <row r="349">
          <cell r="B349" t="str">
            <v>AA/2002</v>
          </cell>
          <cell r="C349" t="str">
            <v>009103</v>
          </cell>
          <cell r="D349" t="str">
            <v>28/2/2003</v>
          </cell>
          <cell r="E349" t="str">
            <v>PN</v>
          </cell>
          <cell r="F349" t="str">
            <v>KH01</v>
          </cell>
          <cell r="G349" t="str">
            <v>C«ng ty TNHH VÜnh Phóc</v>
          </cell>
          <cell r="H349" t="str">
            <v>2500173773-1</v>
          </cell>
          <cell r="I349" t="str">
            <v>G22</v>
          </cell>
          <cell r="J349" t="str">
            <v>V/c g¹ch</v>
          </cell>
          <cell r="K349" t="str">
            <v>m2</v>
          </cell>
          <cell r="N349">
            <v>300000</v>
          </cell>
          <cell r="O349" t="str">
            <v>5%</v>
          </cell>
          <cell r="Q349">
            <v>15000</v>
          </cell>
        </row>
        <row r="350">
          <cell r="A350">
            <v>95</v>
          </cell>
          <cell r="B350" t="str">
            <v>AA/2002</v>
          </cell>
          <cell r="C350" t="str">
            <v>009132</v>
          </cell>
          <cell r="D350" t="str">
            <v>28/2/2003</v>
          </cell>
          <cell r="E350" t="str">
            <v>PN</v>
          </cell>
          <cell r="F350" t="str">
            <v>KH01</v>
          </cell>
          <cell r="G350" t="str">
            <v>C«ng ty TNHH VÜnh Phóc</v>
          </cell>
          <cell r="H350" t="str">
            <v>2500173773-1</v>
          </cell>
          <cell r="I350" t="str">
            <v>G19</v>
          </cell>
          <cell r="J350" t="str">
            <v>G¹ch l¸t</v>
          </cell>
          <cell r="K350" t="str">
            <v>m2</v>
          </cell>
          <cell r="L350">
            <v>300</v>
          </cell>
          <cell r="M350">
            <v>32000</v>
          </cell>
          <cell r="N350">
            <v>9600000</v>
          </cell>
          <cell r="O350" t="str">
            <v>10%</v>
          </cell>
          <cell r="Q350">
            <v>960000</v>
          </cell>
        </row>
        <row r="351">
          <cell r="B351" t="str">
            <v>AA/2002</v>
          </cell>
          <cell r="C351" t="str">
            <v>009132</v>
          </cell>
          <cell r="D351" t="str">
            <v>28/2/2003</v>
          </cell>
          <cell r="E351" t="str">
            <v>PN</v>
          </cell>
          <cell r="F351" t="str">
            <v>KH01</v>
          </cell>
          <cell r="G351" t="str">
            <v>C«ng ty TNHH VÜnh Phóc</v>
          </cell>
          <cell r="H351" t="str">
            <v>2500173773-1</v>
          </cell>
          <cell r="I351" t="str">
            <v>G21</v>
          </cell>
          <cell r="J351" t="str">
            <v>G¹ch èp</v>
          </cell>
          <cell r="K351" t="str">
            <v>m2</v>
          </cell>
          <cell r="L351">
            <v>50</v>
          </cell>
          <cell r="M351">
            <v>29000</v>
          </cell>
          <cell r="N351">
            <v>1450000</v>
          </cell>
          <cell r="O351" t="str">
            <v>10%</v>
          </cell>
          <cell r="Q351">
            <v>145000</v>
          </cell>
        </row>
        <row r="352">
          <cell r="B352" t="str">
            <v>AA/2002</v>
          </cell>
          <cell r="C352" t="str">
            <v>009132</v>
          </cell>
          <cell r="D352" t="str">
            <v>28/2/2003</v>
          </cell>
          <cell r="E352" t="str">
            <v>PN</v>
          </cell>
          <cell r="F352" t="str">
            <v>KH01</v>
          </cell>
          <cell r="G352" t="str">
            <v>C«ng ty TNHH VÜnh Phóc</v>
          </cell>
          <cell r="H352" t="str">
            <v>2500173773-1</v>
          </cell>
          <cell r="I352" t="str">
            <v>G22</v>
          </cell>
          <cell r="J352" t="str">
            <v>G¹ch èp</v>
          </cell>
          <cell r="K352" t="str">
            <v>m2</v>
          </cell>
          <cell r="L352">
            <v>100</v>
          </cell>
          <cell r="M352">
            <v>26000</v>
          </cell>
          <cell r="N352">
            <v>2600000</v>
          </cell>
          <cell r="O352" t="str">
            <v>10%</v>
          </cell>
          <cell r="Q352">
            <v>260000</v>
          </cell>
        </row>
        <row r="353">
          <cell r="B353" t="str">
            <v>AA/2002</v>
          </cell>
          <cell r="C353" t="str">
            <v>009132</v>
          </cell>
          <cell r="D353" t="str">
            <v>28/2/2003</v>
          </cell>
          <cell r="E353" t="str">
            <v>PN</v>
          </cell>
          <cell r="F353" t="str">
            <v>KH01</v>
          </cell>
          <cell r="G353" t="str">
            <v>C«ng ty TNHH VÜnh Phóc</v>
          </cell>
          <cell r="H353" t="str">
            <v>2500173773-1</v>
          </cell>
          <cell r="I353" t="str">
            <v>G19</v>
          </cell>
          <cell r="J353" t="str">
            <v>V/c g¹ch</v>
          </cell>
          <cell r="K353" t="str">
            <v>m2</v>
          </cell>
          <cell r="N353">
            <v>900000</v>
          </cell>
          <cell r="O353" t="str">
            <v>5%</v>
          </cell>
          <cell r="Q353">
            <v>45000</v>
          </cell>
        </row>
        <row r="354">
          <cell r="B354" t="str">
            <v>AA/2002</v>
          </cell>
          <cell r="C354" t="str">
            <v>009132</v>
          </cell>
          <cell r="D354" t="str">
            <v>28/2/2003</v>
          </cell>
          <cell r="E354" t="str">
            <v>PN</v>
          </cell>
          <cell r="F354" t="str">
            <v>KH01</v>
          </cell>
          <cell r="G354" t="str">
            <v>C«ng ty TNHH VÜnh Phóc</v>
          </cell>
          <cell r="H354" t="str">
            <v>2500173773-1</v>
          </cell>
          <cell r="I354" t="str">
            <v>G21</v>
          </cell>
          <cell r="J354" t="str">
            <v>V/c g¹ch</v>
          </cell>
          <cell r="K354" t="str">
            <v>m2</v>
          </cell>
          <cell r="N354">
            <v>100000</v>
          </cell>
          <cell r="O354" t="str">
            <v>5%</v>
          </cell>
          <cell r="Q354">
            <v>5000</v>
          </cell>
        </row>
        <row r="355">
          <cell r="B355" t="str">
            <v>AA/2002</v>
          </cell>
          <cell r="C355" t="str">
            <v>009132</v>
          </cell>
          <cell r="D355" t="str">
            <v>28/2/2003</v>
          </cell>
          <cell r="E355" t="str">
            <v>PN</v>
          </cell>
          <cell r="F355" t="str">
            <v>KH01</v>
          </cell>
          <cell r="G355" t="str">
            <v>C«ng ty TNHH VÜnh Phóc</v>
          </cell>
          <cell r="H355" t="str">
            <v>2500173773-1</v>
          </cell>
          <cell r="I355" t="str">
            <v>G22</v>
          </cell>
          <cell r="J355" t="str">
            <v>V/c g¹ch</v>
          </cell>
          <cell r="K355" t="str">
            <v>m2</v>
          </cell>
          <cell r="N355">
            <v>200000</v>
          </cell>
          <cell r="O355" t="str">
            <v>5%</v>
          </cell>
          <cell r="Q355">
            <v>10000</v>
          </cell>
        </row>
        <row r="356">
          <cell r="N356">
            <v>0</v>
          </cell>
          <cell r="Q356">
            <v>0</v>
          </cell>
        </row>
        <row r="357">
          <cell r="N357">
            <v>0</v>
          </cell>
          <cell r="Q357">
            <v>0</v>
          </cell>
        </row>
        <row r="358">
          <cell r="N358">
            <v>0</v>
          </cell>
          <cell r="Q358">
            <v>0</v>
          </cell>
        </row>
        <row r="359">
          <cell r="N359">
            <v>0</v>
          </cell>
          <cell r="Q359">
            <v>0</v>
          </cell>
        </row>
        <row r="360">
          <cell r="N360">
            <v>0</v>
          </cell>
          <cell r="Q360">
            <v>0</v>
          </cell>
        </row>
        <row r="361">
          <cell r="N361">
            <v>0</v>
          </cell>
          <cell r="Q361">
            <v>0</v>
          </cell>
        </row>
        <row r="362">
          <cell r="N362">
            <v>0</v>
          </cell>
          <cell r="Q362">
            <v>0</v>
          </cell>
        </row>
        <row r="363">
          <cell r="N363">
            <v>0</v>
          </cell>
          <cell r="Q363">
            <v>0</v>
          </cell>
        </row>
        <row r="364">
          <cell r="N364">
            <v>0</v>
          </cell>
          <cell r="Q364">
            <v>0</v>
          </cell>
        </row>
        <row r="365">
          <cell r="N365">
            <v>0</v>
          </cell>
          <cell r="Q365">
            <v>0</v>
          </cell>
        </row>
        <row r="366">
          <cell r="N366">
            <v>0</v>
          </cell>
          <cell r="Q366">
            <v>0</v>
          </cell>
        </row>
        <row r="367">
          <cell r="N367">
            <v>0</v>
          </cell>
          <cell r="Q367">
            <v>0</v>
          </cell>
        </row>
        <row r="368">
          <cell r="N368">
            <v>0</v>
          </cell>
          <cell r="Q368">
            <v>0</v>
          </cell>
        </row>
        <row r="369">
          <cell r="N369">
            <v>0</v>
          </cell>
          <cell r="Q369">
            <v>0</v>
          </cell>
        </row>
        <row r="370">
          <cell r="N370">
            <v>0</v>
          </cell>
          <cell r="Q370">
            <v>0</v>
          </cell>
        </row>
        <row r="371">
          <cell r="N371">
            <v>0</v>
          </cell>
          <cell r="Q371">
            <v>0</v>
          </cell>
        </row>
        <row r="372">
          <cell r="N372">
            <v>0</v>
          </cell>
          <cell r="Q372">
            <v>0</v>
          </cell>
        </row>
        <row r="373">
          <cell r="N373">
            <v>0</v>
          </cell>
          <cell r="Q373">
            <v>0</v>
          </cell>
        </row>
        <row r="374">
          <cell r="N374">
            <v>0</v>
          </cell>
          <cell r="Q374">
            <v>0</v>
          </cell>
        </row>
        <row r="375">
          <cell r="N375">
            <v>0</v>
          </cell>
          <cell r="Q375">
            <v>0</v>
          </cell>
        </row>
        <row r="376">
          <cell r="N376">
            <v>0</v>
          </cell>
          <cell r="Q376">
            <v>0</v>
          </cell>
        </row>
        <row r="377">
          <cell r="N377">
            <v>0</v>
          </cell>
          <cell r="Q377">
            <v>0</v>
          </cell>
        </row>
        <row r="378">
          <cell r="N378">
            <v>0</v>
          </cell>
          <cell r="Q378">
            <v>0</v>
          </cell>
        </row>
        <row r="379">
          <cell r="N379">
            <v>0</v>
          </cell>
          <cell r="Q379">
            <v>0</v>
          </cell>
        </row>
        <row r="380">
          <cell r="N380">
            <v>0</v>
          </cell>
          <cell r="Q380">
            <v>0</v>
          </cell>
        </row>
        <row r="381">
          <cell r="N381">
            <v>0</v>
          </cell>
          <cell r="Q381">
            <v>0</v>
          </cell>
        </row>
        <row r="382">
          <cell r="N382">
            <v>0</v>
          </cell>
          <cell r="Q382">
            <v>0</v>
          </cell>
        </row>
        <row r="383">
          <cell r="N383">
            <v>0</v>
          </cell>
          <cell r="Q383">
            <v>0</v>
          </cell>
        </row>
        <row r="384">
          <cell r="N384">
            <v>0</v>
          </cell>
          <cell r="Q384">
            <v>0</v>
          </cell>
        </row>
        <row r="385">
          <cell r="N385">
            <v>0</v>
          </cell>
          <cell r="Q385">
            <v>0</v>
          </cell>
        </row>
        <row r="386">
          <cell r="N386">
            <v>0</v>
          </cell>
          <cell r="Q386">
            <v>0</v>
          </cell>
        </row>
        <row r="387">
          <cell r="N387">
            <v>0</v>
          </cell>
          <cell r="Q387">
            <v>0</v>
          </cell>
        </row>
        <row r="388">
          <cell r="N388">
            <v>0</v>
          </cell>
          <cell r="Q388">
            <v>0</v>
          </cell>
        </row>
        <row r="389">
          <cell r="N389">
            <v>0</v>
          </cell>
          <cell r="Q389">
            <v>0</v>
          </cell>
        </row>
        <row r="390">
          <cell r="N390">
            <v>0</v>
          </cell>
          <cell r="Q390">
            <v>0</v>
          </cell>
        </row>
        <row r="391">
          <cell r="N391">
            <v>0</v>
          </cell>
          <cell r="Q391">
            <v>0</v>
          </cell>
        </row>
        <row r="392">
          <cell r="N392">
            <v>0</v>
          </cell>
          <cell r="Q392">
            <v>0</v>
          </cell>
        </row>
        <row r="393">
          <cell r="N393">
            <v>0</v>
          </cell>
          <cell r="Q393">
            <v>0</v>
          </cell>
        </row>
        <row r="394">
          <cell r="N394">
            <v>0</v>
          </cell>
          <cell r="Q394">
            <v>0</v>
          </cell>
        </row>
        <row r="395">
          <cell r="N395">
            <v>0</v>
          </cell>
          <cell r="Q395">
            <v>0</v>
          </cell>
        </row>
        <row r="396">
          <cell r="N396">
            <v>0</v>
          </cell>
          <cell r="Q396">
            <v>0</v>
          </cell>
        </row>
        <row r="397">
          <cell r="N397">
            <v>0</v>
          </cell>
          <cell r="Q397">
            <v>0</v>
          </cell>
        </row>
        <row r="398">
          <cell r="N398">
            <v>0</v>
          </cell>
          <cell r="Q398">
            <v>0</v>
          </cell>
        </row>
        <row r="399">
          <cell r="N399">
            <v>0</v>
          </cell>
          <cell r="Q399">
            <v>0</v>
          </cell>
        </row>
        <row r="400">
          <cell r="N400">
            <v>0</v>
          </cell>
          <cell r="Q400">
            <v>0</v>
          </cell>
        </row>
        <row r="401">
          <cell r="N401">
            <v>0</v>
          </cell>
          <cell r="Q401">
            <v>0</v>
          </cell>
        </row>
        <row r="402">
          <cell r="N402">
            <v>0</v>
          </cell>
          <cell r="Q402">
            <v>0</v>
          </cell>
        </row>
        <row r="403">
          <cell r="N403">
            <v>0</v>
          </cell>
          <cell r="Q403">
            <v>0</v>
          </cell>
        </row>
        <row r="404">
          <cell r="N404">
            <v>0</v>
          </cell>
          <cell r="Q404">
            <v>0</v>
          </cell>
        </row>
        <row r="405">
          <cell r="N405">
            <v>0</v>
          </cell>
          <cell r="Q405">
            <v>0</v>
          </cell>
        </row>
        <row r="406">
          <cell r="N406">
            <v>0</v>
          </cell>
          <cell r="Q406">
            <v>0</v>
          </cell>
        </row>
        <row r="407">
          <cell r="N407">
            <v>0</v>
          </cell>
          <cell r="Q407">
            <v>0</v>
          </cell>
        </row>
        <row r="408">
          <cell r="N408">
            <v>0</v>
          </cell>
          <cell r="Q408">
            <v>0</v>
          </cell>
        </row>
        <row r="409">
          <cell r="N409">
            <v>0</v>
          </cell>
          <cell r="Q409">
            <v>0</v>
          </cell>
        </row>
        <row r="410">
          <cell r="N410">
            <v>0</v>
          </cell>
          <cell r="Q410">
            <v>0</v>
          </cell>
        </row>
        <row r="411">
          <cell r="N411">
            <v>0</v>
          </cell>
          <cell r="Q411">
            <v>0</v>
          </cell>
        </row>
        <row r="412">
          <cell r="N412">
            <v>0</v>
          </cell>
          <cell r="Q412">
            <v>0</v>
          </cell>
        </row>
        <row r="413">
          <cell r="N413">
            <v>0</v>
          </cell>
          <cell r="Q413">
            <v>0</v>
          </cell>
        </row>
        <row r="414">
          <cell r="N414">
            <v>0</v>
          </cell>
          <cell r="Q414">
            <v>0</v>
          </cell>
        </row>
        <row r="415">
          <cell r="N415">
            <v>0</v>
          </cell>
          <cell r="Q415">
            <v>0</v>
          </cell>
        </row>
        <row r="416">
          <cell r="N416">
            <v>0</v>
          </cell>
          <cell r="Q416">
            <v>0</v>
          </cell>
        </row>
        <row r="417">
          <cell r="N417">
            <v>0</v>
          </cell>
          <cell r="Q417">
            <v>0</v>
          </cell>
        </row>
        <row r="418">
          <cell r="N418">
            <v>0</v>
          </cell>
          <cell r="Q418">
            <v>0</v>
          </cell>
        </row>
        <row r="419">
          <cell r="N419">
            <v>0</v>
          </cell>
          <cell r="Q419">
            <v>0</v>
          </cell>
        </row>
        <row r="420">
          <cell r="N420">
            <v>0</v>
          </cell>
          <cell r="Q420">
            <v>0</v>
          </cell>
        </row>
        <row r="421">
          <cell r="N421">
            <v>0</v>
          </cell>
          <cell r="Q421">
            <v>0</v>
          </cell>
        </row>
        <row r="422">
          <cell r="N422">
            <v>0</v>
          </cell>
          <cell r="Q422">
            <v>0</v>
          </cell>
        </row>
        <row r="423">
          <cell r="N423">
            <v>0</v>
          </cell>
          <cell r="Q423">
            <v>0</v>
          </cell>
        </row>
        <row r="424">
          <cell r="N424">
            <v>0</v>
          </cell>
          <cell r="Q424">
            <v>0</v>
          </cell>
        </row>
        <row r="425">
          <cell r="N425">
            <v>0</v>
          </cell>
          <cell r="Q425">
            <v>0</v>
          </cell>
        </row>
        <row r="426">
          <cell r="N426">
            <v>0</v>
          </cell>
          <cell r="Q426">
            <v>0</v>
          </cell>
        </row>
        <row r="427">
          <cell r="N427">
            <v>0</v>
          </cell>
          <cell r="Q427">
            <v>0</v>
          </cell>
        </row>
        <row r="428">
          <cell r="N428">
            <v>0</v>
          </cell>
          <cell r="Q428">
            <v>0</v>
          </cell>
        </row>
        <row r="429">
          <cell r="N429">
            <v>0</v>
          </cell>
          <cell r="Q429">
            <v>0</v>
          </cell>
        </row>
        <row r="430">
          <cell r="N430">
            <v>0</v>
          </cell>
          <cell r="Q430">
            <v>0</v>
          </cell>
        </row>
        <row r="431">
          <cell r="N431">
            <v>0</v>
          </cell>
          <cell r="Q431">
            <v>0</v>
          </cell>
        </row>
        <row r="432">
          <cell r="N432">
            <v>0</v>
          </cell>
          <cell r="Q432">
            <v>0</v>
          </cell>
        </row>
        <row r="433">
          <cell r="N433">
            <v>0</v>
          </cell>
          <cell r="Q433">
            <v>0</v>
          </cell>
        </row>
        <row r="434">
          <cell r="N434">
            <v>0</v>
          </cell>
          <cell r="Q434">
            <v>0</v>
          </cell>
        </row>
        <row r="435">
          <cell r="N435">
            <v>0</v>
          </cell>
          <cell r="Q435">
            <v>0</v>
          </cell>
        </row>
        <row r="436">
          <cell r="N436">
            <v>0</v>
          </cell>
          <cell r="Q436">
            <v>0</v>
          </cell>
        </row>
        <row r="437">
          <cell r="N437">
            <v>0</v>
          </cell>
          <cell r="Q437">
            <v>0</v>
          </cell>
        </row>
        <row r="438">
          <cell r="N438">
            <v>0</v>
          </cell>
          <cell r="Q438">
            <v>0</v>
          </cell>
        </row>
        <row r="439">
          <cell r="N439">
            <v>0</v>
          </cell>
          <cell r="Q439">
            <v>0</v>
          </cell>
        </row>
        <row r="440">
          <cell r="N440">
            <v>0</v>
          </cell>
          <cell r="Q440">
            <v>0</v>
          </cell>
        </row>
        <row r="441">
          <cell r="N441">
            <v>0</v>
          </cell>
          <cell r="Q441">
            <v>0</v>
          </cell>
        </row>
        <row r="442">
          <cell r="N442">
            <v>0</v>
          </cell>
          <cell r="Q442">
            <v>0</v>
          </cell>
        </row>
        <row r="443">
          <cell r="N443">
            <v>0</v>
          </cell>
          <cell r="Q443">
            <v>0</v>
          </cell>
        </row>
        <row r="444">
          <cell r="N444">
            <v>0</v>
          </cell>
          <cell r="Q444">
            <v>0</v>
          </cell>
        </row>
        <row r="445">
          <cell r="N445">
            <v>0</v>
          </cell>
          <cell r="Q445">
            <v>0</v>
          </cell>
        </row>
        <row r="446">
          <cell r="N446">
            <v>0</v>
          </cell>
          <cell r="Q446">
            <v>0</v>
          </cell>
        </row>
        <row r="447">
          <cell r="N447">
            <v>0</v>
          </cell>
          <cell r="Q447">
            <v>0</v>
          </cell>
        </row>
        <row r="448">
          <cell r="N448">
            <v>0</v>
          </cell>
          <cell r="Q448">
            <v>0</v>
          </cell>
        </row>
        <row r="449">
          <cell r="N449">
            <v>0</v>
          </cell>
          <cell r="Q449">
            <v>0</v>
          </cell>
        </row>
        <row r="450">
          <cell r="N450">
            <v>0</v>
          </cell>
          <cell r="Q450">
            <v>0</v>
          </cell>
        </row>
        <row r="451">
          <cell r="N451">
            <v>0</v>
          </cell>
          <cell r="Q451">
            <v>0</v>
          </cell>
        </row>
        <row r="452">
          <cell r="N452">
            <v>0</v>
          </cell>
          <cell r="Q452">
            <v>0</v>
          </cell>
        </row>
        <row r="453">
          <cell r="N453">
            <v>0</v>
          </cell>
          <cell r="Q453">
            <v>0</v>
          </cell>
        </row>
        <row r="454">
          <cell r="N454">
            <v>0</v>
          </cell>
          <cell r="Q454">
            <v>0</v>
          </cell>
        </row>
        <row r="455">
          <cell r="N455">
            <v>0</v>
          </cell>
          <cell r="Q455">
            <v>0</v>
          </cell>
        </row>
        <row r="456">
          <cell r="N456">
            <v>0</v>
          </cell>
          <cell r="Q456">
            <v>0</v>
          </cell>
        </row>
        <row r="457">
          <cell r="N457">
            <v>0</v>
          </cell>
          <cell r="Q457">
            <v>0</v>
          </cell>
        </row>
        <row r="458">
          <cell r="N458">
            <v>0</v>
          </cell>
          <cell r="Q458">
            <v>0</v>
          </cell>
        </row>
        <row r="459">
          <cell r="N459">
            <v>0</v>
          </cell>
          <cell r="Q459">
            <v>0</v>
          </cell>
        </row>
        <row r="460">
          <cell r="N460">
            <v>0</v>
          </cell>
          <cell r="Q460">
            <v>0</v>
          </cell>
        </row>
        <row r="461">
          <cell r="N461">
            <v>0</v>
          </cell>
          <cell r="Q461">
            <v>0</v>
          </cell>
        </row>
        <row r="462">
          <cell r="N462">
            <v>0</v>
          </cell>
          <cell r="Q462">
            <v>0</v>
          </cell>
        </row>
        <row r="463">
          <cell r="N463">
            <v>0</v>
          </cell>
          <cell r="Q463">
            <v>0</v>
          </cell>
        </row>
        <row r="464">
          <cell r="N464">
            <v>0</v>
          </cell>
          <cell r="Q464">
            <v>0</v>
          </cell>
        </row>
        <row r="465">
          <cell r="N465">
            <v>0</v>
          </cell>
          <cell r="Q465">
            <v>0</v>
          </cell>
        </row>
        <row r="466">
          <cell r="N466">
            <v>0</v>
          </cell>
          <cell r="Q466">
            <v>0</v>
          </cell>
        </row>
        <row r="467">
          <cell r="N467">
            <v>0</v>
          </cell>
          <cell r="Q467">
            <v>0</v>
          </cell>
        </row>
        <row r="468">
          <cell r="N468">
            <v>0</v>
          </cell>
          <cell r="Q468">
            <v>0</v>
          </cell>
        </row>
        <row r="469">
          <cell r="N469">
            <v>0</v>
          </cell>
          <cell r="Q469">
            <v>0</v>
          </cell>
        </row>
        <row r="470">
          <cell r="N470">
            <v>0</v>
          </cell>
          <cell r="Q470">
            <v>0</v>
          </cell>
        </row>
        <row r="471">
          <cell r="N471">
            <v>0</v>
          </cell>
          <cell r="Q471">
            <v>0</v>
          </cell>
        </row>
        <row r="472">
          <cell r="N472">
            <v>0</v>
          </cell>
          <cell r="Q472">
            <v>0</v>
          </cell>
        </row>
        <row r="473">
          <cell r="N473">
            <v>0</v>
          </cell>
          <cell r="Q473">
            <v>0</v>
          </cell>
        </row>
        <row r="474">
          <cell r="N474">
            <v>0</v>
          </cell>
          <cell r="Q474">
            <v>0</v>
          </cell>
        </row>
        <row r="475">
          <cell r="N475">
            <v>0</v>
          </cell>
          <cell r="Q475">
            <v>0</v>
          </cell>
        </row>
        <row r="476">
          <cell r="N476">
            <v>0</v>
          </cell>
          <cell r="Q476">
            <v>0</v>
          </cell>
        </row>
        <row r="477">
          <cell r="N477">
            <v>0</v>
          </cell>
          <cell r="Q477">
            <v>0</v>
          </cell>
        </row>
        <row r="478">
          <cell r="N478">
            <v>0</v>
          </cell>
          <cell r="Q478">
            <v>0</v>
          </cell>
        </row>
        <row r="479">
          <cell r="N479">
            <v>0</v>
          </cell>
          <cell r="Q479">
            <v>0</v>
          </cell>
        </row>
        <row r="480">
          <cell r="N480">
            <v>0</v>
          </cell>
          <cell r="Q480">
            <v>0</v>
          </cell>
        </row>
        <row r="481">
          <cell r="N481">
            <v>0</v>
          </cell>
          <cell r="Q481">
            <v>0</v>
          </cell>
        </row>
        <row r="482">
          <cell r="N482">
            <v>0</v>
          </cell>
          <cell r="Q482">
            <v>0</v>
          </cell>
        </row>
        <row r="483">
          <cell r="N483">
            <v>0</v>
          </cell>
          <cell r="Q483">
            <v>0</v>
          </cell>
        </row>
        <row r="484">
          <cell r="N484">
            <v>0</v>
          </cell>
          <cell r="Q484">
            <v>0</v>
          </cell>
        </row>
        <row r="485">
          <cell r="N485">
            <v>0</v>
          </cell>
          <cell r="Q485">
            <v>0</v>
          </cell>
        </row>
        <row r="486">
          <cell r="N486">
            <v>0</v>
          </cell>
          <cell r="Q486">
            <v>0</v>
          </cell>
        </row>
        <row r="487">
          <cell r="N487">
            <v>0</v>
          </cell>
          <cell r="Q487">
            <v>0</v>
          </cell>
        </row>
        <row r="488">
          <cell r="N488">
            <v>0</v>
          </cell>
          <cell r="Q488">
            <v>0</v>
          </cell>
        </row>
        <row r="489">
          <cell r="N489">
            <v>0</v>
          </cell>
          <cell r="Q489">
            <v>0</v>
          </cell>
        </row>
        <row r="490">
          <cell r="N490">
            <v>0</v>
          </cell>
          <cell r="Q490">
            <v>0</v>
          </cell>
        </row>
        <row r="491">
          <cell r="N491">
            <v>0</v>
          </cell>
          <cell r="Q491">
            <v>0</v>
          </cell>
        </row>
        <row r="492">
          <cell r="N492">
            <v>0</v>
          </cell>
          <cell r="Q492">
            <v>0</v>
          </cell>
        </row>
        <row r="493">
          <cell r="N493">
            <v>0</v>
          </cell>
          <cell r="Q493">
            <v>0</v>
          </cell>
        </row>
        <row r="494">
          <cell r="N494">
            <v>0</v>
          </cell>
          <cell r="Q494">
            <v>0</v>
          </cell>
        </row>
        <row r="495">
          <cell r="N495">
            <v>0</v>
          </cell>
          <cell r="Q495">
            <v>0</v>
          </cell>
        </row>
        <row r="496">
          <cell r="N496">
            <v>0</v>
          </cell>
          <cell r="Q496">
            <v>0</v>
          </cell>
        </row>
        <row r="497">
          <cell r="N497">
            <v>0</v>
          </cell>
          <cell r="Q497">
            <v>0</v>
          </cell>
        </row>
        <row r="498">
          <cell r="N498">
            <v>0</v>
          </cell>
          <cell r="Q498">
            <v>0</v>
          </cell>
        </row>
        <row r="499">
          <cell r="N499">
            <v>0</v>
          </cell>
          <cell r="Q499">
            <v>0</v>
          </cell>
        </row>
        <row r="500">
          <cell r="N500">
            <v>0</v>
          </cell>
          <cell r="Q500">
            <v>0</v>
          </cell>
        </row>
        <row r="501">
          <cell r="N501">
            <v>0</v>
          </cell>
          <cell r="Q501">
            <v>0</v>
          </cell>
        </row>
        <row r="502">
          <cell r="N502">
            <v>0</v>
          </cell>
          <cell r="Q502">
            <v>0</v>
          </cell>
        </row>
        <row r="503">
          <cell r="N503">
            <v>0</v>
          </cell>
          <cell r="Q503">
            <v>0</v>
          </cell>
        </row>
        <row r="504">
          <cell r="N504">
            <v>0</v>
          </cell>
          <cell r="Q504">
            <v>0</v>
          </cell>
        </row>
        <row r="505">
          <cell r="N505">
            <v>0</v>
          </cell>
          <cell r="Q505">
            <v>0</v>
          </cell>
        </row>
        <row r="506">
          <cell r="N506">
            <v>0</v>
          </cell>
          <cell r="Q506">
            <v>0</v>
          </cell>
        </row>
        <row r="507">
          <cell r="N507">
            <v>0</v>
          </cell>
          <cell r="Q507">
            <v>0</v>
          </cell>
        </row>
        <row r="508">
          <cell r="N508">
            <v>0</v>
          </cell>
          <cell r="Q508">
            <v>0</v>
          </cell>
        </row>
        <row r="509">
          <cell r="N509">
            <v>0</v>
          </cell>
          <cell r="Q509">
            <v>0</v>
          </cell>
        </row>
        <row r="510">
          <cell r="N510">
            <v>0</v>
          </cell>
          <cell r="Q510">
            <v>0</v>
          </cell>
        </row>
        <row r="511">
          <cell r="N511">
            <v>0</v>
          </cell>
          <cell r="Q511">
            <v>0</v>
          </cell>
        </row>
        <row r="512">
          <cell r="N512">
            <v>0</v>
          </cell>
          <cell r="Q512">
            <v>0</v>
          </cell>
        </row>
        <row r="513">
          <cell r="N513">
            <v>0</v>
          </cell>
          <cell r="Q513">
            <v>0</v>
          </cell>
        </row>
        <row r="514">
          <cell r="N514">
            <v>0</v>
          </cell>
          <cell r="Q514">
            <v>0</v>
          </cell>
        </row>
        <row r="515">
          <cell r="N515">
            <v>0</v>
          </cell>
          <cell r="Q515">
            <v>0</v>
          </cell>
        </row>
        <row r="516">
          <cell r="N516">
            <v>0</v>
          </cell>
          <cell r="Q516">
            <v>0</v>
          </cell>
        </row>
        <row r="517">
          <cell r="N517">
            <v>0</v>
          </cell>
          <cell r="Q517">
            <v>0</v>
          </cell>
        </row>
        <row r="518">
          <cell r="N518">
            <v>0</v>
          </cell>
          <cell r="Q518">
            <v>0</v>
          </cell>
        </row>
        <row r="519">
          <cell r="N519">
            <v>0</v>
          </cell>
          <cell r="Q519">
            <v>0</v>
          </cell>
        </row>
        <row r="520">
          <cell r="N520">
            <v>0</v>
          </cell>
          <cell r="Q520">
            <v>0</v>
          </cell>
        </row>
        <row r="521">
          <cell r="N521">
            <v>0</v>
          </cell>
          <cell r="Q521">
            <v>0</v>
          </cell>
        </row>
        <row r="522">
          <cell r="N522">
            <v>0</v>
          </cell>
          <cell r="Q522">
            <v>0</v>
          </cell>
        </row>
        <row r="523">
          <cell r="N523">
            <v>0</v>
          </cell>
          <cell r="Q523">
            <v>0</v>
          </cell>
        </row>
        <row r="524">
          <cell r="N524">
            <v>0</v>
          </cell>
          <cell r="Q524">
            <v>0</v>
          </cell>
        </row>
        <row r="525">
          <cell r="N525">
            <v>0</v>
          </cell>
          <cell r="Q525">
            <v>0</v>
          </cell>
        </row>
        <row r="526">
          <cell r="N526">
            <v>0</v>
          </cell>
          <cell r="Q526">
            <v>0</v>
          </cell>
        </row>
        <row r="527">
          <cell r="N527">
            <v>0</v>
          </cell>
          <cell r="Q527">
            <v>0</v>
          </cell>
        </row>
        <row r="528">
          <cell r="N528">
            <v>0</v>
          </cell>
          <cell r="Q528">
            <v>0</v>
          </cell>
        </row>
        <row r="529">
          <cell r="N529">
            <v>0</v>
          </cell>
          <cell r="Q529">
            <v>0</v>
          </cell>
        </row>
        <row r="530">
          <cell r="N530">
            <v>0</v>
          </cell>
          <cell r="Q530">
            <v>0</v>
          </cell>
        </row>
        <row r="531">
          <cell r="N531">
            <v>0</v>
          </cell>
          <cell r="Q531">
            <v>0</v>
          </cell>
        </row>
        <row r="532">
          <cell r="N532">
            <v>0</v>
          </cell>
          <cell r="Q532">
            <v>0</v>
          </cell>
        </row>
        <row r="533">
          <cell r="N533">
            <v>0</v>
          </cell>
          <cell r="Q533">
            <v>0</v>
          </cell>
        </row>
        <row r="534">
          <cell r="N534">
            <v>0</v>
          </cell>
          <cell r="Q534">
            <v>0</v>
          </cell>
        </row>
        <row r="535">
          <cell r="N535">
            <v>0</v>
          </cell>
          <cell r="Q535">
            <v>0</v>
          </cell>
        </row>
        <row r="536">
          <cell r="N536">
            <v>0</v>
          </cell>
          <cell r="Q536">
            <v>0</v>
          </cell>
        </row>
        <row r="537">
          <cell r="N537">
            <v>0</v>
          </cell>
          <cell r="Q537">
            <v>0</v>
          </cell>
        </row>
        <row r="538">
          <cell r="N538">
            <v>0</v>
          </cell>
          <cell r="Q538">
            <v>0</v>
          </cell>
        </row>
        <row r="539">
          <cell r="N539">
            <v>0</v>
          </cell>
          <cell r="Q539">
            <v>0</v>
          </cell>
        </row>
        <row r="540">
          <cell r="N540">
            <v>0</v>
          </cell>
          <cell r="Q540">
            <v>0</v>
          </cell>
        </row>
        <row r="541">
          <cell r="N541">
            <v>0</v>
          </cell>
          <cell r="Q541">
            <v>0</v>
          </cell>
        </row>
        <row r="542">
          <cell r="N542">
            <v>0</v>
          </cell>
          <cell r="Q542">
            <v>0</v>
          </cell>
        </row>
        <row r="543">
          <cell r="N543">
            <v>0</v>
          </cell>
          <cell r="Q543">
            <v>0</v>
          </cell>
        </row>
        <row r="544">
          <cell r="N544">
            <v>0</v>
          </cell>
          <cell r="Q544">
            <v>0</v>
          </cell>
        </row>
        <row r="545">
          <cell r="N545">
            <v>0</v>
          </cell>
          <cell r="Q545">
            <v>0</v>
          </cell>
        </row>
        <row r="546">
          <cell r="N546">
            <v>0</v>
          </cell>
          <cell r="Q546">
            <v>0</v>
          </cell>
        </row>
        <row r="547">
          <cell r="N547">
            <v>0</v>
          </cell>
          <cell r="Q547">
            <v>0</v>
          </cell>
        </row>
        <row r="548">
          <cell r="N548">
            <v>0</v>
          </cell>
          <cell r="Q548">
            <v>0</v>
          </cell>
        </row>
        <row r="549">
          <cell r="N549">
            <v>0</v>
          </cell>
          <cell r="Q549">
            <v>0</v>
          </cell>
        </row>
        <row r="550">
          <cell r="N550">
            <v>0</v>
          </cell>
          <cell r="Q550">
            <v>0</v>
          </cell>
        </row>
        <row r="551">
          <cell r="N551">
            <v>0</v>
          </cell>
          <cell r="Q551">
            <v>0</v>
          </cell>
        </row>
        <row r="552">
          <cell r="N552">
            <v>0</v>
          </cell>
          <cell r="Q552">
            <v>0</v>
          </cell>
        </row>
        <row r="553">
          <cell r="N553">
            <v>0</v>
          </cell>
          <cell r="Q553">
            <v>0</v>
          </cell>
        </row>
        <row r="554">
          <cell r="N554">
            <v>0</v>
          </cell>
          <cell r="Q554">
            <v>0</v>
          </cell>
        </row>
        <row r="555">
          <cell r="N555">
            <v>0</v>
          </cell>
          <cell r="Q555">
            <v>0</v>
          </cell>
        </row>
        <row r="556">
          <cell r="N556">
            <v>0</v>
          </cell>
          <cell r="Q556">
            <v>0</v>
          </cell>
        </row>
        <row r="557">
          <cell r="N557">
            <v>0</v>
          </cell>
          <cell r="Q557">
            <v>0</v>
          </cell>
        </row>
        <row r="558">
          <cell r="N558">
            <v>0</v>
          </cell>
          <cell r="Q558">
            <v>0</v>
          </cell>
        </row>
        <row r="559">
          <cell r="N559">
            <v>0</v>
          </cell>
          <cell r="Q559">
            <v>0</v>
          </cell>
        </row>
        <row r="560">
          <cell r="N560">
            <v>0</v>
          </cell>
          <cell r="Q560">
            <v>0</v>
          </cell>
        </row>
        <row r="561">
          <cell r="N561">
            <v>0</v>
          </cell>
          <cell r="Q561">
            <v>0</v>
          </cell>
        </row>
        <row r="562">
          <cell r="N562">
            <v>0</v>
          </cell>
          <cell r="Q562">
            <v>0</v>
          </cell>
        </row>
        <row r="563">
          <cell r="N563">
            <v>0</v>
          </cell>
          <cell r="Q563">
            <v>0</v>
          </cell>
        </row>
        <row r="564">
          <cell r="N564">
            <v>0</v>
          </cell>
          <cell r="Q564">
            <v>0</v>
          </cell>
        </row>
        <row r="565">
          <cell r="N565">
            <v>0</v>
          </cell>
          <cell r="Q565">
            <v>0</v>
          </cell>
        </row>
        <row r="566">
          <cell r="N566">
            <v>0</v>
          </cell>
          <cell r="Q566">
            <v>0</v>
          </cell>
        </row>
        <row r="567">
          <cell r="N567">
            <v>0</v>
          </cell>
          <cell r="Q567">
            <v>0</v>
          </cell>
        </row>
        <row r="568">
          <cell r="N568">
            <v>0</v>
          </cell>
          <cell r="Q568">
            <v>0</v>
          </cell>
        </row>
        <row r="569">
          <cell r="N569">
            <v>0</v>
          </cell>
          <cell r="Q569">
            <v>0</v>
          </cell>
        </row>
        <row r="570">
          <cell r="N570">
            <v>0</v>
          </cell>
          <cell r="Q570">
            <v>0</v>
          </cell>
        </row>
        <row r="571">
          <cell r="N571">
            <v>0</v>
          </cell>
          <cell r="Q571">
            <v>0</v>
          </cell>
        </row>
        <row r="572">
          <cell r="N572">
            <v>0</v>
          </cell>
          <cell r="Q572">
            <v>0</v>
          </cell>
        </row>
        <row r="573">
          <cell r="N573">
            <v>0</v>
          </cell>
          <cell r="Q573">
            <v>0</v>
          </cell>
        </row>
        <row r="574">
          <cell r="N574">
            <v>0</v>
          </cell>
          <cell r="Q574">
            <v>0</v>
          </cell>
        </row>
        <row r="575">
          <cell r="N575">
            <v>0</v>
          </cell>
          <cell r="Q575">
            <v>0</v>
          </cell>
        </row>
        <row r="576">
          <cell r="N576">
            <v>0</v>
          </cell>
          <cell r="Q576">
            <v>0</v>
          </cell>
        </row>
        <row r="577">
          <cell r="N577">
            <v>0</v>
          </cell>
          <cell r="Q577">
            <v>0</v>
          </cell>
        </row>
        <row r="578">
          <cell r="N578">
            <v>0</v>
          </cell>
          <cell r="Q578">
            <v>0</v>
          </cell>
        </row>
        <row r="579">
          <cell r="N579">
            <v>0</v>
          </cell>
          <cell r="Q579">
            <v>0</v>
          </cell>
        </row>
        <row r="580">
          <cell r="N580">
            <v>0</v>
          </cell>
          <cell r="Q580">
            <v>0</v>
          </cell>
        </row>
        <row r="581">
          <cell r="N581">
            <v>0</v>
          </cell>
          <cell r="Q581">
            <v>0</v>
          </cell>
        </row>
        <row r="582">
          <cell r="N582">
            <v>0</v>
          </cell>
          <cell r="Q582">
            <v>0</v>
          </cell>
        </row>
        <row r="583">
          <cell r="N583">
            <v>0</v>
          </cell>
          <cell r="Q583">
            <v>0</v>
          </cell>
        </row>
        <row r="584">
          <cell r="N584">
            <v>0</v>
          </cell>
          <cell r="Q584">
            <v>0</v>
          </cell>
        </row>
        <row r="585">
          <cell r="N585">
            <v>0</v>
          </cell>
          <cell r="Q585">
            <v>0</v>
          </cell>
        </row>
        <row r="586">
          <cell r="N586">
            <v>0</v>
          </cell>
          <cell r="Q586">
            <v>0</v>
          </cell>
        </row>
        <row r="587">
          <cell r="N587">
            <v>0</v>
          </cell>
          <cell r="Q587">
            <v>0</v>
          </cell>
        </row>
        <row r="588">
          <cell r="N588">
            <v>0</v>
          </cell>
          <cell r="Q588">
            <v>0</v>
          </cell>
        </row>
        <row r="589">
          <cell r="N589">
            <v>0</v>
          </cell>
          <cell r="Q589">
            <v>0</v>
          </cell>
        </row>
        <row r="590">
          <cell r="N590">
            <v>0</v>
          </cell>
          <cell r="Q590">
            <v>0</v>
          </cell>
        </row>
        <row r="591">
          <cell r="N591">
            <v>0</v>
          </cell>
          <cell r="Q591">
            <v>0</v>
          </cell>
        </row>
        <row r="592">
          <cell r="N592">
            <v>0</v>
          </cell>
          <cell r="Q592">
            <v>0</v>
          </cell>
        </row>
        <row r="593">
          <cell r="N593">
            <v>0</v>
          </cell>
          <cell r="Q593">
            <v>0</v>
          </cell>
        </row>
        <row r="594">
          <cell r="N594">
            <v>0</v>
          </cell>
          <cell r="Q594">
            <v>0</v>
          </cell>
        </row>
        <row r="595">
          <cell r="N595">
            <v>0</v>
          </cell>
          <cell r="Q595">
            <v>0</v>
          </cell>
        </row>
        <row r="596">
          <cell r="N596">
            <v>0</v>
          </cell>
          <cell r="Q596">
            <v>0</v>
          </cell>
        </row>
        <row r="597">
          <cell r="N597">
            <v>0</v>
          </cell>
          <cell r="Q597">
            <v>0</v>
          </cell>
        </row>
        <row r="598">
          <cell r="N598">
            <v>0</v>
          </cell>
          <cell r="Q598">
            <v>0</v>
          </cell>
        </row>
        <row r="599">
          <cell r="N599">
            <v>0</v>
          </cell>
          <cell r="Q599">
            <v>0</v>
          </cell>
        </row>
        <row r="600">
          <cell r="N600">
            <v>0</v>
          </cell>
          <cell r="Q600">
            <v>0</v>
          </cell>
        </row>
        <row r="601">
          <cell r="N601">
            <v>0</v>
          </cell>
          <cell r="Q601">
            <v>0</v>
          </cell>
        </row>
        <row r="602">
          <cell r="N602">
            <v>0</v>
          </cell>
          <cell r="Q602">
            <v>0</v>
          </cell>
        </row>
        <row r="603">
          <cell r="N603">
            <v>0</v>
          </cell>
          <cell r="Q603">
            <v>0</v>
          </cell>
        </row>
        <row r="604">
          <cell r="N604">
            <v>0</v>
          </cell>
          <cell r="Q604">
            <v>0</v>
          </cell>
        </row>
        <row r="605">
          <cell r="N605">
            <v>0</v>
          </cell>
          <cell r="Q605">
            <v>0</v>
          </cell>
        </row>
        <row r="606">
          <cell r="N606">
            <v>0</v>
          </cell>
          <cell r="Q606">
            <v>0</v>
          </cell>
        </row>
        <row r="607">
          <cell r="N607">
            <v>0</v>
          </cell>
          <cell r="Q607">
            <v>0</v>
          </cell>
        </row>
        <row r="608">
          <cell r="N608">
            <v>0</v>
          </cell>
          <cell r="Q608">
            <v>0</v>
          </cell>
        </row>
        <row r="609">
          <cell r="N609">
            <v>0</v>
          </cell>
          <cell r="Q609">
            <v>0</v>
          </cell>
        </row>
        <row r="610">
          <cell r="N610">
            <v>0</v>
          </cell>
          <cell r="Q610">
            <v>0</v>
          </cell>
        </row>
        <row r="611">
          <cell r="N611">
            <v>0</v>
          </cell>
          <cell r="Q611">
            <v>0</v>
          </cell>
        </row>
        <row r="612">
          <cell r="N612">
            <v>0</v>
          </cell>
          <cell r="Q612">
            <v>0</v>
          </cell>
        </row>
        <row r="613">
          <cell r="N613">
            <v>0</v>
          </cell>
          <cell r="Q613">
            <v>0</v>
          </cell>
        </row>
        <row r="614">
          <cell r="N614">
            <v>0</v>
          </cell>
          <cell r="Q614">
            <v>0</v>
          </cell>
        </row>
        <row r="615">
          <cell r="N615">
            <v>0</v>
          </cell>
          <cell r="Q615">
            <v>0</v>
          </cell>
        </row>
        <row r="616">
          <cell r="N616">
            <v>0</v>
          </cell>
          <cell r="Q616">
            <v>0</v>
          </cell>
        </row>
        <row r="617">
          <cell r="N617">
            <v>0</v>
          </cell>
          <cell r="Q617">
            <v>0</v>
          </cell>
        </row>
        <row r="618">
          <cell r="N618">
            <v>0</v>
          </cell>
          <cell r="Q618">
            <v>0</v>
          </cell>
        </row>
        <row r="619">
          <cell r="N619">
            <v>0</v>
          </cell>
          <cell r="Q619">
            <v>0</v>
          </cell>
        </row>
        <row r="620">
          <cell r="N620">
            <v>0</v>
          </cell>
          <cell r="Q620">
            <v>0</v>
          </cell>
        </row>
        <row r="621">
          <cell r="N621">
            <v>0</v>
          </cell>
          <cell r="Q621">
            <v>0</v>
          </cell>
        </row>
        <row r="622">
          <cell r="N622">
            <v>0</v>
          </cell>
          <cell r="Q622">
            <v>0</v>
          </cell>
        </row>
        <row r="623">
          <cell r="N623">
            <v>0</v>
          </cell>
          <cell r="Q623">
            <v>0</v>
          </cell>
        </row>
        <row r="624">
          <cell r="N624">
            <v>0</v>
          </cell>
          <cell r="Q624">
            <v>0</v>
          </cell>
        </row>
        <row r="625">
          <cell r="N625">
            <v>0</v>
          </cell>
          <cell r="Q625">
            <v>0</v>
          </cell>
        </row>
        <row r="626">
          <cell r="N626">
            <v>0</v>
          </cell>
          <cell r="Q626">
            <v>0</v>
          </cell>
        </row>
        <row r="627">
          <cell r="N627">
            <v>0</v>
          </cell>
          <cell r="Q627">
            <v>0</v>
          </cell>
        </row>
        <row r="628">
          <cell r="N628">
            <v>0</v>
          </cell>
          <cell r="Q628">
            <v>0</v>
          </cell>
        </row>
        <row r="629">
          <cell r="N629">
            <v>0</v>
          </cell>
          <cell r="Q629">
            <v>0</v>
          </cell>
        </row>
        <row r="630">
          <cell r="N630">
            <v>0</v>
          </cell>
          <cell r="Q630">
            <v>0</v>
          </cell>
        </row>
        <row r="631">
          <cell r="N631">
            <v>0</v>
          </cell>
          <cell r="Q631">
            <v>0</v>
          </cell>
        </row>
        <row r="632">
          <cell r="N632">
            <v>0</v>
          </cell>
          <cell r="Q632">
            <v>0</v>
          </cell>
        </row>
        <row r="633">
          <cell r="N633">
            <v>0</v>
          </cell>
          <cell r="Q633">
            <v>0</v>
          </cell>
        </row>
        <row r="634">
          <cell r="N634">
            <v>0</v>
          </cell>
          <cell r="Q634">
            <v>0</v>
          </cell>
        </row>
        <row r="635">
          <cell r="N635">
            <v>0</v>
          </cell>
          <cell r="Q635">
            <v>0</v>
          </cell>
        </row>
        <row r="636">
          <cell r="N636">
            <v>0</v>
          </cell>
          <cell r="Q636">
            <v>0</v>
          </cell>
        </row>
        <row r="637">
          <cell r="N637">
            <v>0</v>
          </cell>
          <cell r="Q637">
            <v>0</v>
          </cell>
        </row>
        <row r="638">
          <cell r="N638">
            <v>0</v>
          </cell>
          <cell r="Q638">
            <v>0</v>
          </cell>
        </row>
        <row r="639">
          <cell r="N639">
            <v>0</v>
          </cell>
          <cell r="Q639">
            <v>0</v>
          </cell>
        </row>
        <row r="640">
          <cell r="N640">
            <v>0</v>
          </cell>
          <cell r="Q640">
            <v>0</v>
          </cell>
        </row>
        <row r="641">
          <cell r="N641">
            <v>0</v>
          </cell>
          <cell r="Q641">
            <v>0</v>
          </cell>
        </row>
        <row r="642">
          <cell r="N642">
            <v>0</v>
          </cell>
          <cell r="Q642">
            <v>0</v>
          </cell>
        </row>
        <row r="643">
          <cell r="N643">
            <v>0</v>
          </cell>
          <cell r="Q643">
            <v>0</v>
          </cell>
        </row>
        <row r="644">
          <cell r="N644">
            <v>0</v>
          </cell>
          <cell r="Q644">
            <v>0</v>
          </cell>
        </row>
        <row r="645">
          <cell r="N645">
            <v>0</v>
          </cell>
          <cell r="Q645">
            <v>0</v>
          </cell>
        </row>
        <row r="646">
          <cell r="N646">
            <v>0</v>
          </cell>
          <cell r="Q646">
            <v>0</v>
          </cell>
        </row>
        <row r="647">
          <cell r="N647">
            <v>0</v>
          </cell>
          <cell r="Q647">
            <v>0</v>
          </cell>
        </row>
        <row r="648">
          <cell r="N648">
            <v>0</v>
          </cell>
          <cell r="Q648">
            <v>0</v>
          </cell>
        </row>
        <row r="649">
          <cell r="N649">
            <v>0</v>
          </cell>
          <cell r="Q649">
            <v>0</v>
          </cell>
        </row>
        <row r="650">
          <cell r="N650">
            <v>0</v>
          </cell>
          <cell r="P650">
            <v>0</v>
          </cell>
          <cell r="Q650">
            <v>0</v>
          </cell>
        </row>
        <row r="651">
          <cell r="N651">
            <v>0</v>
          </cell>
          <cell r="P651">
            <v>0</v>
          </cell>
          <cell r="Q651">
            <v>0</v>
          </cell>
        </row>
        <row r="652">
          <cell r="N652">
            <v>0</v>
          </cell>
          <cell r="P652">
            <v>10000000</v>
          </cell>
          <cell r="Q652">
            <v>0</v>
          </cell>
        </row>
        <row r="653">
          <cell r="N653">
            <v>0</v>
          </cell>
          <cell r="P653">
            <v>1500000</v>
          </cell>
          <cell r="Q653">
            <v>0</v>
          </cell>
        </row>
        <row r="654">
          <cell r="N654">
            <v>0</v>
          </cell>
          <cell r="P654">
            <v>0</v>
          </cell>
          <cell r="Q654">
            <v>0</v>
          </cell>
        </row>
        <row r="655">
          <cell r="N655">
            <v>0</v>
          </cell>
          <cell r="P655">
            <v>1350000</v>
          </cell>
          <cell r="Q655">
            <v>0</v>
          </cell>
        </row>
        <row r="656">
          <cell r="N656">
            <v>0</v>
          </cell>
          <cell r="P656">
            <v>0</v>
          </cell>
          <cell r="Q656">
            <v>0</v>
          </cell>
        </row>
        <row r="657">
          <cell r="N657">
            <v>0</v>
          </cell>
          <cell r="P657">
            <v>940000</v>
          </cell>
          <cell r="Q657">
            <v>0</v>
          </cell>
        </row>
        <row r="658">
          <cell r="N658">
            <v>0</v>
          </cell>
          <cell r="P658">
            <v>0</v>
          </cell>
          <cell r="Q658">
            <v>0</v>
          </cell>
        </row>
        <row r="659">
          <cell r="N659">
            <v>0</v>
          </cell>
          <cell r="P659">
            <v>0</v>
          </cell>
          <cell r="Q659">
            <v>0</v>
          </cell>
        </row>
        <row r="660">
          <cell r="N660">
            <v>0</v>
          </cell>
          <cell r="P660">
            <v>400000</v>
          </cell>
          <cell r="Q660">
            <v>0</v>
          </cell>
        </row>
        <row r="661">
          <cell r="N661">
            <v>0</v>
          </cell>
          <cell r="P661">
            <v>45000</v>
          </cell>
          <cell r="Q661">
            <v>0</v>
          </cell>
        </row>
        <row r="662">
          <cell r="N662">
            <v>0</v>
          </cell>
          <cell r="P662">
            <v>0</v>
          </cell>
          <cell r="Q662">
            <v>0</v>
          </cell>
        </row>
        <row r="663">
          <cell r="N663">
            <v>0</v>
          </cell>
          <cell r="P663">
            <v>0</v>
          </cell>
          <cell r="Q663">
            <v>0</v>
          </cell>
        </row>
        <row r="664">
          <cell r="N664">
            <v>0</v>
          </cell>
          <cell r="P664">
            <v>2000000</v>
          </cell>
          <cell r="Q664">
            <v>0</v>
          </cell>
        </row>
        <row r="665">
          <cell r="N665">
            <v>0</v>
          </cell>
          <cell r="P665">
            <v>357000</v>
          </cell>
          <cell r="Q665">
            <v>0</v>
          </cell>
        </row>
        <row r="666">
          <cell r="N666">
            <v>0</v>
          </cell>
          <cell r="P666">
            <v>0</v>
          </cell>
          <cell r="Q666">
            <v>0</v>
          </cell>
        </row>
        <row r="667">
          <cell r="N667">
            <v>0</v>
          </cell>
          <cell r="P667">
            <v>0</v>
          </cell>
          <cell r="Q667">
            <v>0</v>
          </cell>
        </row>
        <row r="668">
          <cell r="N668">
            <v>0</v>
          </cell>
          <cell r="P668">
            <v>352000</v>
          </cell>
          <cell r="Q668">
            <v>0</v>
          </cell>
        </row>
        <row r="669">
          <cell r="N669">
            <v>0</v>
          </cell>
          <cell r="P669">
            <v>75000</v>
          </cell>
          <cell r="Q669">
            <v>0</v>
          </cell>
        </row>
        <row r="670">
          <cell r="N670">
            <v>0</v>
          </cell>
          <cell r="P670">
            <v>0</v>
          </cell>
          <cell r="Q670">
            <v>0</v>
          </cell>
        </row>
        <row r="671">
          <cell r="N671">
            <v>0</v>
          </cell>
          <cell r="P671">
            <v>0</v>
          </cell>
          <cell r="Q671">
            <v>0</v>
          </cell>
        </row>
        <row r="672">
          <cell r="N672">
            <v>0</v>
          </cell>
          <cell r="P672">
            <v>352000</v>
          </cell>
          <cell r="Q672">
            <v>0</v>
          </cell>
        </row>
        <row r="673">
          <cell r="N673">
            <v>0</v>
          </cell>
          <cell r="P673">
            <v>159000</v>
          </cell>
          <cell r="Q673">
            <v>0</v>
          </cell>
        </row>
        <row r="674">
          <cell r="N674">
            <v>0</v>
          </cell>
          <cell r="P674">
            <v>0</v>
          </cell>
          <cell r="Q674">
            <v>0</v>
          </cell>
        </row>
        <row r="675">
          <cell r="N675">
            <v>0</v>
          </cell>
          <cell r="P675">
            <v>165000</v>
          </cell>
          <cell r="Q675">
            <v>0</v>
          </cell>
        </row>
        <row r="676">
          <cell r="N676">
            <v>0</v>
          </cell>
          <cell r="P676">
            <v>0</v>
          </cell>
          <cell r="Q676">
            <v>0</v>
          </cell>
        </row>
        <row r="677">
          <cell r="N677">
            <v>0</v>
          </cell>
          <cell r="P677">
            <v>0</v>
          </cell>
          <cell r="Q677">
            <v>0</v>
          </cell>
        </row>
        <row r="678">
          <cell r="N678">
            <v>0</v>
          </cell>
          <cell r="P678">
            <v>885000</v>
          </cell>
          <cell r="Q678">
            <v>0</v>
          </cell>
        </row>
        <row r="679">
          <cell r="N679">
            <v>0</v>
          </cell>
          <cell r="P679">
            <v>0</v>
          </cell>
          <cell r="Q679">
            <v>0</v>
          </cell>
        </row>
        <row r="680">
          <cell r="N680">
            <v>0</v>
          </cell>
          <cell r="P680">
            <v>0</v>
          </cell>
          <cell r="Q680">
            <v>0</v>
          </cell>
        </row>
        <row r="681">
          <cell r="N681">
            <v>0</v>
          </cell>
          <cell r="P681">
            <v>7350000</v>
          </cell>
          <cell r="Q681">
            <v>0</v>
          </cell>
        </row>
        <row r="682">
          <cell r="N682">
            <v>0</v>
          </cell>
          <cell r="P682">
            <v>0</v>
          </cell>
          <cell r="Q682">
            <v>0</v>
          </cell>
        </row>
        <row r="683">
          <cell r="N683">
            <v>0</v>
          </cell>
          <cell r="P683">
            <v>925000</v>
          </cell>
          <cell r="Q683">
            <v>0</v>
          </cell>
        </row>
        <row r="684">
          <cell r="N684">
            <v>0</v>
          </cell>
          <cell r="P684">
            <v>0</v>
          </cell>
          <cell r="Q684">
            <v>0</v>
          </cell>
        </row>
        <row r="685">
          <cell r="N685">
            <v>0</v>
          </cell>
          <cell r="P685">
            <v>0</v>
          </cell>
          <cell r="Q685">
            <v>0</v>
          </cell>
        </row>
        <row r="686">
          <cell r="N686">
            <v>0</v>
          </cell>
          <cell r="P686">
            <v>712000</v>
          </cell>
          <cell r="Q686">
            <v>0</v>
          </cell>
        </row>
        <row r="687">
          <cell r="N687">
            <v>0</v>
          </cell>
          <cell r="P687">
            <v>144000</v>
          </cell>
          <cell r="Q687">
            <v>0</v>
          </cell>
        </row>
        <row r="688">
          <cell r="N688">
            <v>0</v>
          </cell>
          <cell r="P688">
            <v>0</v>
          </cell>
          <cell r="Q688">
            <v>0</v>
          </cell>
        </row>
        <row r="689">
          <cell r="N689">
            <v>0</v>
          </cell>
          <cell r="P689">
            <v>2130000</v>
          </cell>
          <cell r="Q689">
            <v>0</v>
          </cell>
        </row>
        <row r="690">
          <cell r="N690">
            <v>0</v>
          </cell>
          <cell r="P690">
            <v>0</v>
          </cell>
          <cell r="Q690">
            <v>0</v>
          </cell>
        </row>
        <row r="691">
          <cell r="N691">
            <v>0</v>
          </cell>
          <cell r="P691">
            <v>1280000</v>
          </cell>
          <cell r="Q691">
            <v>0</v>
          </cell>
        </row>
        <row r="692">
          <cell r="N692">
            <v>0</v>
          </cell>
          <cell r="P692">
            <v>0</v>
          </cell>
          <cell r="Q692">
            <v>0</v>
          </cell>
        </row>
        <row r="693">
          <cell r="N693">
            <v>0</v>
          </cell>
          <cell r="P693">
            <v>0</v>
          </cell>
          <cell r="Q693">
            <v>0</v>
          </cell>
        </row>
        <row r="694">
          <cell r="N694">
            <v>0</v>
          </cell>
          <cell r="P694">
            <v>1500000</v>
          </cell>
          <cell r="Q694">
            <v>0</v>
          </cell>
        </row>
        <row r="695">
          <cell r="N695">
            <v>0</v>
          </cell>
          <cell r="P695">
            <v>489000</v>
          </cell>
          <cell r="Q695">
            <v>0</v>
          </cell>
        </row>
        <row r="696">
          <cell r="N696">
            <v>0</v>
          </cell>
          <cell r="P696">
            <v>0</v>
          </cell>
          <cell r="Q696">
            <v>0</v>
          </cell>
        </row>
        <row r="697">
          <cell r="N697">
            <v>0</v>
          </cell>
          <cell r="P697">
            <v>850000</v>
          </cell>
          <cell r="Q697">
            <v>0</v>
          </cell>
        </row>
        <row r="698">
          <cell r="N698">
            <v>0</v>
          </cell>
          <cell r="P698">
            <v>0</v>
          </cell>
          <cell r="Q698">
            <v>0</v>
          </cell>
        </row>
        <row r="699">
          <cell r="N699">
            <v>0</v>
          </cell>
          <cell r="P699">
            <v>0</v>
          </cell>
          <cell r="Q699">
            <v>0</v>
          </cell>
        </row>
        <row r="700">
          <cell r="N700">
            <v>0</v>
          </cell>
          <cell r="P700">
            <v>3200000</v>
          </cell>
          <cell r="Q700">
            <v>0</v>
          </cell>
        </row>
        <row r="701">
          <cell r="N701">
            <v>0</v>
          </cell>
          <cell r="P701">
            <v>900000</v>
          </cell>
          <cell r="Q701">
            <v>0</v>
          </cell>
        </row>
        <row r="702">
          <cell r="N702">
            <v>0</v>
          </cell>
          <cell r="P702">
            <v>0</v>
          </cell>
          <cell r="Q702">
            <v>0</v>
          </cell>
        </row>
        <row r="703">
          <cell r="N703">
            <v>0</v>
          </cell>
          <cell r="P703">
            <v>6380000</v>
          </cell>
          <cell r="Q703">
            <v>0</v>
          </cell>
        </row>
        <row r="704">
          <cell r="N704">
            <v>0</v>
          </cell>
          <cell r="P704">
            <v>0</v>
          </cell>
          <cell r="Q704">
            <v>0</v>
          </cell>
        </row>
        <row r="705">
          <cell r="N705">
            <v>0</v>
          </cell>
          <cell r="P705">
            <v>0</v>
          </cell>
          <cell r="Q705">
            <v>0</v>
          </cell>
        </row>
        <row r="706">
          <cell r="N706">
            <v>0</v>
          </cell>
          <cell r="P706">
            <v>0</v>
          </cell>
          <cell r="Q706">
            <v>0</v>
          </cell>
        </row>
        <row r="707">
          <cell r="N707">
            <v>0</v>
          </cell>
          <cell r="P707">
            <v>7445000</v>
          </cell>
          <cell r="Q707">
            <v>0</v>
          </cell>
        </row>
        <row r="708">
          <cell r="N708">
            <v>0</v>
          </cell>
          <cell r="P708">
            <v>0</v>
          </cell>
          <cell r="Q708">
            <v>0</v>
          </cell>
        </row>
        <row r="709">
          <cell r="N709">
            <v>0</v>
          </cell>
          <cell r="P709">
            <v>665000</v>
          </cell>
          <cell r="Q709">
            <v>0</v>
          </cell>
        </row>
        <row r="710">
          <cell r="N710">
            <v>0</v>
          </cell>
          <cell r="P710">
            <v>0</v>
          </cell>
          <cell r="Q710">
            <v>0</v>
          </cell>
        </row>
        <row r="711">
          <cell r="N711">
            <v>0</v>
          </cell>
          <cell r="P711">
            <v>885000</v>
          </cell>
          <cell r="Q711">
            <v>0</v>
          </cell>
        </row>
        <row r="712">
          <cell r="N712">
            <v>0</v>
          </cell>
          <cell r="P712">
            <v>0</v>
          </cell>
          <cell r="Q712">
            <v>0</v>
          </cell>
        </row>
        <row r="713">
          <cell r="N713">
            <v>0</v>
          </cell>
          <cell r="P713">
            <v>0</v>
          </cell>
          <cell r="Q713">
            <v>0</v>
          </cell>
        </row>
        <row r="714">
          <cell r="N714">
            <v>0</v>
          </cell>
          <cell r="P714">
            <v>1512000</v>
          </cell>
          <cell r="Q714">
            <v>0</v>
          </cell>
        </row>
        <row r="715">
          <cell r="N715">
            <v>0</v>
          </cell>
          <cell r="P715">
            <v>414000</v>
          </cell>
          <cell r="Q715">
            <v>0</v>
          </cell>
        </row>
        <row r="716">
          <cell r="N716">
            <v>0</v>
          </cell>
          <cell r="P716">
            <v>0</v>
          </cell>
          <cell r="Q716">
            <v>0</v>
          </cell>
        </row>
        <row r="717">
          <cell r="N717">
            <v>0</v>
          </cell>
          <cell r="P717">
            <v>2130000</v>
          </cell>
          <cell r="Q717">
            <v>0</v>
          </cell>
        </row>
        <row r="718">
          <cell r="N718">
            <v>0</v>
          </cell>
          <cell r="P718">
            <v>0</v>
          </cell>
          <cell r="Q718">
            <v>0</v>
          </cell>
        </row>
        <row r="719">
          <cell r="N719">
            <v>0</v>
          </cell>
          <cell r="P719">
            <v>885000</v>
          </cell>
          <cell r="Q719">
            <v>0</v>
          </cell>
        </row>
        <row r="720">
          <cell r="N720">
            <v>0</v>
          </cell>
          <cell r="P720">
            <v>0</v>
          </cell>
          <cell r="Q720">
            <v>0</v>
          </cell>
        </row>
        <row r="721">
          <cell r="N721">
            <v>0</v>
          </cell>
          <cell r="P721">
            <v>9400000</v>
          </cell>
          <cell r="Q721">
            <v>0</v>
          </cell>
        </row>
        <row r="722">
          <cell r="N722">
            <v>0</v>
          </cell>
          <cell r="P722">
            <v>0</v>
          </cell>
          <cell r="Q722">
            <v>0</v>
          </cell>
        </row>
        <row r="723">
          <cell r="N723">
            <v>0</v>
          </cell>
          <cell r="P723">
            <v>0</v>
          </cell>
          <cell r="Q723">
            <v>0</v>
          </cell>
        </row>
        <row r="724">
          <cell r="N724">
            <v>0</v>
          </cell>
          <cell r="P724">
            <v>10000000</v>
          </cell>
          <cell r="Q724">
            <v>0</v>
          </cell>
        </row>
        <row r="725">
          <cell r="N725">
            <v>0</v>
          </cell>
          <cell r="P725">
            <v>8000000</v>
          </cell>
          <cell r="Q725">
            <v>0</v>
          </cell>
        </row>
        <row r="726">
          <cell r="N726">
            <v>0</v>
          </cell>
          <cell r="P726">
            <v>0</v>
          </cell>
          <cell r="Q726">
            <v>0</v>
          </cell>
        </row>
        <row r="727">
          <cell r="N727">
            <v>0</v>
          </cell>
          <cell r="P727">
            <v>0</v>
          </cell>
          <cell r="Q727">
            <v>0</v>
          </cell>
        </row>
        <row r="728">
          <cell r="N728">
            <v>0</v>
          </cell>
          <cell r="P728">
            <v>10000000</v>
          </cell>
          <cell r="Q728">
            <v>0</v>
          </cell>
        </row>
        <row r="729">
          <cell r="N729">
            <v>0</v>
          </cell>
          <cell r="P729">
            <v>3000000</v>
          </cell>
          <cell r="Q729">
            <v>0</v>
          </cell>
        </row>
        <row r="730">
          <cell r="N730">
            <v>0</v>
          </cell>
          <cell r="P730">
            <v>0</v>
          </cell>
          <cell r="Q730">
            <v>0</v>
          </cell>
        </row>
        <row r="731">
          <cell r="N731">
            <v>0</v>
          </cell>
          <cell r="P731">
            <v>0</v>
          </cell>
          <cell r="Q731">
            <v>0</v>
          </cell>
        </row>
        <row r="732">
          <cell r="N732">
            <v>0</v>
          </cell>
          <cell r="P732">
            <v>12000000</v>
          </cell>
          <cell r="Q732">
            <v>0</v>
          </cell>
        </row>
        <row r="733">
          <cell r="N733">
            <v>0</v>
          </cell>
          <cell r="P733">
            <v>4005000</v>
          </cell>
          <cell r="Q733">
            <v>0</v>
          </cell>
        </row>
        <row r="734">
          <cell r="N734">
            <v>0</v>
          </cell>
          <cell r="P734">
            <v>0</v>
          </cell>
          <cell r="Q734">
            <v>0</v>
          </cell>
        </row>
        <row r="735">
          <cell r="N735">
            <v>0</v>
          </cell>
          <cell r="P735">
            <v>0</v>
          </cell>
          <cell r="Q735">
            <v>0</v>
          </cell>
        </row>
        <row r="736">
          <cell r="N736">
            <v>0</v>
          </cell>
          <cell r="P736">
            <v>12000000</v>
          </cell>
          <cell r="Q736">
            <v>0</v>
          </cell>
        </row>
        <row r="737">
          <cell r="N737">
            <v>0</v>
          </cell>
          <cell r="P737">
            <v>3780000</v>
          </cell>
          <cell r="Q737">
            <v>0</v>
          </cell>
        </row>
        <row r="738">
          <cell r="N738">
            <v>0</v>
          </cell>
          <cell r="P738">
            <v>0</v>
          </cell>
          <cell r="Q738">
            <v>0</v>
          </cell>
        </row>
        <row r="739">
          <cell r="N739">
            <v>0</v>
          </cell>
          <cell r="P739">
            <v>0</v>
          </cell>
          <cell r="Q739">
            <v>0</v>
          </cell>
        </row>
        <row r="740">
          <cell r="N740">
            <v>0</v>
          </cell>
          <cell r="P740">
            <v>12000000</v>
          </cell>
          <cell r="Q740">
            <v>0</v>
          </cell>
        </row>
        <row r="741">
          <cell r="N741">
            <v>0</v>
          </cell>
          <cell r="P741">
            <v>2130000</v>
          </cell>
          <cell r="Q741">
            <v>0</v>
          </cell>
        </row>
        <row r="742">
          <cell r="N742">
            <v>0</v>
          </cell>
          <cell r="P742">
            <v>0</v>
          </cell>
          <cell r="Q742">
            <v>0</v>
          </cell>
        </row>
        <row r="743">
          <cell r="N743">
            <v>0</v>
          </cell>
          <cell r="P743">
            <v>0</v>
          </cell>
          <cell r="Q743">
            <v>0</v>
          </cell>
        </row>
        <row r="744">
          <cell r="N744">
            <v>0</v>
          </cell>
          <cell r="P744">
            <v>5000000</v>
          </cell>
          <cell r="Q744">
            <v>0</v>
          </cell>
        </row>
        <row r="745">
          <cell r="N745">
            <v>0</v>
          </cell>
          <cell r="P745">
            <v>935000</v>
          </cell>
          <cell r="Q745">
            <v>0</v>
          </cell>
        </row>
        <row r="746">
          <cell r="N746">
            <v>0</v>
          </cell>
          <cell r="P746">
            <v>0</v>
          </cell>
          <cell r="Q746">
            <v>0</v>
          </cell>
        </row>
        <row r="747">
          <cell r="N747">
            <v>0</v>
          </cell>
          <cell r="P747">
            <v>0</v>
          </cell>
          <cell r="Q747">
            <v>0</v>
          </cell>
        </row>
        <row r="748">
          <cell r="N748">
            <v>0</v>
          </cell>
          <cell r="P748">
            <v>12000000</v>
          </cell>
          <cell r="Q748">
            <v>0</v>
          </cell>
        </row>
        <row r="749">
          <cell r="N749">
            <v>0</v>
          </cell>
          <cell r="P749">
            <v>6000000</v>
          </cell>
          <cell r="Q749">
            <v>0</v>
          </cell>
        </row>
        <row r="750">
          <cell r="N750">
            <v>0</v>
          </cell>
          <cell r="P750">
            <v>0</v>
          </cell>
          <cell r="Q750">
            <v>0</v>
          </cell>
        </row>
        <row r="751">
          <cell r="N751">
            <v>0</v>
          </cell>
          <cell r="P751">
            <v>0</v>
          </cell>
          <cell r="Q751">
            <v>0</v>
          </cell>
        </row>
        <row r="752">
          <cell r="N752">
            <v>0</v>
          </cell>
          <cell r="P752">
            <v>0</v>
          </cell>
          <cell r="Q752">
            <v>0</v>
          </cell>
        </row>
        <row r="753">
          <cell r="P753">
            <v>0</v>
          </cell>
          <cell r="Q753">
            <v>0</v>
          </cell>
        </row>
        <row r="754">
          <cell r="P754">
            <v>0</v>
          </cell>
          <cell r="Q754">
            <v>0</v>
          </cell>
        </row>
        <row r="755">
          <cell r="P755">
            <v>0</v>
          </cell>
          <cell r="Q755">
            <v>0</v>
          </cell>
        </row>
        <row r="756">
          <cell r="P756">
            <v>8000000</v>
          </cell>
          <cell r="Q756">
            <v>0</v>
          </cell>
        </row>
        <row r="757">
          <cell r="P757">
            <v>735000</v>
          </cell>
          <cell r="Q757">
            <v>0</v>
          </cell>
        </row>
        <row r="758">
          <cell r="P758">
            <v>0</v>
          </cell>
          <cell r="Q758">
            <v>0</v>
          </cell>
        </row>
        <row r="759">
          <cell r="P759">
            <v>0</v>
          </cell>
          <cell r="Q759">
            <v>0</v>
          </cell>
        </row>
        <row r="760">
          <cell r="P760">
            <v>5236000</v>
          </cell>
          <cell r="Q760">
            <v>0</v>
          </cell>
        </row>
        <row r="761">
          <cell r="P761">
            <v>1340000</v>
          </cell>
          <cell r="Q761">
            <v>0</v>
          </cell>
        </row>
        <row r="762">
          <cell r="P762">
            <v>0</v>
          </cell>
          <cell r="Q762">
            <v>0</v>
          </cell>
        </row>
        <row r="763">
          <cell r="P763">
            <v>0</v>
          </cell>
          <cell r="Q763">
            <v>0</v>
          </cell>
        </row>
        <row r="764">
          <cell r="P764">
            <v>10845000</v>
          </cell>
          <cell r="Q764">
            <v>0</v>
          </cell>
        </row>
        <row r="765">
          <cell r="P765">
            <v>5000000</v>
          </cell>
          <cell r="Q765">
            <v>0</v>
          </cell>
        </row>
        <row r="766">
          <cell r="P766">
            <v>0</v>
          </cell>
          <cell r="Q766">
            <v>0</v>
          </cell>
        </row>
        <row r="767">
          <cell r="P767">
            <v>9525000</v>
          </cell>
          <cell r="Q767">
            <v>0</v>
          </cell>
        </row>
        <row r="768">
          <cell r="P768">
            <v>0</v>
          </cell>
          <cell r="Q768">
            <v>0</v>
          </cell>
        </row>
        <row r="769">
          <cell r="P769">
            <v>0</v>
          </cell>
          <cell r="Q769">
            <v>0</v>
          </cell>
        </row>
        <row r="770">
          <cell r="P770">
            <v>150000</v>
          </cell>
          <cell r="Q770">
            <v>0</v>
          </cell>
        </row>
        <row r="771">
          <cell r="P771">
            <v>990000</v>
          </cell>
          <cell r="Q771">
            <v>0</v>
          </cell>
        </row>
        <row r="772">
          <cell r="P772">
            <v>0</v>
          </cell>
          <cell r="Q772">
            <v>0</v>
          </cell>
        </row>
        <row r="773">
          <cell r="P773">
            <v>0</v>
          </cell>
          <cell r="Q773">
            <v>0</v>
          </cell>
        </row>
        <row r="774">
          <cell r="P774">
            <v>0</v>
          </cell>
          <cell r="Q774">
            <v>0</v>
          </cell>
        </row>
        <row r="775">
          <cell r="P775">
            <v>0</v>
          </cell>
          <cell r="Q775">
            <v>0</v>
          </cell>
        </row>
        <row r="776">
          <cell r="P776">
            <v>0</v>
          </cell>
          <cell r="Q776">
            <v>0</v>
          </cell>
        </row>
        <row r="777">
          <cell r="P777">
            <v>0</v>
          </cell>
          <cell r="Q777">
            <v>0</v>
          </cell>
        </row>
        <row r="778">
          <cell r="P778">
            <v>0</v>
          </cell>
          <cell r="Q778">
            <v>0</v>
          </cell>
        </row>
        <row r="779">
          <cell r="P779">
            <v>0</v>
          </cell>
          <cell r="Q779">
            <v>0</v>
          </cell>
        </row>
        <row r="780">
          <cell r="P780">
            <v>0</v>
          </cell>
          <cell r="Q780">
            <v>0</v>
          </cell>
        </row>
        <row r="781">
          <cell r="P781">
            <v>0</v>
          </cell>
          <cell r="Q781">
            <v>0</v>
          </cell>
        </row>
        <row r="782">
          <cell r="P782">
            <v>0</v>
          </cell>
          <cell r="Q782">
            <v>0</v>
          </cell>
        </row>
        <row r="783">
          <cell r="P783">
            <v>0</v>
          </cell>
          <cell r="Q783">
            <v>0</v>
          </cell>
        </row>
        <row r="784">
          <cell r="P784">
            <v>0</v>
          </cell>
          <cell r="Q784">
            <v>0</v>
          </cell>
        </row>
        <row r="785">
          <cell r="P785">
            <v>0</v>
          </cell>
          <cell r="Q785">
            <v>0</v>
          </cell>
        </row>
        <row r="786">
          <cell r="P786">
            <v>0</v>
          </cell>
          <cell r="Q786">
            <v>0</v>
          </cell>
        </row>
        <row r="787">
          <cell r="P787">
            <v>0</v>
          </cell>
          <cell r="Q787">
            <v>0</v>
          </cell>
        </row>
        <row r="788">
          <cell r="P788">
            <v>0</v>
          </cell>
          <cell r="Q788">
            <v>0</v>
          </cell>
        </row>
        <row r="789">
          <cell r="P789">
            <v>0</v>
          </cell>
          <cell r="Q789">
            <v>0</v>
          </cell>
        </row>
        <row r="790">
          <cell r="P790">
            <v>0</v>
          </cell>
          <cell r="Q790">
            <v>0</v>
          </cell>
        </row>
        <row r="791">
          <cell r="P791">
            <v>0</v>
          </cell>
          <cell r="Q791">
            <v>0</v>
          </cell>
        </row>
        <row r="792">
          <cell r="P792">
            <v>0</v>
          </cell>
          <cell r="Q792">
            <v>0</v>
          </cell>
        </row>
        <row r="793">
          <cell r="P793">
            <v>0</v>
          </cell>
          <cell r="Q793">
            <v>0</v>
          </cell>
        </row>
        <row r="794">
          <cell r="P794">
            <v>0</v>
          </cell>
          <cell r="Q794">
            <v>0</v>
          </cell>
        </row>
        <row r="795">
          <cell r="P795">
            <v>0</v>
          </cell>
          <cell r="Q795">
            <v>0</v>
          </cell>
        </row>
        <row r="796">
          <cell r="P796">
            <v>0</v>
          </cell>
          <cell r="Q796">
            <v>0</v>
          </cell>
        </row>
        <row r="797">
          <cell r="P797">
            <v>0</v>
          </cell>
          <cell r="Q797">
            <v>0</v>
          </cell>
        </row>
        <row r="798">
          <cell r="P798">
            <v>0</v>
          </cell>
          <cell r="Q798">
            <v>0</v>
          </cell>
        </row>
        <row r="799">
          <cell r="P799">
            <v>0</v>
          </cell>
          <cell r="Q799">
            <v>0</v>
          </cell>
        </row>
        <row r="800">
          <cell r="P800">
            <v>0</v>
          </cell>
          <cell r="Q800">
            <v>0</v>
          </cell>
        </row>
        <row r="801">
          <cell r="P801">
            <v>0</v>
          </cell>
          <cell r="Q801">
            <v>0</v>
          </cell>
        </row>
        <row r="802">
          <cell r="P802">
            <v>0</v>
          </cell>
          <cell r="Q802">
            <v>0</v>
          </cell>
        </row>
        <row r="803">
          <cell r="P803">
            <v>0</v>
          </cell>
          <cell r="Q803">
            <v>0</v>
          </cell>
        </row>
        <row r="804">
          <cell r="P804">
            <v>0</v>
          </cell>
          <cell r="Q804">
            <v>0</v>
          </cell>
        </row>
        <row r="805">
          <cell r="P805">
            <v>0</v>
          </cell>
          <cell r="Q805">
            <v>0</v>
          </cell>
        </row>
        <row r="806">
          <cell r="P806">
            <v>0</v>
          </cell>
          <cell r="Q806">
            <v>0</v>
          </cell>
        </row>
        <row r="807">
          <cell r="P807">
            <v>0</v>
          </cell>
          <cell r="Q807">
            <v>0</v>
          </cell>
        </row>
        <row r="808">
          <cell r="P808">
            <v>0</v>
          </cell>
          <cell r="Q808">
            <v>0</v>
          </cell>
        </row>
        <row r="809">
          <cell r="P809">
            <v>0</v>
          </cell>
          <cell r="Q809">
            <v>0</v>
          </cell>
        </row>
        <row r="810">
          <cell r="P810">
            <v>0</v>
          </cell>
          <cell r="Q810">
            <v>0</v>
          </cell>
        </row>
        <row r="811">
          <cell r="P811">
            <v>0</v>
          </cell>
          <cell r="Q811">
            <v>0</v>
          </cell>
        </row>
        <row r="812">
          <cell r="P812">
            <v>0</v>
          </cell>
          <cell r="Q812">
            <v>0</v>
          </cell>
        </row>
        <row r="813">
          <cell r="P813">
            <v>0</v>
          </cell>
          <cell r="Q813">
            <v>0</v>
          </cell>
        </row>
        <row r="814">
          <cell r="P814">
            <v>0</v>
          </cell>
          <cell r="Q814">
            <v>0</v>
          </cell>
        </row>
        <row r="815">
          <cell r="P815">
            <v>0</v>
          </cell>
          <cell r="Q815">
            <v>0</v>
          </cell>
        </row>
        <row r="816">
          <cell r="P816">
            <v>0</v>
          </cell>
          <cell r="Q816">
            <v>0</v>
          </cell>
        </row>
        <row r="817">
          <cell r="P817">
            <v>0</v>
          </cell>
          <cell r="Q817">
            <v>0</v>
          </cell>
        </row>
        <row r="818">
          <cell r="P818">
            <v>0</v>
          </cell>
          <cell r="Q818">
            <v>0</v>
          </cell>
        </row>
        <row r="819">
          <cell r="P819">
            <v>0</v>
          </cell>
          <cell r="Q819">
            <v>0</v>
          </cell>
        </row>
        <row r="820">
          <cell r="P820">
            <v>0</v>
          </cell>
          <cell r="Q820">
            <v>0</v>
          </cell>
        </row>
        <row r="821">
          <cell r="P821">
            <v>0</v>
          </cell>
          <cell r="Q821">
            <v>0</v>
          </cell>
        </row>
        <row r="822">
          <cell r="P822">
            <v>0</v>
          </cell>
          <cell r="Q822">
            <v>0</v>
          </cell>
        </row>
        <row r="823">
          <cell r="P823">
            <v>0</v>
          </cell>
          <cell r="Q823">
            <v>0</v>
          </cell>
        </row>
        <row r="824">
          <cell r="P824">
            <v>0</v>
          </cell>
          <cell r="Q824">
            <v>0</v>
          </cell>
        </row>
        <row r="825">
          <cell r="P825">
            <v>0</v>
          </cell>
          <cell r="Q825">
            <v>0</v>
          </cell>
        </row>
        <row r="826">
          <cell r="P826">
            <v>0</v>
          </cell>
          <cell r="Q826">
            <v>0</v>
          </cell>
        </row>
        <row r="827">
          <cell r="P827">
            <v>0</v>
          </cell>
          <cell r="Q827">
            <v>0</v>
          </cell>
        </row>
        <row r="828">
          <cell r="P828">
            <v>0</v>
          </cell>
          <cell r="Q828">
            <v>0</v>
          </cell>
        </row>
        <row r="829">
          <cell r="P829">
            <v>0</v>
          </cell>
          <cell r="Q829">
            <v>0</v>
          </cell>
        </row>
        <row r="830">
          <cell r="P830">
            <v>0</v>
          </cell>
          <cell r="Q830">
            <v>0</v>
          </cell>
        </row>
        <row r="831">
          <cell r="P831">
            <v>0</v>
          </cell>
          <cell r="Q831">
            <v>0</v>
          </cell>
        </row>
        <row r="832">
          <cell r="P832">
            <v>0</v>
          </cell>
          <cell r="Q832">
            <v>0</v>
          </cell>
        </row>
        <row r="833">
          <cell r="P833">
            <v>0</v>
          </cell>
          <cell r="Q833">
            <v>0</v>
          </cell>
        </row>
        <row r="834">
          <cell r="P834">
            <v>0</v>
          </cell>
          <cell r="Q834">
            <v>0</v>
          </cell>
        </row>
        <row r="835">
          <cell r="P835">
            <v>0</v>
          </cell>
          <cell r="Q835">
            <v>0</v>
          </cell>
        </row>
        <row r="836">
          <cell r="P836">
            <v>0</v>
          </cell>
          <cell r="Q836">
            <v>0</v>
          </cell>
        </row>
        <row r="837">
          <cell r="P837">
            <v>0</v>
          </cell>
          <cell r="Q837">
            <v>0</v>
          </cell>
        </row>
        <row r="838">
          <cell r="P838">
            <v>0</v>
          </cell>
          <cell r="Q838">
            <v>0</v>
          </cell>
        </row>
        <row r="839">
          <cell r="P839">
            <v>0</v>
          </cell>
          <cell r="Q839">
            <v>0</v>
          </cell>
        </row>
        <row r="840">
          <cell r="P840">
            <v>0</v>
          </cell>
          <cell r="Q840">
            <v>0</v>
          </cell>
        </row>
        <row r="841">
          <cell r="P841">
            <v>0</v>
          </cell>
          <cell r="Q841">
            <v>0</v>
          </cell>
        </row>
        <row r="842">
          <cell r="P842">
            <v>0</v>
          </cell>
          <cell r="Q842">
            <v>0</v>
          </cell>
        </row>
        <row r="843">
          <cell r="P843">
            <v>0</v>
          </cell>
          <cell r="Q843">
            <v>0</v>
          </cell>
        </row>
        <row r="844">
          <cell r="P844">
            <v>0</v>
          </cell>
          <cell r="Q844">
            <v>0</v>
          </cell>
        </row>
        <row r="845">
          <cell r="P845">
            <v>0</v>
          </cell>
          <cell r="Q845">
            <v>0</v>
          </cell>
        </row>
        <row r="846">
          <cell r="P846">
            <v>0</v>
          </cell>
          <cell r="Q846">
            <v>0</v>
          </cell>
        </row>
        <row r="847">
          <cell r="P847">
            <v>0</v>
          </cell>
          <cell r="Q847">
            <v>0</v>
          </cell>
        </row>
        <row r="848">
          <cell r="P848">
            <v>0</v>
          </cell>
          <cell r="Q848">
            <v>0</v>
          </cell>
        </row>
        <row r="849">
          <cell r="P849">
            <v>0</v>
          </cell>
          <cell r="Q849">
            <v>0</v>
          </cell>
        </row>
        <row r="850">
          <cell r="P850">
            <v>0</v>
          </cell>
          <cell r="Q850">
            <v>0</v>
          </cell>
        </row>
        <row r="851">
          <cell r="P851">
            <v>0</v>
          </cell>
          <cell r="Q851">
            <v>0</v>
          </cell>
        </row>
        <row r="852">
          <cell r="P852">
            <v>0</v>
          </cell>
          <cell r="Q852">
            <v>0</v>
          </cell>
        </row>
        <row r="853">
          <cell r="P853">
            <v>0</v>
          </cell>
          <cell r="Q853">
            <v>0</v>
          </cell>
        </row>
        <row r="854">
          <cell r="P854">
            <v>0</v>
          </cell>
          <cell r="Q854">
            <v>0</v>
          </cell>
        </row>
        <row r="855">
          <cell r="P855">
            <v>0</v>
          </cell>
          <cell r="Q855">
            <v>0</v>
          </cell>
        </row>
        <row r="856">
          <cell r="P856">
            <v>0</v>
          </cell>
          <cell r="Q856">
            <v>0</v>
          </cell>
        </row>
        <row r="857">
          <cell r="P857">
            <v>0</v>
          </cell>
          <cell r="Q857">
            <v>0</v>
          </cell>
        </row>
        <row r="858">
          <cell r="P858">
            <v>0</v>
          </cell>
          <cell r="Q858">
            <v>0</v>
          </cell>
        </row>
        <row r="859">
          <cell r="P859">
            <v>0</v>
          </cell>
          <cell r="Q859">
            <v>0</v>
          </cell>
        </row>
        <row r="860">
          <cell r="P860">
            <v>0</v>
          </cell>
          <cell r="Q860">
            <v>0</v>
          </cell>
        </row>
        <row r="861">
          <cell r="P861">
            <v>0</v>
          </cell>
          <cell r="Q861">
            <v>0</v>
          </cell>
        </row>
        <row r="862">
          <cell r="P862">
            <v>0</v>
          </cell>
          <cell r="Q862">
            <v>0</v>
          </cell>
        </row>
        <row r="863">
          <cell r="P863">
            <v>0</v>
          </cell>
          <cell r="Q863">
            <v>0</v>
          </cell>
        </row>
        <row r="864">
          <cell r="P864">
            <v>0</v>
          </cell>
          <cell r="Q864">
            <v>0</v>
          </cell>
        </row>
        <row r="865">
          <cell r="P865">
            <v>0</v>
          </cell>
          <cell r="Q865">
            <v>0</v>
          </cell>
        </row>
        <row r="866">
          <cell r="P866">
            <v>0</v>
          </cell>
          <cell r="Q866">
            <v>0</v>
          </cell>
        </row>
        <row r="867">
          <cell r="P867">
            <v>0</v>
          </cell>
          <cell r="Q867">
            <v>0</v>
          </cell>
        </row>
        <row r="868">
          <cell r="P868">
            <v>0</v>
          </cell>
          <cell r="Q868">
            <v>0</v>
          </cell>
        </row>
        <row r="869">
          <cell r="P869">
            <v>0</v>
          </cell>
          <cell r="Q869">
            <v>0</v>
          </cell>
        </row>
        <row r="870">
          <cell r="P870">
            <v>0</v>
          </cell>
          <cell r="Q870">
            <v>0</v>
          </cell>
        </row>
        <row r="871">
          <cell r="P871">
            <v>0</v>
          </cell>
          <cell r="Q871">
            <v>0</v>
          </cell>
        </row>
        <row r="872">
          <cell r="P872">
            <v>0</v>
          </cell>
          <cell r="Q872">
            <v>0</v>
          </cell>
        </row>
        <row r="873">
          <cell r="P873">
            <v>0</v>
          </cell>
          <cell r="Q873">
            <v>0</v>
          </cell>
        </row>
        <row r="874">
          <cell r="P874">
            <v>0</v>
          </cell>
          <cell r="Q874">
            <v>0</v>
          </cell>
        </row>
        <row r="875">
          <cell r="P875">
            <v>0</v>
          </cell>
          <cell r="Q875">
            <v>0</v>
          </cell>
        </row>
        <row r="876">
          <cell r="P876">
            <v>0</v>
          </cell>
          <cell r="Q876">
            <v>0</v>
          </cell>
        </row>
        <row r="877">
          <cell r="P877">
            <v>0</v>
          </cell>
          <cell r="Q877">
            <v>0</v>
          </cell>
        </row>
        <row r="878">
          <cell r="P878">
            <v>0</v>
          </cell>
          <cell r="Q878">
            <v>0</v>
          </cell>
        </row>
        <row r="879">
          <cell r="P879">
            <v>0</v>
          </cell>
          <cell r="Q879">
            <v>0</v>
          </cell>
        </row>
        <row r="880">
          <cell r="P880">
            <v>0</v>
          </cell>
          <cell r="Q880">
            <v>0</v>
          </cell>
        </row>
        <row r="881">
          <cell r="P881">
            <v>0</v>
          </cell>
          <cell r="Q881">
            <v>0</v>
          </cell>
        </row>
        <row r="882">
          <cell r="P882">
            <v>0</v>
          </cell>
          <cell r="Q882">
            <v>0</v>
          </cell>
        </row>
        <row r="883">
          <cell r="P883">
            <v>0</v>
          </cell>
          <cell r="Q883">
            <v>0</v>
          </cell>
        </row>
        <row r="884">
          <cell r="P884">
            <v>0</v>
          </cell>
          <cell r="Q884">
            <v>0</v>
          </cell>
        </row>
        <row r="885">
          <cell r="P885">
            <v>0</v>
          </cell>
          <cell r="Q885">
            <v>0</v>
          </cell>
        </row>
        <row r="886">
          <cell r="P886">
            <v>0</v>
          </cell>
          <cell r="Q886">
            <v>0</v>
          </cell>
        </row>
        <row r="887">
          <cell r="P887">
            <v>0</v>
          </cell>
          <cell r="Q887">
            <v>0</v>
          </cell>
        </row>
        <row r="888">
          <cell r="P888">
            <v>0</v>
          </cell>
          <cell r="Q888">
            <v>0</v>
          </cell>
        </row>
        <row r="889">
          <cell r="P889">
            <v>0</v>
          </cell>
          <cell r="Q889">
            <v>0</v>
          </cell>
        </row>
        <row r="890">
          <cell r="P890">
            <v>0</v>
          </cell>
          <cell r="Q890">
            <v>0</v>
          </cell>
        </row>
        <row r="891">
          <cell r="P891">
            <v>0</v>
          </cell>
          <cell r="Q891">
            <v>0</v>
          </cell>
        </row>
        <row r="892">
          <cell r="P892">
            <v>0</v>
          </cell>
          <cell r="Q892">
            <v>0</v>
          </cell>
        </row>
        <row r="893">
          <cell r="P893">
            <v>0</v>
          </cell>
          <cell r="Q893">
            <v>0</v>
          </cell>
        </row>
        <row r="894">
          <cell r="P894">
            <v>0</v>
          </cell>
          <cell r="Q894">
            <v>0</v>
          </cell>
        </row>
        <row r="895">
          <cell r="P895">
            <v>0</v>
          </cell>
          <cell r="Q895">
            <v>0</v>
          </cell>
        </row>
        <row r="896">
          <cell r="P896">
            <v>0</v>
          </cell>
          <cell r="Q896">
            <v>0</v>
          </cell>
        </row>
        <row r="897">
          <cell r="P897">
            <v>0</v>
          </cell>
          <cell r="Q897">
            <v>0</v>
          </cell>
        </row>
        <row r="898">
          <cell r="P898">
            <v>0</v>
          </cell>
          <cell r="Q898">
            <v>0</v>
          </cell>
        </row>
        <row r="899">
          <cell r="P899">
            <v>0</v>
          </cell>
          <cell r="Q899">
            <v>0</v>
          </cell>
        </row>
        <row r="900">
          <cell r="P900">
            <v>0</v>
          </cell>
          <cell r="Q900">
            <v>0</v>
          </cell>
        </row>
        <row r="901">
          <cell r="P901">
            <v>0</v>
          </cell>
          <cell r="Q901">
            <v>0</v>
          </cell>
        </row>
        <row r="902">
          <cell r="P902">
            <v>0</v>
          </cell>
          <cell r="Q902">
            <v>0</v>
          </cell>
        </row>
        <row r="903">
          <cell r="P903">
            <v>0</v>
          </cell>
          <cell r="Q903">
            <v>0</v>
          </cell>
        </row>
        <row r="904">
          <cell r="P904">
            <v>0</v>
          </cell>
          <cell r="Q904">
            <v>0</v>
          </cell>
        </row>
        <row r="905">
          <cell r="P905">
            <v>0</v>
          </cell>
          <cell r="Q905">
            <v>0</v>
          </cell>
        </row>
        <row r="906">
          <cell r="P906">
            <v>0</v>
          </cell>
          <cell r="Q906">
            <v>0</v>
          </cell>
        </row>
        <row r="907">
          <cell r="P907">
            <v>0</v>
          </cell>
          <cell r="Q907">
            <v>0</v>
          </cell>
        </row>
        <row r="908">
          <cell r="P908">
            <v>0</v>
          </cell>
          <cell r="Q908">
            <v>0</v>
          </cell>
        </row>
        <row r="909">
          <cell r="P909">
            <v>0</v>
          </cell>
          <cell r="Q909">
            <v>0</v>
          </cell>
        </row>
        <row r="910">
          <cell r="P910">
            <v>0</v>
          </cell>
          <cell r="Q910">
            <v>0</v>
          </cell>
        </row>
        <row r="911">
          <cell r="P911">
            <v>0</v>
          </cell>
          <cell r="Q911">
            <v>0</v>
          </cell>
        </row>
        <row r="912">
          <cell r="P912">
            <v>0</v>
          </cell>
          <cell r="Q912">
            <v>0</v>
          </cell>
        </row>
        <row r="913">
          <cell r="P913">
            <v>0</v>
          </cell>
          <cell r="Q913">
            <v>0</v>
          </cell>
        </row>
        <row r="914">
          <cell r="P914">
            <v>0</v>
          </cell>
          <cell r="Q914">
            <v>0</v>
          </cell>
        </row>
        <row r="915">
          <cell r="P915">
            <v>0</v>
          </cell>
          <cell r="Q915">
            <v>0</v>
          </cell>
        </row>
        <row r="916">
          <cell r="P916">
            <v>0</v>
          </cell>
          <cell r="Q916">
            <v>0</v>
          </cell>
        </row>
        <row r="917">
          <cell r="P917">
            <v>0</v>
          </cell>
          <cell r="Q917">
            <v>0</v>
          </cell>
        </row>
        <row r="918">
          <cell r="P918">
            <v>0</v>
          </cell>
          <cell r="Q918">
            <v>0</v>
          </cell>
        </row>
        <row r="919">
          <cell r="P919">
            <v>0</v>
          </cell>
          <cell r="Q919">
            <v>0</v>
          </cell>
        </row>
        <row r="920">
          <cell r="P920">
            <v>0</v>
          </cell>
          <cell r="Q920">
            <v>0</v>
          </cell>
        </row>
        <row r="921">
          <cell r="P921">
            <v>0</v>
          </cell>
          <cell r="Q921">
            <v>0</v>
          </cell>
        </row>
        <row r="922">
          <cell r="P922">
            <v>0</v>
          </cell>
          <cell r="Q922">
            <v>0</v>
          </cell>
        </row>
        <row r="923">
          <cell r="P923">
            <v>0</v>
          </cell>
          <cell r="Q923">
            <v>0</v>
          </cell>
        </row>
        <row r="924">
          <cell r="P924">
            <v>0</v>
          </cell>
          <cell r="Q924">
            <v>0</v>
          </cell>
        </row>
        <row r="925">
          <cell r="P925">
            <v>0</v>
          </cell>
          <cell r="Q925">
            <v>0</v>
          </cell>
        </row>
        <row r="926">
          <cell r="P926">
            <v>0</v>
          </cell>
          <cell r="Q926">
            <v>0</v>
          </cell>
        </row>
        <row r="927">
          <cell r="P927">
            <v>0</v>
          </cell>
          <cell r="Q927">
            <v>0</v>
          </cell>
        </row>
        <row r="928">
          <cell r="P928">
            <v>0</v>
          </cell>
          <cell r="Q928">
            <v>0</v>
          </cell>
        </row>
        <row r="929">
          <cell r="P929">
            <v>0</v>
          </cell>
          <cell r="Q929">
            <v>0</v>
          </cell>
        </row>
        <row r="930">
          <cell r="P930">
            <v>0</v>
          </cell>
          <cell r="Q930">
            <v>0</v>
          </cell>
        </row>
        <row r="931">
          <cell r="P931">
            <v>0</v>
          </cell>
          <cell r="Q931">
            <v>0</v>
          </cell>
        </row>
        <row r="932">
          <cell r="P932">
            <v>0</v>
          </cell>
          <cell r="Q932">
            <v>0</v>
          </cell>
        </row>
        <row r="933">
          <cell r="P933">
            <v>0</v>
          </cell>
          <cell r="Q933">
            <v>0</v>
          </cell>
        </row>
        <row r="934">
          <cell r="P934">
            <v>0</v>
          </cell>
          <cell r="Q934">
            <v>0</v>
          </cell>
        </row>
        <row r="935">
          <cell r="P935">
            <v>0</v>
          </cell>
          <cell r="Q935">
            <v>0</v>
          </cell>
        </row>
        <row r="936">
          <cell r="P936">
            <v>0</v>
          </cell>
          <cell r="Q936">
            <v>0</v>
          </cell>
        </row>
        <row r="937">
          <cell r="P937">
            <v>0</v>
          </cell>
          <cell r="Q937">
            <v>0</v>
          </cell>
        </row>
        <row r="938">
          <cell r="P938">
            <v>0</v>
          </cell>
          <cell r="Q938">
            <v>0</v>
          </cell>
        </row>
        <row r="939">
          <cell r="P939">
            <v>0</v>
          </cell>
          <cell r="Q939">
            <v>0</v>
          </cell>
        </row>
        <row r="940">
          <cell r="P940">
            <v>0</v>
          </cell>
          <cell r="Q940">
            <v>0</v>
          </cell>
        </row>
        <row r="941">
          <cell r="P941">
            <v>0</v>
          </cell>
          <cell r="Q941">
            <v>0</v>
          </cell>
        </row>
        <row r="942">
          <cell r="P942">
            <v>0</v>
          </cell>
          <cell r="Q942">
            <v>0</v>
          </cell>
        </row>
        <row r="943">
          <cell r="P943">
            <v>0</v>
          </cell>
          <cell r="Q943">
            <v>0</v>
          </cell>
        </row>
        <row r="944">
          <cell r="P944">
            <v>0</v>
          </cell>
          <cell r="Q944">
            <v>0</v>
          </cell>
        </row>
        <row r="945">
          <cell r="P945">
            <v>0</v>
          </cell>
          <cell r="Q945">
            <v>0</v>
          </cell>
        </row>
        <row r="946">
          <cell r="P946">
            <v>0</v>
          </cell>
          <cell r="Q946">
            <v>0</v>
          </cell>
        </row>
        <row r="947">
          <cell r="P947">
            <v>0</v>
          </cell>
          <cell r="Q947">
            <v>0</v>
          </cell>
        </row>
        <row r="948">
          <cell r="P948">
            <v>0</v>
          </cell>
          <cell r="Q948">
            <v>0</v>
          </cell>
        </row>
        <row r="949">
          <cell r="P949">
            <v>0</v>
          </cell>
          <cell r="Q949">
            <v>0</v>
          </cell>
        </row>
        <row r="950">
          <cell r="P950">
            <v>0</v>
          </cell>
          <cell r="Q950">
            <v>0</v>
          </cell>
        </row>
        <row r="951">
          <cell r="P951">
            <v>0</v>
          </cell>
          <cell r="Q951">
            <v>0</v>
          </cell>
        </row>
        <row r="952">
          <cell r="P952">
            <v>0</v>
          </cell>
          <cell r="Q952">
            <v>0</v>
          </cell>
        </row>
        <row r="953">
          <cell r="P953">
            <v>0</v>
          </cell>
          <cell r="Q953">
            <v>0</v>
          </cell>
        </row>
        <row r="954">
          <cell r="P954">
            <v>0</v>
          </cell>
          <cell r="Q954">
            <v>0</v>
          </cell>
        </row>
        <row r="955">
          <cell r="P955">
            <v>0</v>
          </cell>
          <cell r="Q955">
            <v>0</v>
          </cell>
        </row>
        <row r="956">
          <cell r="P956">
            <v>0</v>
          </cell>
          <cell r="Q956">
            <v>0</v>
          </cell>
        </row>
        <row r="957">
          <cell r="P957">
            <v>0</v>
          </cell>
          <cell r="Q957">
            <v>0</v>
          </cell>
        </row>
        <row r="958">
          <cell r="P958">
            <v>0</v>
          </cell>
          <cell r="Q958">
            <v>0</v>
          </cell>
        </row>
        <row r="959">
          <cell r="P959">
            <v>0</v>
          </cell>
          <cell r="Q959">
            <v>0</v>
          </cell>
        </row>
        <row r="960">
          <cell r="P960">
            <v>0</v>
          </cell>
          <cell r="Q960">
            <v>0</v>
          </cell>
        </row>
        <row r="961">
          <cell r="P961">
            <v>0</v>
          </cell>
          <cell r="Q961">
            <v>0</v>
          </cell>
        </row>
        <row r="962">
          <cell r="P962">
            <v>0</v>
          </cell>
          <cell r="Q962">
            <v>0</v>
          </cell>
        </row>
        <row r="963">
          <cell r="P963">
            <v>0</v>
          </cell>
          <cell r="Q963">
            <v>0</v>
          </cell>
        </row>
        <row r="964">
          <cell r="P964">
            <v>0</v>
          </cell>
          <cell r="Q964">
            <v>0</v>
          </cell>
        </row>
        <row r="965">
          <cell r="P965">
            <v>0</v>
          </cell>
          <cell r="Q965">
            <v>0</v>
          </cell>
        </row>
        <row r="966">
          <cell r="P966">
            <v>0</v>
          </cell>
          <cell r="Q966">
            <v>0</v>
          </cell>
        </row>
        <row r="967">
          <cell r="P967">
            <v>0</v>
          </cell>
          <cell r="Q967">
            <v>0</v>
          </cell>
        </row>
        <row r="968">
          <cell r="P968">
            <v>0</v>
          </cell>
          <cell r="Q968">
            <v>0</v>
          </cell>
        </row>
        <row r="969">
          <cell r="P969">
            <v>0</v>
          </cell>
          <cell r="Q969">
            <v>0</v>
          </cell>
        </row>
        <row r="970">
          <cell r="P970">
            <v>0</v>
          </cell>
          <cell r="Q970">
            <v>0</v>
          </cell>
        </row>
        <row r="971">
          <cell r="P971">
            <v>0</v>
          </cell>
          <cell r="Q971">
            <v>0</v>
          </cell>
        </row>
        <row r="972">
          <cell r="P972">
            <v>0</v>
          </cell>
          <cell r="Q972">
            <v>0</v>
          </cell>
        </row>
        <row r="973">
          <cell r="P973">
            <v>0</v>
          </cell>
          <cell r="Q973">
            <v>0</v>
          </cell>
        </row>
        <row r="974">
          <cell r="P974">
            <v>0</v>
          </cell>
          <cell r="Q974">
            <v>0</v>
          </cell>
        </row>
        <row r="975">
          <cell r="P975">
            <v>0</v>
          </cell>
          <cell r="Q975">
            <v>0</v>
          </cell>
        </row>
        <row r="976">
          <cell r="P976">
            <v>0</v>
          </cell>
          <cell r="Q976">
            <v>0</v>
          </cell>
        </row>
        <row r="977">
          <cell r="P977">
            <v>0</v>
          </cell>
          <cell r="Q977">
            <v>0</v>
          </cell>
        </row>
        <row r="978">
          <cell r="P978">
            <v>0</v>
          </cell>
          <cell r="Q978">
            <v>0</v>
          </cell>
        </row>
        <row r="979">
          <cell r="P979">
            <v>0</v>
          </cell>
          <cell r="Q979">
            <v>0</v>
          </cell>
        </row>
        <row r="980">
          <cell r="P980">
            <v>0</v>
          </cell>
          <cell r="Q980">
            <v>0</v>
          </cell>
        </row>
        <row r="981">
          <cell r="P981">
            <v>0</v>
          </cell>
          <cell r="Q981">
            <v>0</v>
          </cell>
        </row>
        <row r="982">
          <cell r="P982">
            <v>0</v>
          </cell>
          <cell r="Q982">
            <v>0</v>
          </cell>
        </row>
        <row r="983">
          <cell r="P983">
            <v>0</v>
          </cell>
          <cell r="Q983">
            <v>0</v>
          </cell>
        </row>
        <row r="984">
          <cell r="P984">
            <v>0</v>
          </cell>
          <cell r="Q984">
            <v>0</v>
          </cell>
        </row>
        <row r="985">
          <cell r="P985">
            <v>0</v>
          </cell>
          <cell r="Q985">
            <v>0</v>
          </cell>
        </row>
        <row r="986">
          <cell r="P986">
            <v>0</v>
          </cell>
          <cell r="Q986">
            <v>0</v>
          </cell>
        </row>
        <row r="987">
          <cell r="P987">
            <v>0</v>
          </cell>
          <cell r="Q987">
            <v>0</v>
          </cell>
        </row>
        <row r="988">
          <cell r="P988">
            <v>0</v>
          </cell>
          <cell r="Q988">
            <v>0</v>
          </cell>
        </row>
        <row r="989">
          <cell r="P989">
            <v>0</v>
          </cell>
          <cell r="Q989">
            <v>0</v>
          </cell>
        </row>
        <row r="990">
          <cell r="P990">
            <v>0</v>
          </cell>
          <cell r="Q990">
            <v>0</v>
          </cell>
        </row>
        <row r="991">
          <cell r="P991">
            <v>0</v>
          </cell>
          <cell r="Q991">
            <v>0</v>
          </cell>
        </row>
        <row r="992">
          <cell r="P992">
            <v>0</v>
          </cell>
          <cell r="Q992">
            <v>0</v>
          </cell>
        </row>
        <row r="993">
          <cell r="P993">
            <v>0</v>
          </cell>
          <cell r="Q993">
            <v>0</v>
          </cell>
        </row>
        <row r="994">
          <cell r="P994">
            <v>0</v>
          </cell>
          <cell r="Q994">
            <v>0</v>
          </cell>
        </row>
        <row r="995">
          <cell r="P995">
            <v>0</v>
          </cell>
          <cell r="Q995">
            <v>0</v>
          </cell>
        </row>
        <row r="996">
          <cell r="P996">
            <v>0</v>
          </cell>
          <cell r="Q996">
            <v>0</v>
          </cell>
        </row>
        <row r="997">
          <cell r="P997">
            <v>0</v>
          </cell>
          <cell r="Q997">
            <v>0</v>
          </cell>
        </row>
        <row r="998">
          <cell r="P998">
            <v>0</v>
          </cell>
          <cell r="Q998">
            <v>0</v>
          </cell>
        </row>
        <row r="999">
          <cell r="P999">
            <v>0</v>
          </cell>
          <cell r="Q999">
            <v>0</v>
          </cell>
        </row>
        <row r="1000">
          <cell r="P1000">
            <v>0</v>
          </cell>
          <cell r="Q1000">
            <v>0</v>
          </cell>
        </row>
        <row r="1001">
          <cell r="P1001">
            <v>0</v>
          </cell>
          <cell r="Q1001">
            <v>0</v>
          </cell>
        </row>
        <row r="1002">
          <cell r="P1002">
            <v>0</v>
          </cell>
          <cell r="Q1002">
            <v>0</v>
          </cell>
        </row>
        <row r="1003">
          <cell r="P1003">
            <v>0</v>
          </cell>
          <cell r="Q1003">
            <v>0</v>
          </cell>
        </row>
        <row r="1004">
          <cell r="P1004">
            <v>0</v>
          </cell>
          <cell r="Q1004">
            <v>0</v>
          </cell>
        </row>
        <row r="1005">
          <cell r="P1005">
            <v>0</v>
          </cell>
          <cell r="Q1005">
            <v>0</v>
          </cell>
        </row>
        <row r="1006">
          <cell r="P1006">
            <v>0</v>
          </cell>
          <cell r="Q1006">
            <v>0</v>
          </cell>
        </row>
        <row r="1007">
          <cell r="P1007">
            <v>0</v>
          </cell>
          <cell r="Q1007">
            <v>0</v>
          </cell>
        </row>
        <row r="1008">
          <cell r="P1008">
            <v>0</v>
          </cell>
          <cell r="Q1008">
            <v>0</v>
          </cell>
        </row>
        <row r="1009">
          <cell r="P1009">
            <v>0</v>
          </cell>
          <cell r="Q1009">
            <v>0</v>
          </cell>
        </row>
        <row r="1010">
          <cell r="P1010">
            <v>0</v>
          </cell>
          <cell r="Q1010">
            <v>0</v>
          </cell>
        </row>
        <row r="1011">
          <cell r="P1011">
            <v>0</v>
          </cell>
          <cell r="Q1011">
            <v>0</v>
          </cell>
        </row>
        <row r="1012">
          <cell r="P1012">
            <v>0</v>
          </cell>
          <cell r="Q1012">
            <v>0</v>
          </cell>
        </row>
        <row r="1013">
          <cell r="P1013">
            <v>0</v>
          </cell>
          <cell r="Q1013">
            <v>0</v>
          </cell>
        </row>
        <row r="1014">
          <cell r="P1014">
            <v>0</v>
          </cell>
          <cell r="Q1014">
            <v>0</v>
          </cell>
        </row>
        <row r="1015">
          <cell r="P1015">
            <v>0</v>
          </cell>
          <cell r="Q1015">
            <v>0</v>
          </cell>
        </row>
        <row r="1016">
          <cell r="P1016">
            <v>0</v>
          </cell>
          <cell r="Q1016">
            <v>0</v>
          </cell>
        </row>
        <row r="1017">
          <cell r="P1017">
            <v>0</v>
          </cell>
          <cell r="Q1017">
            <v>0</v>
          </cell>
        </row>
        <row r="1018">
          <cell r="P1018">
            <v>0</v>
          </cell>
          <cell r="Q1018">
            <v>0</v>
          </cell>
        </row>
        <row r="1019">
          <cell r="P1019">
            <v>0</v>
          </cell>
          <cell r="Q1019">
            <v>0</v>
          </cell>
        </row>
        <row r="1020">
          <cell r="P1020">
            <v>0</v>
          </cell>
          <cell r="Q1020">
            <v>0</v>
          </cell>
        </row>
        <row r="1021">
          <cell r="P1021">
            <v>0</v>
          </cell>
          <cell r="Q1021">
            <v>0</v>
          </cell>
        </row>
        <row r="1022">
          <cell r="P1022">
            <v>0</v>
          </cell>
          <cell r="Q1022">
            <v>0</v>
          </cell>
        </row>
        <row r="1023">
          <cell r="P1023">
            <v>0</v>
          </cell>
          <cell r="Q1023">
            <v>0</v>
          </cell>
        </row>
        <row r="1024">
          <cell r="P1024">
            <v>0</v>
          </cell>
          <cell r="Q1024">
            <v>0</v>
          </cell>
        </row>
        <row r="1025">
          <cell r="P1025">
            <v>0</v>
          </cell>
          <cell r="Q1025">
            <v>0</v>
          </cell>
        </row>
        <row r="1026">
          <cell r="P1026">
            <v>0</v>
          </cell>
          <cell r="Q1026">
            <v>0</v>
          </cell>
        </row>
        <row r="1027">
          <cell r="P1027">
            <v>0</v>
          </cell>
          <cell r="Q1027">
            <v>0</v>
          </cell>
        </row>
        <row r="1028">
          <cell r="P1028">
            <v>0</v>
          </cell>
          <cell r="Q1028">
            <v>0</v>
          </cell>
        </row>
        <row r="1029">
          <cell r="P1029">
            <v>0</v>
          </cell>
          <cell r="Q1029">
            <v>0</v>
          </cell>
        </row>
        <row r="1030">
          <cell r="P1030">
            <v>0</v>
          </cell>
          <cell r="Q1030">
            <v>0</v>
          </cell>
        </row>
        <row r="1031">
          <cell r="P1031">
            <v>0</v>
          </cell>
          <cell r="Q1031">
            <v>0</v>
          </cell>
        </row>
        <row r="1032">
          <cell r="P1032">
            <v>0</v>
          </cell>
          <cell r="Q1032">
            <v>0</v>
          </cell>
        </row>
        <row r="1033">
          <cell r="P1033">
            <v>0</v>
          </cell>
          <cell r="Q1033">
            <v>0</v>
          </cell>
        </row>
        <row r="1034">
          <cell r="P1034">
            <v>0</v>
          </cell>
          <cell r="Q1034">
            <v>0</v>
          </cell>
        </row>
        <row r="1035">
          <cell r="P1035">
            <v>0</v>
          </cell>
          <cell r="Q1035">
            <v>0</v>
          </cell>
        </row>
        <row r="1036">
          <cell r="P1036">
            <v>0</v>
          </cell>
          <cell r="Q1036">
            <v>0</v>
          </cell>
        </row>
        <row r="1037">
          <cell r="P1037">
            <v>0</v>
          </cell>
          <cell r="Q1037">
            <v>0</v>
          </cell>
        </row>
        <row r="1038">
          <cell r="P1038">
            <v>0</v>
          </cell>
          <cell r="Q1038">
            <v>0</v>
          </cell>
        </row>
        <row r="1039">
          <cell r="P1039">
            <v>0</v>
          </cell>
          <cell r="Q1039">
            <v>0</v>
          </cell>
        </row>
        <row r="1040">
          <cell r="P1040">
            <v>0</v>
          </cell>
          <cell r="Q1040">
            <v>0</v>
          </cell>
        </row>
        <row r="1041">
          <cell r="P1041">
            <v>0</v>
          </cell>
          <cell r="Q1041">
            <v>0</v>
          </cell>
        </row>
        <row r="1042">
          <cell r="P1042">
            <v>0</v>
          </cell>
          <cell r="Q1042">
            <v>0</v>
          </cell>
        </row>
        <row r="1043">
          <cell r="P1043">
            <v>0</v>
          </cell>
          <cell r="Q1043">
            <v>0</v>
          </cell>
        </row>
        <row r="1044">
          <cell r="P1044">
            <v>0</v>
          </cell>
          <cell r="Q1044">
            <v>0</v>
          </cell>
        </row>
        <row r="1045">
          <cell r="P1045">
            <v>0</v>
          </cell>
          <cell r="Q1045">
            <v>0</v>
          </cell>
        </row>
        <row r="1046">
          <cell r="P1046">
            <v>0</v>
          </cell>
          <cell r="Q1046">
            <v>0</v>
          </cell>
        </row>
        <row r="1047">
          <cell r="P1047">
            <v>0</v>
          </cell>
          <cell r="Q1047">
            <v>0</v>
          </cell>
        </row>
        <row r="1048">
          <cell r="P1048">
            <v>0</v>
          </cell>
          <cell r="Q1048">
            <v>0</v>
          </cell>
        </row>
        <row r="1049">
          <cell r="P1049">
            <v>0</v>
          </cell>
          <cell r="Q1049">
            <v>0</v>
          </cell>
        </row>
        <row r="1050">
          <cell r="P1050">
            <v>0</v>
          </cell>
          <cell r="Q1050">
            <v>0</v>
          </cell>
        </row>
        <row r="1051">
          <cell r="P1051">
            <v>0</v>
          </cell>
          <cell r="Q1051">
            <v>0</v>
          </cell>
        </row>
        <row r="1052">
          <cell r="P1052">
            <v>0</v>
          </cell>
          <cell r="Q1052">
            <v>0</v>
          </cell>
        </row>
        <row r="1053">
          <cell r="P1053">
            <v>0</v>
          </cell>
          <cell r="Q1053">
            <v>0</v>
          </cell>
        </row>
        <row r="1054">
          <cell r="P1054">
            <v>0</v>
          </cell>
          <cell r="Q1054">
            <v>0</v>
          </cell>
        </row>
        <row r="1055">
          <cell r="P1055">
            <v>0</v>
          </cell>
          <cell r="Q1055">
            <v>0</v>
          </cell>
        </row>
        <row r="1056">
          <cell r="P1056">
            <v>0</v>
          </cell>
          <cell r="Q1056">
            <v>0</v>
          </cell>
        </row>
        <row r="1057">
          <cell r="P1057">
            <v>0</v>
          </cell>
          <cell r="Q1057">
            <v>0</v>
          </cell>
        </row>
        <row r="1058">
          <cell r="P1058">
            <v>0</v>
          </cell>
          <cell r="Q1058">
            <v>0</v>
          </cell>
        </row>
        <row r="1059">
          <cell r="P1059">
            <v>0</v>
          </cell>
          <cell r="Q1059">
            <v>0</v>
          </cell>
        </row>
        <row r="1060">
          <cell r="P1060">
            <v>0</v>
          </cell>
          <cell r="Q1060">
            <v>0</v>
          </cell>
        </row>
        <row r="1061">
          <cell r="P1061">
            <v>0</v>
          </cell>
          <cell r="Q1061">
            <v>0</v>
          </cell>
        </row>
        <row r="1062">
          <cell r="P1062">
            <v>0</v>
          </cell>
          <cell r="Q1062">
            <v>0</v>
          </cell>
        </row>
        <row r="1063">
          <cell r="P1063">
            <v>0</v>
          </cell>
          <cell r="Q1063">
            <v>0</v>
          </cell>
        </row>
        <row r="1064">
          <cell r="P1064">
            <v>0</v>
          </cell>
          <cell r="Q1064">
            <v>0</v>
          </cell>
        </row>
        <row r="1065">
          <cell r="P1065">
            <v>0</v>
          </cell>
          <cell r="Q1065">
            <v>0</v>
          </cell>
        </row>
        <row r="1066">
          <cell r="P1066">
            <v>0</v>
          </cell>
          <cell r="Q1066">
            <v>0</v>
          </cell>
        </row>
        <row r="1067">
          <cell r="P1067">
            <v>0</v>
          </cell>
          <cell r="Q1067">
            <v>0</v>
          </cell>
        </row>
        <row r="1068">
          <cell r="P1068">
            <v>0</v>
          </cell>
          <cell r="Q1068">
            <v>0</v>
          </cell>
        </row>
        <row r="1069">
          <cell r="P1069">
            <v>0</v>
          </cell>
          <cell r="Q1069">
            <v>0</v>
          </cell>
        </row>
        <row r="1070">
          <cell r="P1070">
            <v>0</v>
          </cell>
          <cell r="Q1070">
            <v>0</v>
          </cell>
        </row>
        <row r="1071">
          <cell r="P1071">
            <v>0</v>
          </cell>
          <cell r="Q1071">
            <v>0</v>
          </cell>
        </row>
        <row r="1072">
          <cell r="P1072">
            <v>0</v>
          </cell>
          <cell r="Q1072">
            <v>0</v>
          </cell>
        </row>
        <row r="1073">
          <cell r="P1073">
            <v>0</v>
          </cell>
          <cell r="Q1073">
            <v>0</v>
          </cell>
        </row>
        <row r="1074">
          <cell r="P1074">
            <v>0</v>
          </cell>
          <cell r="Q1074">
            <v>0</v>
          </cell>
        </row>
        <row r="1075">
          <cell r="P1075">
            <v>0</v>
          </cell>
          <cell r="Q1075">
            <v>0</v>
          </cell>
        </row>
        <row r="1076">
          <cell r="P1076">
            <v>0</v>
          </cell>
          <cell r="Q1076">
            <v>0</v>
          </cell>
        </row>
        <row r="1077">
          <cell r="P1077">
            <v>0</v>
          </cell>
          <cell r="Q1077">
            <v>0</v>
          </cell>
        </row>
        <row r="1078">
          <cell r="P1078">
            <v>0</v>
          </cell>
          <cell r="Q1078">
            <v>0</v>
          </cell>
        </row>
        <row r="1079">
          <cell r="P1079">
            <v>0</v>
          </cell>
          <cell r="Q1079">
            <v>0</v>
          </cell>
        </row>
        <row r="1080">
          <cell r="P1080">
            <v>0</v>
          </cell>
          <cell r="Q1080">
            <v>0</v>
          </cell>
        </row>
        <row r="1081">
          <cell r="P1081">
            <v>0</v>
          </cell>
          <cell r="Q1081">
            <v>0</v>
          </cell>
        </row>
        <row r="1082">
          <cell r="P1082">
            <v>0</v>
          </cell>
          <cell r="Q1082">
            <v>0</v>
          </cell>
        </row>
        <row r="1083">
          <cell r="P1083">
            <v>0</v>
          </cell>
          <cell r="Q1083">
            <v>0</v>
          </cell>
        </row>
        <row r="1084">
          <cell r="P1084">
            <v>0</v>
          </cell>
          <cell r="Q1084">
            <v>0</v>
          </cell>
        </row>
        <row r="1085">
          <cell r="P1085">
            <v>0</v>
          </cell>
          <cell r="Q1085">
            <v>0</v>
          </cell>
        </row>
        <row r="1086">
          <cell r="P1086">
            <v>0</v>
          </cell>
          <cell r="Q1086">
            <v>0</v>
          </cell>
        </row>
        <row r="1087">
          <cell r="P1087">
            <v>0</v>
          </cell>
          <cell r="Q1087">
            <v>0</v>
          </cell>
        </row>
        <row r="1088">
          <cell r="P1088">
            <v>0</v>
          </cell>
          <cell r="Q1088">
            <v>0</v>
          </cell>
        </row>
        <row r="1089">
          <cell r="P1089">
            <v>0</v>
          </cell>
          <cell r="Q1089">
            <v>0</v>
          </cell>
        </row>
        <row r="1090">
          <cell r="P1090">
            <v>0</v>
          </cell>
          <cell r="Q1090">
            <v>0</v>
          </cell>
        </row>
        <row r="1091">
          <cell r="P1091">
            <v>0</v>
          </cell>
          <cell r="Q1091">
            <v>0</v>
          </cell>
        </row>
        <row r="1092">
          <cell r="P1092">
            <v>0</v>
          </cell>
          <cell r="Q1092">
            <v>0</v>
          </cell>
        </row>
        <row r="1093">
          <cell r="P1093">
            <v>0</v>
          </cell>
          <cell r="Q1093">
            <v>0</v>
          </cell>
        </row>
        <row r="1094">
          <cell r="P1094">
            <v>0</v>
          </cell>
          <cell r="Q1094">
            <v>0</v>
          </cell>
        </row>
        <row r="1095">
          <cell r="P1095">
            <v>0</v>
          </cell>
          <cell r="Q1095">
            <v>0</v>
          </cell>
        </row>
        <row r="1096">
          <cell r="P1096">
            <v>0</v>
          </cell>
          <cell r="Q1096">
            <v>0</v>
          </cell>
        </row>
        <row r="1097">
          <cell r="P1097">
            <v>0</v>
          </cell>
          <cell r="Q1097">
            <v>0</v>
          </cell>
        </row>
        <row r="1098">
          <cell r="P1098">
            <v>0</v>
          </cell>
          <cell r="Q1098">
            <v>0</v>
          </cell>
        </row>
        <row r="1099">
          <cell r="P1099">
            <v>0</v>
          </cell>
          <cell r="Q1099">
            <v>0</v>
          </cell>
        </row>
        <row r="1100">
          <cell r="P1100">
            <v>0</v>
          </cell>
          <cell r="Q1100">
            <v>0</v>
          </cell>
        </row>
        <row r="1101">
          <cell r="P1101">
            <v>0</v>
          </cell>
          <cell r="Q1101">
            <v>0</v>
          </cell>
        </row>
        <row r="1102">
          <cell r="P1102">
            <v>0</v>
          </cell>
          <cell r="Q1102">
            <v>0</v>
          </cell>
        </row>
        <row r="1103">
          <cell r="P1103">
            <v>0</v>
          </cell>
          <cell r="Q1103">
            <v>0</v>
          </cell>
        </row>
        <row r="1104">
          <cell r="P1104">
            <v>0</v>
          </cell>
          <cell r="Q1104">
            <v>0</v>
          </cell>
        </row>
        <row r="1105">
          <cell r="P1105">
            <v>0</v>
          </cell>
          <cell r="Q1105">
            <v>0</v>
          </cell>
        </row>
        <row r="1106">
          <cell r="P1106">
            <v>0</v>
          </cell>
          <cell r="Q1106">
            <v>0</v>
          </cell>
        </row>
        <row r="1107">
          <cell r="P1107">
            <v>0</v>
          </cell>
          <cell r="Q1107">
            <v>0</v>
          </cell>
        </row>
        <row r="1108">
          <cell r="P1108">
            <v>0</v>
          </cell>
          <cell r="Q1108">
            <v>0</v>
          </cell>
        </row>
        <row r="1109">
          <cell r="P1109">
            <v>0</v>
          </cell>
          <cell r="Q1109">
            <v>0</v>
          </cell>
        </row>
        <row r="1110">
          <cell r="P1110">
            <v>0</v>
          </cell>
          <cell r="Q1110">
            <v>0</v>
          </cell>
        </row>
        <row r="1111">
          <cell r="P1111">
            <v>0</v>
          </cell>
          <cell r="Q1111">
            <v>0</v>
          </cell>
        </row>
        <row r="1112">
          <cell r="P1112">
            <v>0</v>
          </cell>
          <cell r="Q1112">
            <v>0</v>
          </cell>
        </row>
        <row r="1113">
          <cell r="P1113">
            <v>0</v>
          </cell>
          <cell r="Q1113">
            <v>0</v>
          </cell>
        </row>
        <row r="1114">
          <cell r="P1114">
            <v>0</v>
          </cell>
          <cell r="Q1114">
            <v>0</v>
          </cell>
        </row>
        <row r="1115">
          <cell r="P1115">
            <v>0</v>
          </cell>
          <cell r="Q1115">
            <v>0</v>
          </cell>
        </row>
        <row r="1116">
          <cell r="P1116">
            <v>0</v>
          </cell>
          <cell r="Q1116">
            <v>0</v>
          </cell>
        </row>
        <row r="1117">
          <cell r="P1117">
            <v>0</v>
          </cell>
          <cell r="Q1117">
            <v>0</v>
          </cell>
        </row>
        <row r="1118">
          <cell r="P1118">
            <v>0</v>
          </cell>
          <cell r="Q1118">
            <v>0</v>
          </cell>
        </row>
        <row r="1119">
          <cell r="P1119">
            <v>0</v>
          </cell>
          <cell r="Q1119">
            <v>0</v>
          </cell>
        </row>
        <row r="1120">
          <cell r="P1120">
            <v>0</v>
          </cell>
          <cell r="Q1120">
            <v>0</v>
          </cell>
        </row>
        <row r="1121">
          <cell r="P1121">
            <v>0</v>
          </cell>
          <cell r="Q1121">
            <v>0</v>
          </cell>
        </row>
        <row r="1122">
          <cell r="P1122">
            <v>0</v>
          </cell>
          <cell r="Q1122">
            <v>0</v>
          </cell>
        </row>
        <row r="1123">
          <cell r="P1123">
            <v>0</v>
          </cell>
          <cell r="Q1123">
            <v>0</v>
          </cell>
        </row>
        <row r="1124">
          <cell r="P1124">
            <v>0</v>
          </cell>
          <cell r="Q1124">
            <v>0</v>
          </cell>
        </row>
        <row r="1125">
          <cell r="P1125">
            <v>0</v>
          </cell>
          <cell r="Q1125">
            <v>0</v>
          </cell>
        </row>
        <row r="1126">
          <cell r="P1126">
            <v>0</v>
          </cell>
          <cell r="Q1126">
            <v>0</v>
          </cell>
        </row>
        <row r="1127">
          <cell r="P1127">
            <v>0</v>
          </cell>
          <cell r="Q1127">
            <v>0</v>
          </cell>
        </row>
        <row r="1128">
          <cell r="P1128">
            <v>0</v>
          </cell>
          <cell r="Q1128">
            <v>0</v>
          </cell>
        </row>
        <row r="1129">
          <cell r="P1129">
            <v>0</v>
          </cell>
          <cell r="Q1129">
            <v>0</v>
          </cell>
        </row>
        <row r="1130">
          <cell r="P1130">
            <v>0</v>
          </cell>
          <cell r="Q1130">
            <v>0</v>
          </cell>
        </row>
        <row r="1131">
          <cell r="P1131">
            <v>0</v>
          </cell>
          <cell r="Q1131">
            <v>0</v>
          </cell>
        </row>
        <row r="1132">
          <cell r="P1132">
            <v>0</v>
          </cell>
          <cell r="Q1132">
            <v>0</v>
          </cell>
        </row>
        <row r="1133">
          <cell r="P1133">
            <v>0</v>
          </cell>
          <cell r="Q1133">
            <v>0</v>
          </cell>
        </row>
        <row r="1134">
          <cell r="P1134">
            <v>0</v>
          </cell>
          <cell r="Q1134">
            <v>0</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GNNS"/>
      <sheetName val="HD.Q"/>
      <sheetName val="R12"/>
      <sheetName val="V12"/>
      <sheetName val="TK12"/>
      <sheetName val="HD12"/>
      <sheetName val="NXT12"/>
      <sheetName val="HDKT12"/>
      <sheetName val="R11"/>
      <sheetName val="V11"/>
      <sheetName val="TK11"/>
      <sheetName val="HD11"/>
      <sheetName val="NXT11"/>
      <sheetName val="HDKT11"/>
      <sheetName val="R6"/>
      <sheetName val="V6"/>
      <sheetName val="TK6"/>
      <sheetName val="BL6"/>
      <sheetName val="HD6"/>
      <sheetName val="QII"/>
      <sheetName val="R7"/>
      <sheetName val="V7"/>
      <sheetName val="TK7"/>
      <sheetName val="BL7"/>
      <sheetName val="HD7"/>
      <sheetName val="R8"/>
      <sheetName val="V8"/>
      <sheetName val="TK8"/>
      <sheetName val="BL8"/>
      <sheetName val="HD8"/>
      <sheetName val="R9"/>
      <sheetName val="V9"/>
      <sheetName val="TK9"/>
      <sheetName val="HD9"/>
      <sheetName val="NXT9"/>
      <sheetName val="HDQ3"/>
      <sheetName val="HDKT"/>
      <sheetName val="R10"/>
      <sheetName val="V10"/>
      <sheetName val="TK10"/>
      <sheetName val="HD10"/>
      <sheetName val="NXT10"/>
      <sheetName val="HDKT1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VATTU"/>
      <sheetName val="DINH_MUC"/>
      <sheetName val="GIA_CAMAY"/>
    </sheetNames>
    <sheetDataSet>
      <sheetData sheetId="0"/>
      <sheetData sheetId="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Sheet1"/>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TNo"/>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sheetData sheetId="1"/>
      <sheetData sheetId="2"/>
      <sheetData sheetId="3"/>
      <sheetData sheetId="4"/>
      <sheetData sheetId="5"/>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H-THU"/>
      <sheetName val="THKPKTNEW"/>
      <sheetName val="KL Cong"/>
      <sheetName val="DBU"/>
      <sheetName val="NMD"/>
      <sheetName val="PTVT"/>
      <sheetName val="CPVC"/>
      <sheetName val="D_Gia CH+CT"/>
      <sheetName val="D_Gia CBan"/>
      <sheetName val="GIA"/>
      <sheetName val="VH"/>
      <sheetName val="CX"/>
      <sheetName val="TN"/>
      <sheetName val="DONG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s>
    <sheetDataSet>
      <sheetData sheetId="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DU TOAN"/>
      <sheetName val="ND"/>
      <sheetName val="VL"/>
    </sheetNames>
    <sheetDataSet>
      <sheetData sheetId="0"/>
      <sheetData sheetId="1"/>
      <sheetData sheetId="2" refreshError="1"/>
      <sheetData sheetId="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Congty"/>
      <sheetName val="VPPN"/>
      <sheetName val="XN74"/>
      <sheetName val="XN54"/>
      <sheetName val="XN33"/>
      <sheetName val="NK96"/>
      <sheetName val="XL4Test5"/>
      <sheetName val="XN79"/>
      <sheetName val="CTMT"/>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TSCD DUNG CHUNG "/>
      <sheetName val="KHKHAUHAOTSCHUNG"/>
      <sheetName val="TSCDTOAN NHA MAY"/>
      <sheetName val="CPSXTOAN BO SP"/>
      <sheetName val="PBCPCHUNG CHO CAC DTUONG"/>
      <sheetName val="YEU TO CONG"/>
      <sheetName val="TD 3DIEM"/>
      <sheetName val="TD 2DIEM"/>
      <sheetName val="Sheet2"/>
      <sheetName val="dn"/>
      <sheetName val="DU TOAN"/>
      <sheetName val="CHI TIET"/>
      <sheetName val="KLnt"/>
      <sheetName val="PHAN TICH"/>
      <sheetName val="Sheet1"/>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
      <sheetName val="may"/>
      <sheetName val="Vatlieu cau"/>
      <sheetName val="cau DS11"/>
      <sheetName val="cau DS12"/>
      <sheetName val="THCDS12"/>
      <sheetName val="dgcau"/>
      <sheetName val="THCDS11"/>
      <sheetName val="DGCT"/>
      <sheetName val="DGCong"/>
      <sheetName val="Vatlieu"/>
      <sheetName val="nhancong"/>
      <sheetName val="KL"/>
      <sheetName val="dt-iphi"/>
      <sheetName val="Sheet3 (2)"/>
      <sheetName val="rph (2)"/>
      <sheetName val="dap"/>
      <sheetName val="gpmb"/>
      <sheetName val="dt-kphi-iso-tong"/>
      <sheetName val="dt-kphi-iso-ctiet"/>
      <sheetName val="gia"/>
      <sheetName val="PTDG"/>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O HUNG"/>
      <sheetName val="CONGNHAN NE"/>
      <sheetName val="XINGUYEP"/>
      <sheetName val="TH331"/>
      <sheetName val="Kluong"/>
      <sheetName val="Giatri"/>
      <sheetName val="DGCT_x0006_"/>
      <sheetName val="ptvl0-1"/>
      <sheetName val="0-1"/>
      <sheetName val="ptvl4-5"/>
      <sheetName val="4-5"/>
      <sheetName val="ptvl3-4"/>
      <sheetName val="3-4"/>
      <sheetName val="ptvl2-3"/>
      <sheetName val="2-3"/>
      <sheetName val="vlcong"/>
      <sheetName val="ptvl1-2"/>
      <sheetName val="1-2"/>
      <sheetName val="ìtoan"/>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_x0000_t9"/>
      <sheetName val="Don gia chi tiet"/>
      <sheetName val="Du thau"/>
      <sheetName val="Tro giup"/>
      <sheetName val="bao cao ngay 13-02"/>
      <sheetName val="CBG"/>
      <sheetName val="dam"/>
      <sheetName val="Mocantho"/>
      <sheetName val="MoQL91"/>
      <sheetName val="tru"/>
      <sheetName val="dg"/>
      <sheetName val="10mduongsaumo"/>
      <sheetName val="ctt"/>
      <sheetName val="thanmkhao"/>
      <sheetName val="monho"/>
      <sheetName val="HK1"/>
      <sheetName val="HK2"/>
      <sheetName val="CANAM"/>
      <sheetName val="Sheet_x0001_1"/>
      <sheetName val="FPPN"/>
      <sheetName val="CHI_x0000_TIET"/>
      <sheetName val="PTCT"/>
      <sheetName val="Du_lieu"/>
      <sheetName val="nhan cong"/>
      <sheetName val="3cau"/>
      <sheetName val="266+623"/>
      <sheetName val="TXL(266+623"/>
      <sheetName val="DDCT"/>
      <sheetName val="M"/>
      <sheetName val="vln"/>
      <sheetName val="ktduong"/>
      <sheetName val="cu"/>
      <sheetName val="KTcau2004"/>
      <sheetName val="KT2004XL#moi"/>
      <sheetName val="denbu"/>
      <sheetName val="thop"/>
      <sheetName val="P3-PanAn-Factored"/>
      <sheetName val="NhapSl"/>
      <sheetName val="Nluc"/>
      <sheetName val="Tohop"/>
      <sheetName val="KT_Tthan"/>
      <sheetName val="Tra_TTTD"/>
      <sheetName val="T1"/>
      <sheetName val="T2"/>
      <sheetName val="T3"/>
      <sheetName val="T4"/>
      <sheetName val="T5"/>
      <sheetName val="T6"/>
      <sheetName val="T7"/>
      <sheetName val="T8"/>
      <sheetName val="T9"/>
      <sheetName val="T10"/>
      <sheetName val="T11"/>
      <sheetName val="T12"/>
      <sheetName val="t1.3"/>
      <sheetName val="Nhap don gia VL dia _x0003__x0000_uong"/>
      <sheetName val="ESTI."/>
      <sheetName val="DI-ESTI"/>
      <sheetName val="_x0000_Ё_x0000__x0000__x0000__x0000_䀤_x0001__x0000__x0000__x0000__x0000_䀶_x0001__x0000_晦晦晦䀙_x0001__x0000__x0000__x0000__x0000_㿰_x0001_H-_x0000_ਈ_x0000_"/>
      <sheetName val="GiaVL"/>
      <sheetName val="Phan tich don gia chi Uet"/>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TT_35NH"/>
      <sheetName val="sut&lt;1 0"/>
      <sheetName val="SPL4"/>
      <sheetName val="`u lun"/>
      <sheetName val="tuong"/>
      <sheetName val="CTC_x000f_NG_02"/>
      <sheetName val="_x0004_GCong"/>
      <sheetName val="_x0000_????_x0001__x0000__x0000__x0000__x0000_?_x0001_H-_x0000_?_x0000_????_x0001__x0000_????_x0001__x0000__x0000__x0000_"/>
      <sheetName val="dv-kphi-cviet"/>
      <sheetName val="bvh-kphi"/>
      <sheetName val="PCCPCHUNG CHO CAC DTUONG"/>
      <sheetName val="Piers of Main Flyower (1)"/>
      <sheetName val="coc duc"/>
      <sheetName val="NHAP"/>
      <sheetName val="ctTBA"/>
      <sheetName val="Khu xu ly nuoc THiep-XD"/>
      <sheetName val="He so"/>
      <sheetName val="PL Vua"/>
      <sheetName val="DPD"/>
      <sheetName val="DgDuong"/>
      <sheetName val="dgmo-tru"/>
      <sheetName val="dgdam"/>
      <sheetName val="Dam-Mo-Tru"/>
      <sheetName val="DTDuong"/>
      <sheetName val="GTXLc"/>
      <sheetName val="CPXLk"/>
      <sheetName val="KPTH"/>
      <sheetName val="Bang KL ket cau"/>
      <sheetName val="tai"/>
      <sheetName val="hoang"/>
      <sheetName val="hoang (2)"/>
      <sheetName val="hoang (3)"/>
      <sheetName val="0_x0000__x0000_ﱸ͕_x0000__x0004__x0000__x0000__x0000__x0000__x0000__x0000_͕_x0000__x0000__x0000__x0000__x0000__x0000__x0000__x0000_列͕_x0000__x0000__x0013__x0000__x0000__x0000_"/>
      <sheetName val="Du toan chi tiet_x0000_coc nuoc"/>
      <sheetName val="ma-pt"/>
      <sheetName val="IBASE"/>
      <sheetName val="NHTN"/>
      <sheetName val="QLDD"/>
      <sheetName val="Moi truong"/>
      <sheetName val="KHĐ"/>
      <sheetName val="Dbþgia"/>
      <sheetName val="IN__x000e_X"/>
      <sheetName val="CHI"/>
      <sheetName val="CHI?TIET"/>
      <sheetName val="Nhap don gia VL dia _x0003_"/>
      <sheetName val="?_x0000_?_x0001__x0000_?_x0001__x0000_????_x0001__x0000_?_x0001_H-_x0000_?_x0000_????_x0001__x0000_????"/>
      <sheetName val="Ё"/>
      <sheetName val="Phan tich don gia chi ˆUet"/>
      <sheetName val="?"/>
      <sheetName val="????_x0001_"/>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PBCPCHUNG CHO CAC _x0007_{WÑNG"/>
      <sheetName val="vua_x0000__x0000__x0000__x0000__x0000__x0000__x0000__x0000__x0000__x0000__x0000_韘࿊_x0000__x0004__x0000__x0000__x0000__x0000__x0000__x0000_酐࿊_x0000__x0000__x0000__x0000__x0000_"/>
      <sheetName val="Box-Girder"/>
      <sheetName val="Số liệu"/>
      <sheetName val="TKKYI"/>
      <sheetName val="TKKYII"/>
      <sheetName val="Tổng hợp theo học sinh"/>
      <sheetName val="XL4Test5 (2)"/>
      <sheetName val="Thuc thanh"/>
      <sheetName val="Don g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dtct cong"/>
      <sheetName val="CDPS"/>
      <sheetName val="TN"/>
      <sheetName val="ND"/>
      <sheetName val="Giai trinh"/>
      <sheetName val="GTGT"/>
      <sheetName val="Mua vao TT"/>
      <sheetName val="Mua vao GTGT"/>
      <sheetName val="Bra"/>
      <sheetName val="BC HDon"/>
      <sheetName val="BC HDon Qui"/>
      <sheetName val="KE KHAI HDONG"/>
      <sheetName val="Recovered_Sheet1"/>
      <sheetName val="Recovered_Sheet2"/>
      <sheetName val="CPVUE_03"/>
      <sheetName val="Du toan chi tiet"/>
      <sheetName val="She"/>
      <sheetName val="0"/>
      <sheetName val="T_x0004_ 3DIEM"/>
      <sheetName val="Rheet10"/>
      <sheetName val="KLD_x0007_TT&lt;120%"/>
      <sheetName val="dt-k0hi (2)"/>
      <sheetName val="DT_x0003_T_02"/>
      <sheetName val="CHI TI_x0000__x0000_"/>
      <sheetName val="Ё_x0000_䀤_x0001__x0000_䀶_x0001__x0000_晦晦晦䀙_x0001__x0000_㿰_x0001_H-_x0000_ਈ_x0000_ꏗ㵰휊䀁_x0001__x0000_尩슏⣵䀂"/>
      <sheetName val="COC KHOAN0T5"/>
      <sheetName val="[dtTKKT-98-106.xlsၝTHCDS11"/>
      <sheetName val="[dtTKKT-98-106.xls?THCDS11"/>
      <sheetName val="She?t9"/>
      <sheetName val="0??ﱸ͕?_x0004_??????͕????????列͕??_x0013_???"/>
      <sheetName val="Du toan chi tiet?coc nuoc"/>
      <sheetName val="???????_x0001_?????_x0001_?????_x0001_?????_x0001_H-???"/>
      <sheetName val="vua???????????韘࿊?_x0004_??????酐࿊?????"/>
      <sheetName val="CHI TI??"/>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t9"/>
      <sheetName val="CHITIET"/>
      <sheetName val="Nhap don gia VL dia _x0003_uong"/>
      <sheetName val="????_x0001_?_x0001_H-?????_x0001_????_x0001_"/>
      <sheetName val="Du toan chi tietcoc nuoc"/>
      <sheetName val="??_x0001_?_x0001_????_x0001_?_x0001_H-?????_x0001_????"/>
      <sheetName val="??_x0001_?_x0001_????_x0001_?_x0001_H-?"/>
      <sheetName val="CHI TI"/>
    </sheetNames>
    <sheetDataSet>
      <sheetData sheetId="0" refreshError="1"/>
      <sheetData sheetId="1" refreshError="1"/>
      <sheetData sheetId="2" refreshError="1"/>
      <sheetData sheetId="3"/>
      <sheetData sheetId="4" refreshError="1"/>
      <sheetData sheetId="5" refreshError="1">
        <row r="10">
          <cell r="Q10">
            <v>58000</v>
          </cell>
        </row>
        <row r="12">
          <cell r="Q12">
            <v>54000</v>
          </cell>
        </row>
        <row r="20">
          <cell r="Q20">
            <v>18000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efreshError="1"/>
      <sheetData sheetId="349"/>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refreshError="1"/>
      <sheetData sheetId="380" refreshError="1"/>
      <sheetData sheetId="381" refreshError="1"/>
      <sheetData sheetId="382" refreshError="1"/>
      <sheetData sheetId="383"/>
      <sheetData sheetId="384" refreshError="1"/>
      <sheetData sheetId="385" refreshError="1"/>
      <sheetData sheetId="386"/>
      <sheetData sheetId="387"/>
      <sheetData sheetId="388"/>
      <sheetData sheetId="389" refreshError="1"/>
      <sheetData sheetId="390"/>
      <sheetData sheetId="391"/>
      <sheetData sheetId="392" refreshError="1"/>
      <sheetData sheetId="393"/>
      <sheetData sheetId="394"/>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sheetData sheetId="444" refreshError="1"/>
      <sheetData sheetId="445" refreshError="1"/>
      <sheetData sheetId="446" refreshError="1"/>
      <sheetData sheetId="447" refreshError="1"/>
      <sheetData sheetId="448"/>
      <sheetData sheetId="449"/>
      <sheetData sheetId="450" refreshError="1"/>
      <sheetData sheetId="451"/>
      <sheetData sheetId="452"/>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refreshError="1"/>
      <sheetData sheetId="476"/>
      <sheetData sheetId="477" refreshError="1"/>
      <sheetData sheetId="478" refreshError="1"/>
      <sheetData sheetId="47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Sheet2"/>
      <sheetName val="Sheet3"/>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AI"/>
      <sheetName val="BANLE"/>
      <sheetName val="t.kho"/>
      <sheetName val="CLB"/>
      <sheetName val="phong"/>
      <sheetName val="hoat"/>
      <sheetName val="tong BH"/>
      <sheetName val="nhapkho"/>
      <sheetName val="SILICAT_x0003_"/>
      <sheetName val="C45"/>
      <sheetName val="C47A"/>
      <sheetName val="C47B"/>
      <sheetName val="C46"/>
      <sheetName val="DsachYT"/>
      <sheetName val="00"/>
      <sheetName val="Bhxhoi"/>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TH QT"/>
      <sheetName val="KE Q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XL4Test5"/>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Pivot(Silica|e)"/>
      <sheetName val="MTL$-INTER"/>
      <sheetName val="SP-KH"/>
      <sheetName val="Xuatkho"/>
      <sheetName val="PT"/>
      <sheetName val="LUONG CHO HUU"/>
      <sheetName val="thu BHXH,YT"/>
      <sheetName val="Phan bo"/>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iwot(Silicate)"/>
      <sheetName val="Macro1"/>
      <sheetName val="Macro2"/>
      <sheetName val="Macro3"/>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TH T19"/>
      <sheetName val="Chiet tinh dz22"/>
      <sheetName val="??-BLDG"/>
      <sheetName val="Pi6ot(Urethan)"/>
      <sheetName val="gvl"/>
      <sheetName val="S¶_x001d_et2"/>
      <sheetName val="Dieu chinh"/>
      <sheetName val="So -03"/>
      <sheetName val="SoLD"/>
      <sheetName val="So-02"/>
      <sheetName val="INSUL"/>
      <sheetName val="thong tin cty"/>
      <sheetName val="TK-in"/>
      <sheetName val="TKTH"/>
      <sheetName val="BR"/>
      <sheetName val="MV"/>
      <sheetName val="mvtt"/>
      <sheetName val="HDKT"/>
      <sheetName val="Linh tinh"/>
      <sheetName val="nk"/>
      <sheetName val="N"/>
      <sheetName val="X"/>
      <sheetName val="_x0000__x0000__x0000__x0000__x0000__x0000_"/>
      <sheetName val="???????-BLDG"/>
      <sheetName val="TH VL, NC, DDHT Thanhphuoc"/>
      <sheetName val="vi_du_n"/>
      <sheetName val="vi_du"/>
      <sheetName val="Bieu 2"/>
      <sheetName val="biªu 3"/>
      <sheetName val="bieu1 CTy"/>
      <sheetName val="b2 cty"/>
      <sheetName val="b 3 cty"/>
      <sheetName val="bieu 7"/>
      <sheetName val="bieu 9"/>
      <sheetName val="b14"/>
      <sheetName val="Sheet12"/>
      <sheetName val="TH_x0001_NG2"/>
      <sheetName val="Pivot(_x0007_lass Wool)"/>
      <sheetName val="bcôhang"/>
      <sheetName val="báo cáo thang11 m?i"/>
      <sheetName val="Sheed4"/>
      <sheetName val="hoat_x0000_࣭_x0000__x0000__x0000__x0000__x0000__x0000__x0000__x0000__x0009__x0000_᭬࣫_x0000__x0004__x0000__x0000__x0000__x0000__x0000__x0000_ᑜ࣭_x0000__x0000__x0000_"/>
      <sheetName val="PNT-QUOT-#3"/>
      <sheetName val="COAT&amp;WRAP-QIOT-#3"/>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Pivot(RckWool)"/>
      <sheetName val="RDP013"/>
      <sheetName val="뜃맟뭁돽띿맟?-BLDG"/>
      <sheetName val="CAT_5"/>
      <sheetName val="현장관리비"/>
      <sheetName val="실행내역"/>
      <sheetName val="#REF"/>
      <sheetName val="적용환율"/>
      <sheetName val="合成単価作成表-BLDG"/>
      <sheetName val="Giai trinh"/>
      <sheetName val="Du_lieu"/>
      <sheetName val="ctTBA"/>
      <sheetName val="NEW-PANEL"/>
      <sheetName val="TT_10KV"/>
      <sheetName val="Tong hop QL4( - 3"/>
      <sheetName val="SN C£GNV"/>
      <sheetName val="EQUIPMENT -2"/>
      <sheetName val="전차선로 물량표"/>
      <sheetName val="PBS"/>
      <sheetName val="간접비내역-1"/>
      <sheetName val="Basic"/>
      <sheetName val="DESIGN CRITERIA"/>
      <sheetName val="용기"/>
      <sheetName val="Luong moÿÿngay cong khao sat"/>
      <sheetName val="Q2-00"/>
      <sheetName val="공통가설"/>
      <sheetName val="DG"/>
      <sheetName val="SILICCTE"/>
      <sheetName val="??????"/>
      <sheetName val="ROCK WO_x0003_?"/>
      <sheetName val="hoat?࣭????????_x0009_?᭬࣫?_x0004_??????ᑜ࣭???"/>
      <sheetName val="hoat_x0000_࣭_x0000__x0009_᭬࣫_x0000__x0004__x0000_ᑜ࣭_x0000_ڬ࣫_x0000_"/>
      <sheetName val="CT Thang Mo"/>
      <sheetName val="CT  PL"/>
      <sheetName val="Chi tiet"/>
      <sheetName val="_x0010_iwot(Silica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PACK"/>
      <sheetName val="INV"/>
      <sheetName val="TK-XUAT"/>
      <sheetName val="TK-NHAP"/>
      <sheetName val="DT 1"/>
      <sheetName val="DT 2"/>
      <sheetName val="DT 3"/>
      <sheetName val="DM"/>
      <sheetName val="SP"/>
      <sheetName val="NPL"/>
      <sheetName val="tong l²_x0000__x0000_ ban"/>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_x0000_TCTie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_x0010_ivot(Glass Wool)"/>
      <sheetName val="She%t1"/>
      <sheetName val="XL4Pop`y"/>
      <sheetName val="Chitieu-dam c!c loai"/>
      <sheetName val="@Gdg"/>
      <sheetName val="CocKJ1m"/>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TH4_x0000__x0000__x0000__x0000__x0000__x0000__x0000__x0000__x0000__x0000__x0000_ℨʢ_x0000__x0004__x0000__x0000__x0000__x0000__x0000__x0000_崬ʢ_x0000__x0000__x0000__x0000__x0000_"/>
      <sheetName val="MTO REV.2(ARMOR)"/>
      <sheetName val="BCDTK"/>
      <sheetName val="soktmay"/>
      <sheetName val="T.Tinh"/>
      <sheetName val="TA²_x0000__x0000_NH"/>
      <sheetName val="__-BLDG"/>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_-BLDG"/>
      <sheetName val="báo cáo thang11 m_i"/>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THVT"/>
      <sheetName val="PTDM"/>
      <sheetName val="KL_x0000_LAP TH KHO"/>
      <sheetName val="LUong mot_x0000_ngay cong khao sat"/>
      <sheetName val="Can doi TK_x0000_(2)"/>
      <sheetName val="POTAL"/>
      <sheetName val="적용률"/>
      <sheetName val="T2_x0000__x0000_giam TSCD"/>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_x0000__x0000__x0000__x0000__x0000_ _x0000_??_x0000__x0004__x0000__x0000__x0000__x0000__x0000__x0000_??_x0000__x0000__x0000__x0000__x0000__x0000__x0000__x0000_??_x0000__x0000_"/>
      <sheetName val="????? ????_x0004_????????????????????"/>
      <sheetName val="LABTOTAL"/>
      <sheetName val="piping"/>
      <sheetName val="COA-17"/>
      <sheetName val="C-18"/>
      <sheetName val="재료비"/>
      <sheetName val="견적조건"/>
      <sheetName val="BQ_Equip_Pipe"/>
      <sheetName val="Est-Hotpp"/>
      <sheetName val="PipWT"/>
      <sheetName val="Mech_1030"/>
      <sheetName val="POWER"/>
      <sheetName val="BLR-S"/>
      <sheetName val="BREAKDOWN(철거설치)"/>
      <sheetName val=" thoau nuoc nc"/>
      <sheetName val="BQ List"/>
      <sheetName val="PIPE"/>
      <sheetName val="FLANGE"/>
      <sheetName val="VALVE"/>
      <sheetName val="Tro giup"/>
      <sheetName val="ࡍ_x0000_慂杮朠慩_x000a_䠀乁⁇䥔久䈠佁_x000b_吀⁈"/>
      <sheetName val="TKP"/>
      <sheetName val="d' cOng"/>
      <sheetName val="CAPTHOAP"/>
      <sheetName val=" t`oat nuoc nc"/>
      <sheetName val="_x0000__x0000_CAI TK 112"/>
      <sheetName val="PTDGDT"/>
      <sheetName val="VV-NTKL NHA _x000b_HO DOT 2"/>
      <sheetName val="THA_x000e_G 8"/>
      <sheetName val="AN CA _x0014_HANG 08"/>
      <sheetName val="Xuatkh/"/>
      <sheetName val="G䁄MN.2"/>
      <sheetName val="?TCTiet"/>
      <sheetName val="hoat?࣭? ᭬࣫?_x0004_?ᑜ࣭?ڬ࣫?"/>
      <sheetName val="Luo _x0008__x0010__x0000__x0000__x0006__x0005__x0000__x001c_ Í_x0007_ÉÀ_x0000__x0000__x0006__x0003__x0000__x0000_á_x0000__x0002__x0000_°"/>
      <sheetName val="sum"/>
      <sheetName val="계산근거"/>
      <sheetName val="자재단가"/>
      <sheetName val="TG9504"/>
      <sheetName val="맨홀수량산출"/>
      <sheetName val="가감수량"/>
      <sheetName val="LinerWt"/>
      <sheetName val="insulation"/>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ct thinghiem"/>
      <sheetName val="Van chuyen"/>
      <sheetName val="TSCD"/>
      <sheetName val="truy_x0000_thu"/>
      <sheetName val="_x0000__x0000_DT"/>
      <sheetName val="truy"/>
      <sheetName val="MEMBER"/>
      <sheetName val="Labour"/>
      <sheetName val="HVAC"/>
      <sheetName val="CLAUSE"/>
      <sheetName val="ROCK WO_x0003_"/>
      <sheetName val=""/>
      <sheetName val="tong l²"/>
      <sheetName val="[INSUL.XLS][INSUL.XLS][INSUL.XL"/>
      <sheetName val="DTࠠBH"/>
      <sheetName val="S`eet9"/>
      <sheetName val="DG "/>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TA²"/>
      <sheetName val="THPT&gt;5"/>
      <sheetName val="táng QT_x0000_245 (14Xe("/>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TH4???????????ℨʢ?_x0004_??????崬ʢ?????"/>
      <sheetName val="ፌ"/>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INSUL.XLS]\uong mot ngay cong "/>
      <sheetName val="_x0009_??_x0000__x0004__x0000_??_x0000_??_x0000_"/>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hoat_x0000_࣭_x0000__x0009_᭬࣫_x0000__x0004__x0000_ᑜ࣭_x0000_"/>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refreshError="1"/>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refreshError="1"/>
      <sheetData sheetId="372"/>
      <sheetData sheetId="373"/>
      <sheetData sheetId="374"/>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refreshError="1"/>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sheetData sheetId="452"/>
      <sheetData sheetId="453"/>
      <sheetData sheetId="454" refreshError="1"/>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sheetData sheetId="580"/>
      <sheetData sheetId="581"/>
      <sheetData sheetId="582"/>
      <sheetData sheetId="583" refreshError="1"/>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refreshError="1"/>
      <sheetData sheetId="615" refreshError="1"/>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refreshError="1"/>
      <sheetData sheetId="640"/>
      <sheetData sheetId="641"/>
      <sheetData sheetId="642" refreshError="1"/>
      <sheetData sheetId="643" refreshError="1"/>
      <sheetData sheetId="644" refreshError="1"/>
      <sheetData sheetId="645"/>
      <sheetData sheetId="646"/>
      <sheetData sheetId="647" refreshError="1"/>
      <sheetData sheetId="648" refreshError="1"/>
      <sheetData sheetId="649" refreshError="1"/>
      <sheetData sheetId="650" refreshError="1"/>
      <sheetData sheetId="651" refreshError="1"/>
      <sheetData sheetId="652"/>
      <sheetData sheetId="653" refreshError="1"/>
      <sheetData sheetId="654" refreshError="1"/>
      <sheetData sheetId="655" refreshError="1"/>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sheetData sheetId="696"/>
      <sheetData sheetId="697"/>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sheetData sheetId="884"/>
      <sheetData sheetId="885"/>
      <sheetData sheetId="886"/>
      <sheetData sheetId="887"/>
      <sheetData sheetId="888" refreshError="1"/>
      <sheetData sheetId="889" refreshError="1"/>
      <sheetData sheetId="890"/>
      <sheetData sheetId="891"/>
      <sheetData sheetId="892"/>
      <sheetData sheetId="893"/>
      <sheetData sheetId="894"/>
      <sheetData sheetId="895"/>
      <sheetData sheetId="896"/>
      <sheetData sheetId="897"/>
      <sheetData sheetId="898" refreshError="1"/>
      <sheetData sheetId="899" refreshError="1"/>
      <sheetData sheetId="900" refreshError="1"/>
      <sheetData sheetId="901" refreshError="1"/>
      <sheetData sheetId="902" refreshError="1"/>
      <sheetData sheetId="903" refreshError="1"/>
      <sheetData sheetId="904"/>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refreshError="1"/>
      <sheetData sheetId="940" refreshError="1"/>
      <sheetData sheetId="941" refreshError="1"/>
      <sheetData sheetId="942" refreshError="1"/>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sheetData sheetId="1058" refreshError="1"/>
      <sheetData sheetId="1059" refreshError="1"/>
      <sheetData sheetId="1060"/>
      <sheetData sheetId="1061" refreshError="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refreshError="1"/>
      <sheetData sheetId="1079" refreshError="1"/>
      <sheetData sheetId="1080" refreshError="1"/>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refreshError="1"/>
      <sheetData sheetId="1229"/>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sheetData sheetId="1242"/>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sheetData sheetId="1259"/>
      <sheetData sheetId="1260"/>
      <sheetData sheetId="1261"/>
      <sheetData sheetId="1262"/>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sheetData sheetId="1293"/>
      <sheetData sheetId="1294"/>
      <sheetData sheetId="1295"/>
      <sheetData sheetId="1296"/>
      <sheetData sheetId="1297"/>
      <sheetData sheetId="1298"/>
      <sheetData sheetId="1299" refreshError="1"/>
      <sheetData sheetId="1300"/>
      <sheetData sheetId="130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refreshError="1"/>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keNX"/>
      <sheetName val="SoTHVT"/>
      <sheetName val="BKDR"/>
      <sheetName val="BKDV"/>
      <sheetName val="TKThue"/>
      <sheetName val="NKC"/>
      <sheetName val="BCDTK"/>
      <sheetName val="KQKD"/>
      <sheetName val="NoKH"/>
      <sheetName val="KHNO"/>
      <sheetName val="TK111"/>
      <sheetName val="TK131"/>
      <sheetName val="TK133"/>
      <sheetName val="TK142"/>
      <sheetName val="TK1561"/>
      <sheetName val="TK1562"/>
      <sheetName val="TK214"/>
      <sheetName val="TK331"/>
      <sheetName val="TK3331"/>
      <sheetName val="TK3334"/>
      <sheetName val="TK334"/>
      <sheetName val="TK5111"/>
      <sheetName val="TK5112"/>
      <sheetName val="TK632"/>
      <sheetName val="TK641"/>
      <sheetName val="TK642"/>
      <sheetName val="TK911"/>
      <sheetName val="TK421"/>
      <sheetName val="00000000"/>
      <sheetName val="XL4Poppy"/>
      <sheetName val="SILICATE"/>
    </sheetNames>
    <sheetDataSet>
      <sheetData sheetId="0" refreshError="1">
        <row r="4">
          <cell r="D4" t="str">
            <v>PX</v>
          </cell>
          <cell r="K4">
            <v>40</v>
          </cell>
          <cell r="M4">
            <v>94440</v>
          </cell>
          <cell r="N4">
            <v>160000</v>
          </cell>
        </row>
        <row r="5">
          <cell r="D5" t="str">
            <v>PX</v>
          </cell>
          <cell r="K5">
            <v>40</v>
          </cell>
          <cell r="M5">
            <v>1275896</v>
          </cell>
          <cell r="N5">
            <v>1284000</v>
          </cell>
        </row>
        <row r="6">
          <cell r="D6" t="str">
            <v>PX</v>
          </cell>
          <cell r="K6">
            <v>150</v>
          </cell>
          <cell r="M6">
            <v>5250000</v>
          </cell>
          <cell r="N6">
            <v>5265000</v>
          </cell>
        </row>
        <row r="7">
          <cell r="D7" t="str">
            <v>PX</v>
          </cell>
          <cell r="K7">
            <v>80</v>
          </cell>
          <cell r="M7">
            <v>2800000</v>
          </cell>
          <cell r="N7">
            <v>2808000</v>
          </cell>
        </row>
        <row r="8">
          <cell r="D8" t="str">
            <v>PX</v>
          </cell>
          <cell r="K8">
            <v>300</v>
          </cell>
          <cell r="M8">
            <v>9569100</v>
          </cell>
          <cell r="N8">
            <v>9630000</v>
          </cell>
        </row>
        <row r="9">
          <cell r="D9" t="str">
            <v>PX</v>
          </cell>
          <cell r="K9">
            <v>530</v>
          </cell>
          <cell r="M9">
            <v>1394165</v>
          </cell>
          <cell r="N9">
            <v>2120000</v>
          </cell>
        </row>
        <row r="10">
          <cell r="D10" t="str">
            <v>PX</v>
          </cell>
          <cell r="K10">
            <v>2376</v>
          </cell>
          <cell r="M10">
            <v>6251256</v>
          </cell>
          <cell r="N10">
            <v>9504000</v>
          </cell>
        </row>
        <row r="11">
          <cell r="D11" t="str">
            <v>PX</v>
          </cell>
          <cell r="K11">
            <v>2230</v>
          </cell>
          <cell r="M11">
            <v>71130310</v>
          </cell>
          <cell r="N11">
            <v>71583000</v>
          </cell>
        </row>
        <row r="12">
          <cell r="D12" t="str">
            <v>PX</v>
          </cell>
          <cell r="K12">
            <v>66</v>
          </cell>
          <cell r="M12">
            <v>2372429.4</v>
          </cell>
          <cell r="N12">
            <v>2382000</v>
          </cell>
        </row>
        <row r="13">
          <cell r="D13" t="str">
            <v>PX</v>
          </cell>
          <cell r="K13">
            <v>80</v>
          </cell>
          <cell r="M13">
            <v>3199256</v>
          </cell>
          <cell r="N13">
            <v>3128000</v>
          </cell>
        </row>
        <row r="14">
          <cell r="D14" t="str">
            <v>PX</v>
          </cell>
          <cell r="K14">
            <v>500</v>
          </cell>
          <cell r="M14">
            <v>19000000</v>
          </cell>
          <cell r="N14">
            <v>19050000</v>
          </cell>
        </row>
        <row r="15">
          <cell r="D15" t="str">
            <v>PX</v>
          </cell>
          <cell r="K15">
            <v>500</v>
          </cell>
          <cell r="M15">
            <v>2159550</v>
          </cell>
          <cell r="N15">
            <v>2500000</v>
          </cell>
        </row>
        <row r="16">
          <cell r="D16" t="str">
            <v>PX</v>
          </cell>
          <cell r="K16">
            <v>800</v>
          </cell>
          <cell r="M16">
            <v>30400000</v>
          </cell>
          <cell r="N16">
            <v>30480000</v>
          </cell>
        </row>
        <row r="17">
          <cell r="D17" t="str">
            <v>PX</v>
          </cell>
          <cell r="K17">
            <v>800</v>
          </cell>
          <cell r="M17">
            <v>3455200</v>
          </cell>
          <cell r="N17">
            <v>4000000</v>
          </cell>
        </row>
        <row r="18">
          <cell r="D18" t="str">
            <v>PX</v>
          </cell>
          <cell r="K18">
            <v>32</v>
          </cell>
          <cell r="M18">
            <v>1120000</v>
          </cell>
          <cell r="N18">
            <v>1123200</v>
          </cell>
        </row>
        <row r="19">
          <cell r="D19" t="str">
            <v>PX</v>
          </cell>
          <cell r="K19">
            <v>32</v>
          </cell>
          <cell r="M19">
            <v>84176</v>
          </cell>
          <cell r="N19">
            <v>128000</v>
          </cell>
        </row>
        <row r="20">
          <cell r="D20" t="str">
            <v>PX</v>
          </cell>
          <cell r="K20">
            <v>25</v>
          </cell>
          <cell r="M20">
            <v>924767.49999999988</v>
          </cell>
          <cell r="N20">
            <v>977500</v>
          </cell>
        </row>
        <row r="21">
          <cell r="D21" t="str">
            <v>PX</v>
          </cell>
          <cell r="K21">
            <v>380</v>
          </cell>
          <cell r="M21">
            <v>11404446</v>
          </cell>
          <cell r="N21">
            <v>13338000</v>
          </cell>
        </row>
        <row r="22">
          <cell r="D22" t="str">
            <v>PX</v>
          </cell>
          <cell r="K22">
            <v>25</v>
          </cell>
          <cell r="M22">
            <v>65775</v>
          </cell>
          <cell r="N22">
            <v>100000</v>
          </cell>
        </row>
        <row r="23">
          <cell r="D23" t="str">
            <v>PX</v>
          </cell>
          <cell r="K23">
            <v>330</v>
          </cell>
          <cell r="M23">
            <v>13530000</v>
          </cell>
          <cell r="N23">
            <v>15246000</v>
          </cell>
        </row>
        <row r="24">
          <cell r="D24" t="str">
            <v>PX</v>
          </cell>
          <cell r="K24">
            <v>100</v>
          </cell>
          <cell r="M24">
            <v>2616420</v>
          </cell>
          <cell r="N24">
            <v>2610000</v>
          </cell>
        </row>
        <row r="25">
          <cell r="D25" t="str">
            <v>PX</v>
          </cell>
          <cell r="K25">
            <v>380</v>
          </cell>
          <cell r="M25">
            <v>999780</v>
          </cell>
          <cell r="N25">
            <v>1520000</v>
          </cell>
        </row>
        <row r="26">
          <cell r="D26" t="str">
            <v>PX</v>
          </cell>
          <cell r="K26">
            <v>330</v>
          </cell>
          <cell r="M26">
            <v>1425303.0000000002</v>
          </cell>
          <cell r="N26">
            <v>1650000</v>
          </cell>
        </row>
        <row r="27">
          <cell r="D27" t="str">
            <v>PX</v>
          </cell>
          <cell r="K27">
            <v>100</v>
          </cell>
          <cell r="M27">
            <v>263100</v>
          </cell>
          <cell r="N27">
            <v>300000</v>
          </cell>
        </row>
        <row r="28">
          <cell r="D28" t="str">
            <v>PX</v>
          </cell>
          <cell r="K28">
            <v>120</v>
          </cell>
          <cell r="M28">
            <v>4560000</v>
          </cell>
          <cell r="N28">
            <v>4584000</v>
          </cell>
        </row>
        <row r="29">
          <cell r="D29" t="str">
            <v>PX</v>
          </cell>
          <cell r="K29">
            <v>50</v>
          </cell>
          <cell r="M29">
            <v>1641120</v>
          </cell>
          <cell r="N29">
            <v>1655000</v>
          </cell>
        </row>
        <row r="30">
          <cell r="D30" t="str">
            <v>PX</v>
          </cell>
          <cell r="K30">
            <v>120</v>
          </cell>
          <cell r="M30">
            <v>518280</v>
          </cell>
          <cell r="N30">
            <v>600000</v>
          </cell>
        </row>
        <row r="31">
          <cell r="D31" t="str">
            <v>PX</v>
          </cell>
          <cell r="K31">
            <v>50</v>
          </cell>
          <cell r="M31">
            <v>131550</v>
          </cell>
          <cell r="N31">
            <v>150000</v>
          </cell>
        </row>
        <row r="32">
          <cell r="D32" t="str">
            <v>PX</v>
          </cell>
          <cell r="K32">
            <v>18</v>
          </cell>
          <cell r="M32">
            <v>77742</v>
          </cell>
          <cell r="N32">
            <v>126000</v>
          </cell>
        </row>
        <row r="33">
          <cell r="D33" t="str">
            <v>PX</v>
          </cell>
          <cell r="K33">
            <v>57</v>
          </cell>
          <cell r="M33">
            <v>149967</v>
          </cell>
          <cell r="N33">
            <v>171000</v>
          </cell>
        </row>
        <row r="34">
          <cell r="D34" t="str">
            <v>PX</v>
          </cell>
          <cell r="K34">
            <v>57</v>
          </cell>
          <cell r="M34">
            <v>2052000</v>
          </cell>
          <cell r="N34">
            <v>2120400</v>
          </cell>
        </row>
        <row r="35">
          <cell r="D35" t="str">
            <v>PX</v>
          </cell>
          <cell r="K35">
            <v>18</v>
          </cell>
          <cell r="M35">
            <v>1188000</v>
          </cell>
          <cell r="N35">
            <v>1235600</v>
          </cell>
        </row>
        <row r="36">
          <cell r="D36" t="str">
            <v>PX</v>
          </cell>
          <cell r="K36">
            <v>1500</v>
          </cell>
          <cell r="M36">
            <v>57000000</v>
          </cell>
          <cell r="N36">
            <v>57150000</v>
          </cell>
        </row>
        <row r="37">
          <cell r="D37" t="str">
            <v>PX</v>
          </cell>
          <cell r="K37">
            <v>2273</v>
          </cell>
          <cell r="M37">
            <v>72502790.200000003</v>
          </cell>
          <cell r="N37">
            <v>72963300</v>
          </cell>
        </row>
        <row r="38">
          <cell r="D38" t="str">
            <v>PX</v>
          </cell>
          <cell r="K38">
            <v>1500</v>
          </cell>
          <cell r="M38">
            <v>6478500</v>
          </cell>
          <cell r="N38">
            <v>7500000</v>
          </cell>
        </row>
        <row r="39">
          <cell r="D39" t="str">
            <v>PX</v>
          </cell>
          <cell r="K39">
            <v>2273</v>
          </cell>
          <cell r="M39">
            <v>5366553</v>
          </cell>
          <cell r="N39">
            <v>9092000</v>
          </cell>
        </row>
        <row r="40">
          <cell r="D40" t="str">
            <v>PX</v>
          </cell>
          <cell r="K40">
            <v>840</v>
          </cell>
          <cell r="M40">
            <v>26793480</v>
          </cell>
          <cell r="N40">
            <v>26964000</v>
          </cell>
        </row>
        <row r="41">
          <cell r="D41" t="str">
            <v>PX</v>
          </cell>
          <cell r="K41">
            <v>840</v>
          </cell>
          <cell r="M41">
            <v>1983240</v>
          </cell>
          <cell r="N41">
            <v>3360000</v>
          </cell>
        </row>
        <row r="42">
          <cell r="D42" t="str">
            <v>PX</v>
          </cell>
          <cell r="K42">
            <v>1815</v>
          </cell>
          <cell r="M42">
            <v>57893055</v>
          </cell>
          <cell r="N42">
            <v>58261500</v>
          </cell>
        </row>
        <row r="43">
          <cell r="D43" t="str">
            <v>PX</v>
          </cell>
          <cell r="K43">
            <v>148</v>
          </cell>
          <cell r="M43">
            <v>5180000</v>
          </cell>
          <cell r="N43">
            <v>10143900</v>
          </cell>
        </row>
        <row r="44">
          <cell r="D44" t="str">
            <v>PX</v>
          </cell>
          <cell r="K44">
            <v>333</v>
          </cell>
          <cell r="M44">
            <v>9432624.5999999996</v>
          </cell>
          <cell r="N44">
            <v>9690300</v>
          </cell>
        </row>
        <row r="45">
          <cell r="D45" t="str">
            <v>PX</v>
          </cell>
          <cell r="K45">
            <v>754</v>
          </cell>
          <cell r="M45">
            <v>19727806.800000001</v>
          </cell>
          <cell r="N45">
            <v>19679400</v>
          </cell>
        </row>
        <row r="46">
          <cell r="D46" t="str">
            <v>PX</v>
          </cell>
          <cell r="K46">
            <v>210</v>
          </cell>
          <cell r="M46">
            <v>6892704</v>
          </cell>
          <cell r="N46">
            <v>6951000</v>
          </cell>
        </row>
        <row r="47">
          <cell r="D47" t="str">
            <v>PX</v>
          </cell>
          <cell r="K47">
            <v>3401</v>
          </cell>
          <cell r="M47">
            <v>8948031</v>
          </cell>
          <cell r="N47">
            <v>12307000</v>
          </cell>
        </row>
        <row r="48">
          <cell r="D48" t="str">
            <v>PX</v>
          </cell>
          <cell r="K48">
            <v>400</v>
          </cell>
          <cell r="M48">
            <v>25800000</v>
          </cell>
          <cell r="N48">
            <v>25880000</v>
          </cell>
        </row>
        <row r="49">
          <cell r="D49" t="str">
            <v>PX</v>
          </cell>
          <cell r="K49">
            <v>150</v>
          </cell>
          <cell r="M49">
            <v>9675000</v>
          </cell>
          <cell r="N49">
            <v>10650000</v>
          </cell>
        </row>
        <row r="50">
          <cell r="D50" t="str">
            <v>PX</v>
          </cell>
          <cell r="K50">
            <v>400</v>
          </cell>
          <cell r="M50">
            <v>22457880</v>
          </cell>
          <cell r="N50">
            <v>21600000</v>
          </cell>
        </row>
        <row r="51">
          <cell r="D51" t="str">
            <v>PX</v>
          </cell>
          <cell r="K51">
            <v>3000</v>
          </cell>
          <cell r="M51">
            <v>114000000</v>
          </cell>
          <cell r="N51">
            <v>114000000</v>
          </cell>
        </row>
        <row r="52">
          <cell r="D52" t="str">
            <v>PX</v>
          </cell>
          <cell r="K52">
            <v>950</v>
          </cell>
          <cell r="M52">
            <v>4103050</v>
          </cell>
          <cell r="N52">
            <v>6650000</v>
          </cell>
        </row>
        <row r="53">
          <cell r="D53" t="str">
            <v>PX</v>
          </cell>
          <cell r="K53">
            <v>3000</v>
          </cell>
          <cell r="M53">
            <v>12957000</v>
          </cell>
          <cell r="N53">
            <v>15000000</v>
          </cell>
        </row>
        <row r="54">
          <cell r="D54" t="str">
            <v>PX</v>
          </cell>
          <cell r="K54">
            <v>3000</v>
          </cell>
          <cell r="M54">
            <v>114000000</v>
          </cell>
          <cell r="N54">
            <v>114300000</v>
          </cell>
        </row>
        <row r="55">
          <cell r="D55" t="str">
            <v>PX</v>
          </cell>
          <cell r="K55">
            <v>380</v>
          </cell>
          <cell r="M55">
            <v>13300000</v>
          </cell>
          <cell r="N55">
            <v>11438000</v>
          </cell>
        </row>
        <row r="56">
          <cell r="D56" t="str">
            <v>PX</v>
          </cell>
          <cell r="K56">
            <v>380</v>
          </cell>
          <cell r="M56">
            <v>897180</v>
          </cell>
          <cell r="N56">
            <v>1140000</v>
          </cell>
        </row>
        <row r="57">
          <cell r="D57" t="str">
            <v>PX</v>
          </cell>
          <cell r="K57">
            <v>3000</v>
          </cell>
          <cell r="M57">
            <v>12957000</v>
          </cell>
          <cell r="N57">
            <v>15000000</v>
          </cell>
        </row>
        <row r="62">
          <cell r="D62" t="str">
            <v>PN</v>
          </cell>
          <cell r="K62">
            <v>106</v>
          </cell>
          <cell r="M62">
            <v>4134000</v>
          </cell>
        </row>
        <row r="63">
          <cell r="D63" t="str">
            <v>PN</v>
          </cell>
          <cell r="K63">
            <v>100</v>
          </cell>
          <cell r="M63">
            <v>3200000</v>
          </cell>
        </row>
        <row r="64">
          <cell r="D64" t="str">
            <v>PN</v>
          </cell>
          <cell r="K64">
            <v>170</v>
          </cell>
          <cell r="M64">
            <v>5100000</v>
          </cell>
        </row>
        <row r="65">
          <cell r="D65" t="str">
            <v>PN</v>
          </cell>
          <cell r="K65">
            <v>376</v>
          </cell>
          <cell r="M65">
            <v>958000</v>
          </cell>
        </row>
        <row r="66">
          <cell r="D66" t="str">
            <v>PN</v>
          </cell>
          <cell r="K66">
            <v>220</v>
          </cell>
          <cell r="M66">
            <v>7040000</v>
          </cell>
        </row>
        <row r="67">
          <cell r="D67" t="str">
            <v>PN</v>
          </cell>
          <cell r="K67">
            <v>150</v>
          </cell>
          <cell r="M67">
            <v>4500000</v>
          </cell>
        </row>
        <row r="68">
          <cell r="D68" t="str">
            <v>PN</v>
          </cell>
          <cell r="K68">
            <v>370</v>
          </cell>
          <cell r="M68">
            <v>960000</v>
          </cell>
        </row>
        <row r="69">
          <cell r="D69" t="str">
            <v>PN</v>
          </cell>
          <cell r="K69">
            <v>380</v>
          </cell>
          <cell r="M69">
            <v>14440000</v>
          </cell>
        </row>
        <row r="70">
          <cell r="D70" t="str">
            <v>PN</v>
          </cell>
          <cell r="K70">
            <v>370</v>
          </cell>
          <cell r="M70">
            <v>14060000</v>
          </cell>
        </row>
        <row r="71">
          <cell r="D71" t="str">
            <v>PN</v>
          </cell>
          <cell r="K71">
            <v>250</v>
          </cell>
          <cell r="M71">
            <v>8000000</v>
          </cell>
        </row>
        <row r="72">
          <cell r="D72" t="str">
            <v>PN</v>
          </cell>
          <cell r="K72">
            <v>220</v>
          </cell>
          <cell r="M72">
            <v>7040000</v>
          </cell>
        </row>
        <row r="73">
          <cell r="D73" t="str">
            <v>PN</v>
          </cell>
          <cell r="K73">
            <v>100</v>
          </cell>
          <cell r="M73">
            <v>3300000</v>
          </cell>
        </row>
        <row r="74">
          <cell r="D74" t="str">
            <v>PN</v>
          </cell>
          <cell r="K74">
            <v>200</v>
          </cell>
          <cell r="M74">
            <v>6000000</v>
          </cell>
        </row>
        <row r="75">
          <cell r="D75" t="str">
            <v>PN</v>
          </cell>
          <cell r="K75">
            <v>450</v>
          </cell>
          <cell r="M75">
            <v>1150000</v>
          </cell>
        </row>
        <row r="76">
          <cell r="D76" t="str">
            <v>PN</v>
          </cell>
          <cell r="K76">
            <v>320</v>
          </cell>
          <cell r="M76">
            <v>860000</v>
          </cell>
        </row>
        <row r="77">
          <cell r="D77" t="str">
            <v>PN</v>
          </cell>
          <cell r="K77">
            <v>380</v>
          </cell>
          <cell r="M77">
            <v>1520000</v>
          </cell>
        </row>
        <row r="78">
          <cell r="D78" t="str">
            <v>PN</v>
          </cell>
          <cell r="K78">
            <v>370</v>
          </cell>
          <cell r="M78">
            <v>1480000</v>
          </cell>
        </row>
        <row r="79">
          <cell r="D79" t="str">
            <v>PN</v>
          </cell>
          <cell r="K79">
            <v>375</v>
          </cell>
          <cell r="M79">
            <v>14250000</v>
          </cell>
        </row>
        <row r="80">
          <cell r="D80" t="str">
            <v>PN</v>
          </cell>
          <cell r="K80">
            <v>130</v>
          </cell>
          <cell r="M80">
            <v>4550000</v>
          </cell>
        </row>
        <row r="81">
          <cell r="D81" t="str">
            <v>PN</v>
          </cell>
          <cell r="K81">
            <v>330</v>
          </cell>
          <cell r="M81">
            <v>10560000</v>
          </cell>
        </row>
        <row r="82">
          <cell r="D82" t="str">
            <v>PN</v>
          </cell>
          <cell r="K82">
            <v>100</v>
          </cell>
          <cell r="M82">
            <v>3200000</v>
          </cell>
        </row>
        <row r="83">
          <cell r="D83" t="str">
            <v>PN</v>
          </cell>
          <cell r="K83">
            <v>150</v>
          </cell>
          <cell r="M83">
            <v>4950000</v>
          </cell>
        </row>
        <row r="84">
          <cell r="D84" t="str">
            <v>PN</v>
          </cell>
          <cell r="K84">
            <v>89</v>
          </cell>
          <cell r="M84">
            <v>2670000</v>
          </cell>
        </row>
        <row r="85">
          <cell r="D85" t="str">
            <v>PN</v>
          </cell>
          <cell r="K85">
            <v>419</v>
          </cell>
          <cell r="M85">
            <v>1168000</v>
          </cell>
        </row>
        <row r="86">
          <cell r="D86" t="str">
            <v>PN</v>
          </cell>
          <cell r="K86">
            <v>380</v>
          </cell>
          <cell r="M86">
            <v>990000</v>
          </cell>
        </row>
        <row r="87">
          <cell r="D87" t="str">
            <v>PN</v>
          </cell>
          <cell r="K87">
            <v>375</v>
          </cell>
          <cell r="M87">
            <v>1500000</v>
          </cell>
        </row>
        <row r="88">
          <cell r="D88" t="str">
            <v>PN</v>
          </cell>
          <cell r="K88">
            <v>380</v>
          </cell>
          <cell r="M88">
            <v>14440000</v>
          </cell>
        </row>
        <row r="89">
          <cell r="D89" t="str">
            <v>PN</v>
          </cell>
          <cell r="K89">
            <v>300</v>
          </cell>
          <cell r="M89">
            <v>9600000</v>
          </cell>
        </row>
        <row r="90">
          <cell r="D90" t="str">
            <v>PN</v>
          </cell>
          <cell r="K90">
            <v>120</v>
          </cell>
          <cell r="M90">
            <v>3600000</v>
          </cell>
        </row>
        <row r="91">
          <cell r="D91" t="str">
            <v>PN</v>
          </cell>
          <cell r="K91">
            <v>420</v>
          </cell>
          <cell r="M91">
            <v>1140000</v>
          </cell>
        </row>
        <row r="92">
          <cell r="D92" t="str">
            <v>PN</v>
          </cell>
          <cell r="K92">
            <v>380</v>
          </cell>
          <cell r="M92">
            <v>14440000</v>
          </cell>
        </row>
        <row r="93">
          <cell r="D93" t="str">
            <v>PN</v>
          </cell>
          <cell r="K93">
            <v>320</v>
          </cell>
          <cell r="M93">
            <v>10240000</v>
          </cell>
        </row>
        <row r="94">
          <cell r="D94" t="str">
            <v>PN</v>
          </cell>
          <cell r="K94">
            <v>100</v>
          </cell>
          <cell r="M94">
            <v>3000000</v>
          </cell>
        </row>
        <row r="95">
          <cell r="D95" t="str">
            <v>PN</v>
          </cell>
          <cell r="K95">
            <v>420</v>
          </cell>
          <cell r="M95">
            <v>1160000</v>
          </cell>
        </row>
        <row r="96">
          <cell r="D96" t="str">
            <v>PN</v>
          </cell>
          <cell r="K96">
            <v>380</v>
          </cell>
          <cell r="M96">
            <v>1520000</v>
          </cell>
        </row>
        <row r="97">
          <cell r="D97" t="str">
            <v>PN</v>
          </cell>
          <cell r="K97">
            <v>380</v>
          </cell>
          <cell r="M97">
            <v>1520000</v>
          </cell>
        </row>
        <row r="98">
          <cell r="D98" t="str">
            <v>PN</v>
          </cell>
          <cell r="K98">
            <v>380</v>
          </cell>
          <cell r="M98">
            <v>14440000</v>
          </cell>
        </row>
        <row r="99">
          <cell r="D99" t="str">
            <v>PN</v>
          </cell>
          <cell r="K99">
            <v>300</v>
          </cell>
          <cell r="M99">
            <v>9600000</v>
          </cell>
        </row>
        <row r="100">
          <cell r="D100" t="str">
            <v>PN</v>
          </cell>
          <cell r="K100">
            <v>150</v>
          </cell>
          <cell r="M100">
            <v>4500000</v>
          </cell>
        </row>
        <row r="101">
          <cell r="D101" t="str">
            <v>PN</v>
          </cell>
          <cell r="K101">
            <v>450</v>
          </cell>
          <cell r="M101">
            <v>1200000</v>
          </cell>
        </row>
        <row r="102">
          <cell r="D102" t="str">
            <v>PN</v>
          </cell>
          <cell r="K102">
            <v>380</v>
          </cell>
          <cell r="M102">
            <v>1520000</v>
          </cell>
        </row>
        <row r="103">
          <cell r="D103" t="str">
            <v>PN</v>
          </cell>
          <cell r="K103">
            <v>380</v>
          </cell>
          <cell r="M103">
            <v>14440000</v>
          </cell>
        </row>
        <row r="104">
          <cell r="D104" t="str">
            <v>PN</v>
          </cell>
          <cell r="K104">
            <v>250</v>
          </cell>
          <cell r="M104">
            <v>8000000</v>
          </cell>
        </row>
        <row r="105">
          <cell r="D105" t="str">
            <v>PN</v>
          </cell>
          <cell r="K105">
            <v>220</v>
          </cell>
          <cell r="M105">
            <v>7040000</v>
          </cell>
        </row>
        <row r="106">
          <cell r="D106" t="str">
            <v>PN</v>
          </cell>
          <cell r="K106">
            <v>100</v>
          </cell>
          <cell r="M106">
            <v>2600000</v>
          </cell>
        </row>
        <row r="107">
          <cell r="D107" t="str">
            <v>PN</v>
          </cell>
          <cell r="K107">
            <v>70</v>
          </cell>
          <cell r="M107">
            <v>2310000</v>
          </cell>
        </row>
        <row r="108">
          <cell r="D108" t="str">
            <v>PN</v>
          </cell>
          <cell r="K108">
            <v>130</v>
          </cell>
          <cell r="M108">
            <v>3900000</v>
          </cell>
        </row>
        <row r="109">
          <cell r="D109" t="str">
            <v>PN</v>
          </cell>
          <cell r="K109">
            <v>450</v>
          </cell>
          <cell r="M109">
            <v>1150000</v>
          </cell>
        </row>
        <row r="110">
          <cell r="D110" t="str">
            <v>PN</v>
          </cell>
          <cell r="K110">
            <v>320</v>
          </cell>
          <cell r="M110">
            <v>640000</v>
          </cell>
        </row>
        <row r="111">
          <cell r="D111" t="str">
            <v>PN</v>
          </cell>
          <cell r="K111">
            <v>380</v>
          </cell>
          <cell r="M111">
            <v>1520000</v>
          </cell>
        </row>
        <row r="112">
          <cell r="D112" t="str">
            <v>PN</v>
          </cell>
          <cell r="K112">
            <v>380</v>
          </cell>
          <cell r="M112">
            <v>15580000</v>
          </cell>
        </row>
        <row r="113">
          <cell r="D113" t="str">
            <v>PN</v>
          </cell>
          <cell r="K113">
            <v>380</v>
          </cell>
          <cell r="M113">
            <v>14440000</v>
          </cell>
        </row>
        <row r="114">
          <cell r="D114" t="str">
            <v>PN</v>
          </cell>
          <cell r="K114">
            <v>380</v>
          </cell>
          <cell r="M114">
            <v>14440000</v>
          </cell>
        </row>
        <row r="115">
          <cell r="D115" t="str">
            <v>PN</v>
          </cell>
          <cell r="K115">
            <v>290</v>
          </cell>
          <cell r="M115">
            <v>9280000</v>
          </cell>
        </row>
        <row r="116">
          <cell r="D116" t="str">
            <v>PN</v>
          </cell>
          <cell r="K116">
            <v>70</v>
          </cell>
          <cell r="M116">
            <v>2310000</v>
          </cell>
        </row>
        <row r="117">
          <cell r="D117" t="str">
            <v>PN</v>
          </cell>
          <cell r="K117">
            <v>100</v>
          </cell>
          <cell r="M117">
            <v>3000000</v>
          </cell>
        </row>
        <row r="118">
          <cell r="D118" t="str">
            <v>PN</v>
          </cell>
          <cell r="K118">
            <v>460</v>
          </cell>
          <cell r="M118">
            <v>1210000</v>
          </cell>
        </row>
        <row r="119">
          <cell r="D119" t="str">
            <v>PN</v>
          </cell>
          <cell r="K119">
            <v>380</v>
          </cell>
          <cell r="M119">
            <v>1520000</v>
          </cell>
        </row>
        <row r="120">
          <cell r="D120" t="str">
            <v>PN</v>
          </cell>
          <cell r="K120">
            <v>380</v>
          </cell>
          <cell r="M120">
            <v>1520000</v>
          </cell>
        </row>
        <row r="121">
          <cell r="D121" t="str">
            <v>PN</v>
          </cell>
          <cell r="K121">
            <v>250</v>
          </cell>
          <cell r="M121">
            <v>8000000</v>
          </cell>
        </row>
        <row r="122">
          <cell r="D122" t="str">
            <v>PN</v>
          </cell>
          <cell r="K122">
            <v>100</v>
          </cell>
          <cell r="M122">
            <v>3000000</v>
          </cell>
        </row>
        <row r="123">
          <cell r="D123" t="str">
            <v>PN</v>
          </cell>
          <cell r="K123">
            <v>350</v>
          </cell>
          <cell r="M123">
            <v>950000</v>
          </cell>
        </row>
        <row r="124">
          <cell r="D124" t="str">
            <v>PN</v>
          </cell>
          <cell r="K124">
            <v>280</v>
          </cell>
          <cell r="M124">
            <v>8960000</v>
          </cell>
        </row>
        <row r="125">
          <cell r="D125" t="str">
            <v>PN</v>
          </cell>
          <cell r="K125">
            <v>50</v>
          </cell>
          <cell r="M125">
            <v>1450000</v>
          </cell>
        </row>
        <row r="126">
          <cell r="D126" t="str">
            <v>PN</v>
          </cell>
          <cell r="K126">
            <v>120</v>
          </cell>
          <cell r="M126">
            <v>3120000</v>
          </cell>
        </row>
        <row r="127">
          <cell r="D127" t="str">
            <v>PN</v>
          </cell>
          <cell r="K127">
            <v>450</v>
          </cell>
          <cell r="M127">
            <v>1180000</v>
          </cell>
        </row>
        <row r="128">
          <cell r="D128" t="str">
            <v>PN</v>
          </cell>
          <cell r="K128">
            <v>400</v>
          </cell>
          <cell r="M128">
            <v>15200000</v>
          </cell>
        </row>
        <row r="129">
          <cell r="D129" t="str">
            <v>PN</v>
          </cell>
          <cell r="K129">
            <v>150</v>
          </cell>
          <cell r="M129">
            <v>5400000</v>
          </cell>
        </row>
        <row r="130">
          <cell r="D130" t="str">
            <v>PN</v>
          </cell>
          <cell r="K130">
            <v>200</v>
          </cell>
          <cell r="M130">
            <v>7200000</v>
          </cell>
        </row>
        <row r="131">
          <cell r="D131" t="str">
            <v>PN</v>
          </cell>
          <cell r="K131">
            <v>260</v>
          </cell>
          <cell r="M131">
            <v>8320000</v>
          </cell>
        </row>
        <row r="132">
          <cell r="D132" t="str">
            <v>PN</v>
          </cell>
          <cell r="K132">
            <v>70</v>
          </cell>
          <cell r="M132">
            <v>2030000</v>
          </cell>
        </row>
        <row r="133">
          <cell r="D133" t="str">
            <v>PN</v>
          </cell>
          <cell r="K133">
            <v>150</v>
          </cell>
          <cell r="M133">
            <v>3900000</v>
          </cell>
        </row>
        <row r="134">
          <cell r="D134" t="str">
            <v>PN</v>
          </cell>
          <cell r="K134">
            <v>370</v>
          </cell>
          <cell r="M134">
            <v>890000</v>
          </cell>
        </row>
        <row r="135">
          <cell r="D135" t="str">
            <v>PN</v>
          </cell>
          <cell r="K135">
            <v>460</v>
          </cell>
          <cell r="M135">
            <v>1380000</v>
          </cell>
        </row>
        <row r="136">
          <cell r="D136" t="str">
            <v>PN</v>
          </cell>
          <cell r="K136">
            <v>400</v>
          </cell>
          <cell r="M136">
            <v>1600000</v>
          </cell>
        </row>
        <row r="137">
          <cell r="D137" t="str">
            <v>PN</v>
          </cell>
          <cell r="K137">
            <v>330</v>
          </cell>
          <cell r="M137">
            <v>10560000</v>
          </cell>
        </row>
        <row r="138">
          <cell r="D138" t="str">
            <v>PN</v>
          </cell>
          <cell r="K138">
            <v>330</v>
          </cell>
          <cell r="M138">
            <v>990000</v>
          </cell>
        </row>
        <row r="139">
          <cell r="D139" t="str">
            <v>PN</v>
          </cell>
          <cell r="K139">
            <v>200</v>
          </cell>
          <cell r="M139">
            <v>6400000</v>
          </cell>
        </row>
        <row r="140">
          <cell r="D140" t="str">
            <v>PN</v>
          </cell>
          <cell r="K140">
            <v>400</v>
          </cell>
          <cell r="M140">
            <v>12800000</v>
          </cell>
        </row>
        <row r="141">
          <cell r="D141" t="str">
            <v>PN</v>
          </cell>
          <cell r="K141">
            <v>170</v>
          </cell>
          <cell r="M141">
            <v>4420000</v>
          </cell>
        </row>
        <row r="142">
          <cell r="D142" t="str">
            <v>PN</v>
          </cell>
          <cell r="K142">
            <v>370</v>
          </cell>
          <cell r="M142">
            <v>940000</v>
          </cell>
        </row>
        <row r="143">
          <cell r="D143" t="str">
            <v>PN</v>
          </cell>
          <cell r="K143">
            <v>400</v>
          </cell>
          <cell r="M143">
            <v>1200000</v>
          </cell>
        </row>
        <row r="144">
          <cell r="D144" t="str">
            <v>PN</v>
          </cell>
          <cell r="K144">
            <v>400</v>
          </cell>
          <cell r="M144">
            <v>15200000</v>
          </cell>
        </row>
        <row r="145">
          <cell r="D145" t="str">
            <v>PN</v>
          </cell>
          <cell r="K145">
            <v>400</v>
          </cell>
          <cell r="M145">
            <v>1600000</v>
          </cell>
        </row>
        <row r="146">
          <cell r="D146" t="str">
            <v>PN</v>
          </cell>
          <cell r="K146">
            <v>380</v>
          </cell>
          <cell r="M146">
            <v>14440000</v>
          </cell>
        </row>
        <row r="147">
          <cell r="D147" t="str">
            <v>PN</v>
          </cell>
          <cell r="K147">
            <v>330</v>
          </cell>
          <cell r="M147">
            <v>12540000</v>
          </cell>
        </row>
        <row r="148">
          <cell r="D148" t="str">
            <v>PN</v>
          </cell>
          <cell r="K148">
            <v>300</v>
          </cell>
          <cell r="M148">
            <v>9600000</v>
          </cell>
        </row>
        <row r="149">
          <cell r="D149" t="str">
            <v>PN</v>
          </cell>
          <cell r="K149">
            <v>50</v>
          </cell>
          <cell r="M149">
            <v>3075000</v>
          </cell>
        </row>
        <row r="150">
          <cell r="D150" t="str">
            <v>PN</v>
          </cell>
          <cell r="K150">
            <v>50</v>
          </cell>
          <cell r="M150">
            <v>1650000</v>
          </cell>
        </row>
        <row r="151">
          <cell r="D151" t="str">
            <v>PN</v>
          </cell>
          <cell r="K151">
            <v>100</v>
          </cell>
          <cell r="M151">
            <v>3000000</v>
          </cell>
        </row>
        <row r="152">
          <cell r="D152" t="str">
            <v>PN</v>
          </cell>
          <cell r="K152">
            <v>450</v>
          </cell>
          <cell r="M152">
            <v>1200000</v>
          </cell>
        </row>
        <row r="153">
          <cell r="D153" t="str">
            <v>PN</v>
          </cell>
          <cell r="K153">
            <v>380</v>
          </cell>
          <cell r="M153">
            <v>1520000</v>
          </cell>
        </row>
        <row r="154">
          <cell r="D154" t="str">
            <v>PN</v>
          </cell>
          <cell r="K154">
            <v>380</v>
          </cell>
          <cell r="M154">
            <v>1620000</v>
          </cell>
        </row>
        <row r="155">
          <cell r="D155" t="str">
            <v>PN</v>
          </cell>
          <cell r="K155">
            <v>250</v>
          </cell>
          <cell r="M155">
            <v>8000000</v>
          </cell>
        </row>
        <row r="156">
          <cell r="D156" t="str">
            <v>PN</v>
          </cell>
          <cell r="K156">
            <v>50</v>
          </cell>
          <cell r="M156">
            <v>1650000</v>
          </cell>
        </row>
        <row r="157">
          <cell r="D157" t="str">
            <v>PN</v>
          </cell>
          <cell r="K157">
            <v>150</v>
          </cell>
          <cell r="M157">
            <v>4500000</v>
          </cell>
        </row>
        <row r="158">
          <cell r="D158" t="str">
            <v>PN</v>
          </cell>
          <cell r="K158">
            <v>450</v>
          </cell>
          <cell r="M158">
            <v>1150000</v>
          </cell>
        </row>
        <row r="159">
          <cell r="D159" t="str">
            <v>PN</v>
          </cell>
          <cell r="K159">
            <v>400</v>
          </cell>
          <cell r="M159">
            <v>15200000</v>
          </cell>
        </row>
        <row r="160">
          <cell r="D160" t="str">
            <v>PN</v>
          </cell>
          <cell r="K160">
            <v>400</v>
          </cell>
          <cell r="M160">
            <v>1600000</v>
          </cell>
        </row>
        <row r="161">
          <cell r="D161" t="str">
            <v>PN</v>
          </cell>
          <cell r="K161">
            <v>154</v>
          </cell>
          <cell r="M161">
            <v>5390000</v>
          </cell>
        </row>
        <row r="162">
          <cell r="D162" t="str">
            <v>PN</v>
          </cell>
          <cell r="K162">
            <v>96</v>
          </cell>
          <cell r="M162">
            <v>3072000</v>
          </cell>
        </row>
        <row r="163">
          <cell r="D163" t="str">
            <v>PN</v>
          </cell>
          <cell r="K163">
            <v>50</v>
          </cell>
          <cell r="M163">
            <v>1450000</v>
          </cell>
        </row>
        <row r="164">
          <cell r="D164" t="str">
            <v>PN</v>
          </cell>
          <cell r="K164">
            <v>150</v>
          </cell>
          <cell r="M164">
            <v>3900000</v>
          </cell>
        </row>
        <row r="165">
          <cell r="D165" t="str">
            <v>PN</v>
          </cell>
          <cell r="K165">
            <v>200</v>
          </cell>
          <cell r="M165">
            <v>400000</v>
          </cell>
        </row>
        <row r="166">
          <cell r="D166" t="str">
            <v>PN</v>
          </cell>
          <cell r="K166">
            <v>250</v>
          </cell>
          <cell r="M166">
            <v>750000</v>
          </cell>
        </row>
        <row r="167">
          <cell r="D167" t="str">
            <v>PN</v>
          </cell>
          <cell r="K167">
            <v>380</v>
          </cell>
          <cell r="M167">
            <v>14440000</v>
          </cell>
        </row>
        <row r="168">
          <cell r="D168" t="str">
            <v>PN</v>
          </cell>
          <cell r="K168">
            <v>100</v>
          </cell>
          <cell r="M168">
            <v>3500000</v>
          </cell>
        </row>
        <row r="169">
          <cell r="D169" t="str">
            <v>PN</v>
          </cell>
          <cell r="K169">
            <v>100</v>
          </cell>
          <cell r="M169">
            <v>3200000</v>
          </cell>
        </row>
        <row r="170">
          <cell r="D170" t="str">
            <v>PN</v>
          </cell>
          <cell r="K170">
            <v>20</v>
          </cell>
          <cell r="M170">
            <v>1230000</v>
          </cell>
        </row>
        <row r="171">
          <cell r="D171" t="str">
            <v>PN</v>
          </cell>
          <cell r="K171">
            <v>150</v>
          </cell>
          <cell r="M171">
            <v>4950000</v>
          </cell>
        </row>
        <row r="172">
          <cell r="D172" t="str">
            <v>PN</v>
          </cell>
          <cell r="K172">
            <v>100</v>
          </cell>
          <cell r="M172">
            <v>3000000</v>
          </cell>
        </row>
        <row r="173">
          <cell r="D173" t="str">
            <v>PN</v>
          </cell>
          <cell r="K173">
            <v>450</v>
          </cell>
          <cell r="M173">
            <v>1100000</v>
          </cell>
        </row>
        <row r="174">
          <cell r="D174" t="str">
            <v>PN</v>
          </cell>
          <cell r="K174">
            <v>400</v>
          </cell>
          <cell r="M174">
            <v>1640000</v>
          </cell>
        </row>
        <row r="175">
          <cell r="D175" t="str">
            <v>PN</v>
          </cell>
          <cell r="K175">
            <v>100</v>
          </cell>
          <cell r="M175">
            <v>6450000</v>
          </cell>
        </row>
        <row r="176">
          <cell r="D176" t="str">
            <v>PN</v>
          </cell>
          <cell r="K176">
            <v>145</v>
          </cell>
          <cell r="M176">
            <v>8917500</v>
          </cell>
        </row>
        <row r="177">
          <cell r="D177" t="str">
            <v>PN</v>
          </cell>
          <cell r="K177">
            <v>245</v>
          </cell>
          <cell r="M177">
            <v>1470000</v>
          </cell>
        </row>
        <row r="178">
          <cell r="D178" t="str">
            <v>PN</v>
          </cell>
          <cell r="K178">
            <v>200</v>
          </cell>
          <cell r="M178">
            <v>8200000</v>
          </cell>
        </row>
        <row r="179">
          <cell r="D179" t="str">
            <v>PN</v>
          </cell>
          <cell r="K179">
            <v>400</v>
          </cell>
          <cell r="M179">
            <v>15200000</v>
          </cell>
        </row>
        <row r="180">
          <cell r="D180" t="str">
            <v>PN</v>
          </cell>
          <cell r="K180">
            <v>200</v>
          </cell>
          <cell r="M180">
            <v>7600000</v>
          </cell>
        </row>
        <row r="181">
          <cell r="D181" t="str">
            <v>PN</v>
          </cell>
          <cell r="K181">
            <v>100</v>
          </cell>
          <cell r="M181">
            <v>3500000</v>
          </cell>
        </row>
        <row r="182">
          <cell r="D182" t="str">
            <v>PN</v>
          </cell>
          <cell r="K182">
            <v>250</v>
          </cell>
          <cell r="M182">
            <v>8000000</v>
          </cell>
        </row>
        <row r="183">
          <cell r="D183" t="str">
            <v>PN</v>
          </cell>
          <cell r="K183">
            <v>150</v>
          </cell>
          <cell r="M183">
            <v>4800000</v>
          </cell>
        </row>
        <row r="184">
          <cell r="D184" t="str">
            <v>PN</v>
          </cell>
          <cell r="K184">
            <v>100</v>
          </cell>
          <cell r="M184">
            <v>3300000</v>
          </cell>
        </row>
        <row r="185">
          <cell r="D185" t="str">
            <v>PN</v>
          </cell>
          <cell r="K185">
            <v>100</v>
          </cell>
          <cell r="M185">
            <v>3000000</v>
          </cell>
        </row>
        <row r="186">
          <cell r="D186" t="str">
            <v>PN</v>
          </cell>
          <cell r="K186">
            <v>100</v>
          </cell>
          <cell r="M186">
            <v>3000000</v>
          </cell>
        </row>
        <row r="187">
          <cell r="D187" t="str">
            <v>PN</v>
          </cell>
          <cell r="K187">
            <v>450</v>
          </cell>
          <cell r="M187">
            <v>1150000</v>
          </cell>
        </row>
        <row r="188">
          <cell r="D188" t="str">
            <v>PN</v>
          </cell>
          <cell r="K188">
            <v>350</v>
          </cell>
          <cell r="M188">
            <v>950000</v>
          </cell>
        </row>
        <row r="189">
          <cell r="D189" t="str">
            <v>PN</v>
          </cell>
          <cell r="K189">
            <v>400</v>
          </cell>
          <cell r="M189">
            <v>1600000</v>
          </cell>
        </row>
        <row r="190">
          <cell r="D190" t="str">
            <v>PN</v>
          </cell>
          <cell r="K190">
            <v>400</v>
          </cell>
          <cell r="M190">
            <v>1600000</v>
          </cell>
        </row>
        <row r="191">
          <cell r="D191" t="str">
            <v>PN</v>
          </cell>
          <cell r="K191">
            <v>390</v>
          </cell>
          <cell r="M191">
            <v>14820000</v>
          </cell>
        </row>
        <row r="192">
          <cell r="D192" t="str">
            <v>PN</v>
          </cell>
          <cell r="K192">
            <v>10</v>
          </cell>
          <cell r="M192">
            <v>350000</v>
          </cell>
        </row>
        <row r="193">
          <cell r="D193" t="str">
            <v>PN</v>
          </cell>
          <cell r="K193">
            <v>270</v>
          </cell>
          <cell r="M193">
            <v>8640000</v>
          </cell>
        </row>
        <row r="194">
          <cell r="D194" t="str">
            <v>PN</v>
          </cell>
          <cell r="K194">
            <v>150</v>
          </cell>
          <cell r="M194">
            <v>3900000</v>
          </cell>
        </row>
        <row r="195">
          <cell r="D195" t="str">
            <v>PN</v>
          </cell>
          <cell r="K195">
            <v>430</v>
          </cell>
          <cell r="M195">
            <v>1140000</v>
          </cell>
        </row>
        <row r="196">
          <cell r="D196" t="str">
            <v>PN</v>
          </cell>
          <cell r="K196">
            <v>390</v>
          </cell>
          <cell r="M196">
            <v>1560000</v>
          </cell>
        </row>
        <row r="197">
          <cell r="D197" t="str">
            <v>PN</v>
          </cell>
          <cell r="K197">
            <v>250</v>
          </cell>
          <cell r="M197">
            <v>8000000</v>
          </cell>
        </row>
        <row r="198">
          <cell r="D198" t="str">
            <v>PN</v>
          </cell>
          <cell r="K198">
            <v>100</v>
          </cell>
          <cell r="M198">
            <v>2900000</v>
          </cell>
        </row>
        <row r="199">
          <cell r="D199" t="str">
            <v>PN</v>
          </cell>
          <cell r="K199">
            <v>100</v>
          </cell>
          <cell r="M199">
            <v>2600000</v>
          </cell>
        </row>
        <row r="200">
          <cell r="D200" t="str">
            <v>PN</v>
          </cell>
          <cell r="K200">
            <v>450</v>
          </cell>
          <cell r="M200">
            <v>1150000</v>
          </cell>
        </row>
        <row r="201">
          <cell r="D201" t="str">
            <v>PN</v>
          </cell>
          <cell r="K201">
            <v>71</v>
          </cell>
          <cell r="M201">
            <v>2911000</v>
          </cell>
        </row>
        <row r="202">
          <cell r="D202" t="str">
            <v>PN</v>
          </cell>
          <cell r="K202">
            <v>329</v>
          </cell>
          <cell r="M202">
            <v>12502000</v>
          </cell>
        </row>
        <row r="203">
          <cell r="D203" t="str">
            <v>PN</v>
          </cell>
          <cell r="K203">
            <v>400</v>
          </cell>
          <cell r="M203">
            <v>15200000</v>
          </cell>
        </row>
        <row r="204">
          <cell r="D204" t="str">
            <v>PN</v>
          </cell>
          <cell r="K204">
            <v>200</v>
          </cell>
          <cell r="M204">
            <v>6400000</v>
          </cell>
        </row>
        <row r="205">
          <cell r="D205" t="str">
            <v>PN</v>
          </cell>
          <cell r="K205">
            <v>80</v>
          </cell>
          <cell r="M205">
            <v>2080000</v>
          </cell>
        </row>
        <row r="206">
          <cell r="D206" t="str">
            <v>PN</v>
          </cell>
          <cell r="K206">
            <v>120</v>
          </cell>
          <cell r="M206">
            <v>3480000</v>
          </cell>
        </row>
        <row r="207">
          <cell r="D207" t="str">
            <v>PN</v>
          </cell>
          <cell r="K207">
            <v>400</v>
          </cell>
          <cell r="M207">
            <v>1000000</v>
          </cell>
        </row>
        <row r="208">
          <cell r="D208" t="str">
            <v>PN</v>
          </cell>
          <cell r="K208">
            <v>400</v>
          </cell>
          <cell r="M208">
            <v>1600000</v>
          </cell>
        </row>
        <row r="209">
          <cell r="D209" t="str">
            <v>PN</v>
          </cell>
          <cell r="K209">
            <v>400</v>
          </cell>
          <cell r="M209">
            <v>1600000</v>
          </cell>
        </row>
        <row r="210">
          <cell r="D210" t="str">
            <v>PN</v>
          </cell>
          <cell r="K210">
            <v>400</v>
          </cell>
          <cell r="M210">
            <v>15200000</v>
          </cell>
        </row>
        <row r="211">
          <cell r="D211" t="str">
            <v>PN</v>
          </cell>
          <cell r="K211">
            <v>250</v>
          </cell>
          <cell r="M211">
            <v>9000000</v>
          </cell>
        </row>
        <row r="212">
          <cell r="D212" t="str">
            <v>PN</v>
          </cell>
          <cell r="K212">
            <v>120</v>
          </cell>
          <cell r="M212">
            <v>3120000</v>
          </cell>
        </row>
        <row r="213">
          <cell r="D213" t="str">
            <v>PN</v>
          </cell>
          <cell r="K213">
            <v>370</v>
          </cell>
          <cell r="M213">
            <v>990000</v>
          </cell>
        </row>
        <row r="214">
          <cell r="D214" t="str">
            <v>PN</v>
          </cell>
          <cell r="K214">
            <v>400</v>
          </cell>
          <cell r="M214">
            <v>1600000</v>
          </cell>
        </row>
        <row r="215">
          <cell r="D215" t="str">
            <v>PN</v>
          </cell>
          <cell r="K215">
            <v>400</v>
          </cell>
          <cell r="M215">
            <v>15200000</v>
          </cell>
        </row>
        <row r="216">
          <cell r="D216" t="str">
            <v>PN</v>
          </cell>
          <cell r="K216">
            <v>400</v>
          </cell>
          <cell r="M216">
            <v>1600000</v>
          </cell>
        </row>
        <row r="217">
          <cell r="D217" t="str">
            <v>PN</v>
          </cell>
          <cell r="K217">
            <v>200</v>
          </cell>
          <cell r="M217">
            <v>8200000</v>
          </cell>
        </row>
        <row r="218">
          <cell r="D218" t="str">
            <v>PN</v>
          </cell>
          <cell r="K218">
            <v>200</v>
          </cell>
          <cell r="M218">
            <v>7600000</v>
          </cell>
        </row>
        <row r="219">
          <cell r="D219" t="str">
            <v>PN</v>
          </cell>
          <cell r="K219">
            <v>400</v>
          </cell>
          <cell r="M219">
            <v>1600000</v>
          </cell>
        </row>
        <row r="220">
          <cell r="D220" t="str">
            <v>PN</v>
          </cell>
          <cell r="K220">
            <v>250</v>
          </cell>
          <cell r="M220">
            <v>8000000</v>
          </cell>
        </row>
        <row r="221">
          <cell r="D221" t="str">
            <v>PN</v>
          </cell>
          <cell r="K221">
            <v>100</v>
          </cell>
          <cell r="M221">
            <v>3300000</v>
          </cell>
        </row>
        <row r="222">
          <cell r="D222" t="str">
            <v>PN</v>
          </cell>
          <cell r="K222">
            <v>100</v>
          </cell>
          <cell r="M222">
            <v>3000000</v>
          </cell>
        </row>
        <row r="223">
          <cell r="D223" t="str">
            <v>PN</v>
          </cell>
          <cell r="K223">
            <v>450</v>
          </cell>
          <cell r="M223">
            <v>1150000</v>
          </cell>
        </row>
      </sheetData>
      <sheetData sheetId="1" refreshError="1">
        <row r="6">
          <cell r="O6" t="str">
            <v>GCL-</v>
          </cell>
        </row>
        <row r="7">
          <cell r="O7" t="str">
            <v>GL01-66000</v>
          </cell>
        </row>
        <row r="8">
          <cell r="O8" t="str">
            <v>GL02-41000</v>
          </cell>
        </row>
        <row r="9">
          <cell r="O9" t="str">
            <v>GL03-35000</v>
          </cell>
        </row>
        <row r="10">
          <cell r="O10" t="str">
            <v>GL04-38000</v>
          </cell>
        </row>
        <row r="11">
          <cell r="O11" t="str">
            <v>GO01-7000</v>
          </cell>
        </row>
        <row r="12">
          <cell r="O12" t="str">
            <v>GO02-10000</v>
          </cell>
        </row>
        <row r="13">
          <cell r="O13" t="str">
            <v>GO03-28326.2</v>
          </cell>
        </row>
        <row r="14">
          <cell r="O14" t="str">
            <v>GO04-26164.2</v>
          </cell>
        </row>
        <row r="15">
          <cell r="O15" t="str">
            <v>GO05-32822.4</v>
          </cell>
        </row>
        <row r="16">
          <cell r="O16" t="str">
            <v>GO06-36000</v>
          </cell>
        </row>
        <row r="17">
          <cell r="O17" t="str">
            <v>GO07-30011</v>
          </cell>
        </row>
        <row r="18">
          <cell r="O18" t="str">
            <v>GL05-37275.8</v>
          </cell>
        </row>
        <row r="19">
          <cell r="O19" t="str">
            <v>GL06-35945.9</v>
          </cell>
        </row>
        <row r="20">
          <cell r="O20" t="str">
            <v>GL07-35000</v>
          </cell>
        </row>
        <row r="21">
          <cell r="O21" t="str">
            <v>GL08-31898.6</v>
          </cell>
        </row>
        <row r="22">
          <cell r="O22" t="str">
            <v>GL09-50923.2</v>
          </cell>
        </row>
        <row r="23">
          <cell r="O23" t="str">
            <v>GL10-52722.7</v>
          </cell>
        </row>
        <row r="24">
          <cell r="O24" t="str">
            <v>GL11-48181.9</v>
          </cell>
        </row>
        <row r="25">
          <cell r="O25" t="str">
            <v>GL12-49090.6</v>
          </cell>
        </row>
        <row r="26">
          <cell r="O26" t="str">
            <v>GL13-64500</v>
          </cell>
        </row>
        <row r="27">
          <cell r="O27" t="str">
            <v>GL14-72000</v>
          </cell>
        </row>
        <row r="28">
          <cell r="O28" t="str">
            <v>GL15-0</v>
          </cell>
        </row>
        <row r="29">
          <cell r="O29" t="str">
            <v>GL16-61674</v>
          </cell>
        </row>
        <row r="30">
          <cell r="O30" t="str">
            <v>GL17-56144.7</v>
          </cell>
        </row>
        <row r="31">
          <cell r="O31" t="str">
            <v>GL18-57000.7</v>
          </cell>
        </row>
        <row r="32">
          <cell r="O32" t="str">
            <v>GL19-38115.1</v>
          </cell>
        </row>
        <row r="33">
          <cell r="O33" t="str">
            <v>GL20-81000</v>
          </cell>
        </row>
        <row r="34">
          <cell r="O34" t="str">
            <v>GL21-57272.7</v>
          </cell>
        </row>
        <row r="35">
          <cell r="O35" t="str">
            <v>GL22-61500</v>
          </cell>
        </row>
        <row r="36">
          <cell r="O36" t="str">
            <v>GL23-0</v>
          </cell>
        </row>
        <row r="37">
          <cell r="O37" t="str">
            <v>VCG-2628.7</v>
          </cell>
        </row>
        <row r="38">
          <cell r="O38" t="str">
            <v>VCH-4319.1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ienluon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ILICATE"/>
      <sheetName val="BangkeNX"/>
      <sheetName val="SoTHVT"/>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CVC"/>
      <sheetName val="ptdg-duong"/>
      <sheetName val="dtct-duong"/>
      <sheetName val="TH-duong"/>
      <sheetName val="ptdg-cong"/>
      <sheetName val="dtct-cong"/>
      <sheetName val="GTXL-cong"/>
      <sheetName val="thgtxl-cong"/>
      <sheetName val="TH"/>
      <sheetName val="ctdg"/>
    </sheetNames>
    <sheetDataSet>
      <sheetData sheetId="0" refreshError="1">
        <row r="181">
          <cell r="A181">
            <v>1</v>
          </cell>
          <cell r="B181">
            <v>5600</v>
          </cell>
          <cell r="C181">
            <v>5940</v>
          </cell>
          <cell r="D181">
            <v>7722</v>
          </cell>
          <cell r="E181">
            <v>9653</v>
          </cell>
          <cell r="F181">
            <v>11584</v>
          </cell>
          <cell r="G181">
            <v>13900.8</v>
          </cell>
        </row>
        <row r="182">
          <cell r="A182">
            <v>2</v>
          </cell>
          <cell r="B182">
            <v>3000</v>
          </cell>
          <cell r="C182">
            <v>3180</v>
          </cell>
          <cell r="D182">
            <v>4134</v>
          </cell>
          <cell r="E182">
            <v>5168</v>
          </cell>
          <cell r="F182">
            <v>6718</v>
          </cell>
          <cell r="G182">
            <v>8061.5999999999995</v>
          </cell>
        </row>
        <row r="183">
          <cell r="A183">
            <v>3</v>
          </cell>
          <cell r="B183">
            <v>2200</v>
          </cell>
          <cell r="C183">
            <v>2332</v>
          </cell>
          <cell r="D183">
            <v>3032</v>
          </cell>
          <cell r="E183">
            <v>3790</v>
          </cell>
          <cell r="F183">
            <v>4927</v>
          </cell>
          <cell r="G183">
            <v>5912.4</v>
          </cell>
        </row>
        <row r="184">
          <cell r="A184">
            <v>4</v>
          </cell>
          <cell r="B184">
            <v>1800</v>
          </cell>
          <cell r="C184">
            <v>1910</v>
          </cell>
          <cell r="D184">
            <v>2483</v>
          </cell>
          <cell r="E184">
            <v>3104</v>
          </cell>
          <cell r="F184">
            <v>4035</v>
          </cell>
          <cell r="G184">
            <v>4842</v>
          </cell>
        </row>
        <row r="185">
          <cell r="A185">
            <v>5</v>
          </cell>
          <cell r="B185">
            <v>1530</v>
          </cell>
          <cell r="C185">
            <v>1622</v>
          </cell>
          <cell r="D185">
            <v>2107</v>
          </cell>
          <cell r="E185">
            <v>2634</v>
          </cell>
          <cell r="F185">
            <v>3424</v>
          </cell>
          <cell r="G185">
            <v>4108.8</v>
          </cell>
        </row>
        <row r="186">
          <cell r="A186">
            <v>6</v>
          </cell>
          <cell r="B186">
            <v>1300</v>
          </cell>
          <cell r="C186">
            <v>1378</v>
          </cell>
          <cell r="D186">
            <v>1792</v>
          </cell>
          <cell r="E186">
            <v>2240</v>
          </cell>
          <cell r="F186">
            <v>2912</v>
          </cell>
          <cell r="G186">
            <v>3494.4</v>
          </cell>
        </row>
        <row r="187">
          <cell r="A187">
            <v>7</v>
          </cell>
          <cell r="B187">
            <v>1200</v>
          </cell>
          <cell r="C187">
            <v>1272</v>
          </cell>
          <cell r="D187">
            <v>1654</v>
          </cell>
          <cell r="E187">
            <v>2068</v>
          </cell>
          <cell r="F187">
            <v>2688</v>
          </cell>
          <cell r="G187">
            <v>3225.6</v>
          </cell>
        </row>
        <row r="188">
          <cell r="A188">
            <v>8</v>
          </cell>
          <cell r="B188">
            <v>1120</v>
          </cell>
          <cell r="C188">
            <v>1188</v>
          </cell>
          <cell r="D188">
            <v>1545</v>
          </cell>
          <cell r="E188">
            <v>1931</v>
          </cell>
          <cell r="F188">
            <v>2510</v>
          </cell>
          <cell r="G188">
            <v>3012</v>
          </cell>
        </row>
        <row r="189">
          <cell r="A189">
            <v>9</v>
          </cell>
          <cell r="B189">
            <v>1060</v>
          </cell>
          <cell r="C189">
            <v>1124</v>
          </cell>
          <cell r="D189">
            <v>1462</v>
          </cell>
          <cell r="E189">
            <v>1828</v>
          </cell>
          <cell r="F189">
            <v>2376</v>
          </cell>
          <cell r="G189">
            <v>2851.2</v>
          </cell>
        </row>
        <row r="190">
          <cell r="A190">
            <v>10</v>
          </cell>
          <cell r="B190">
            <v>1030</v>
          </cell>
          <cell r="C190">
            <v>1092</v>
          </cell>
          <cell r="D190">
            <v>1420</v>
          </cell>
          <cell r="E190">
            <v>1775</v>
          </cell>
          <cell r="F190">
            <v>2308</v>
          </cell>
          <cell r="G190">
            <v>2769.6</v>
          </cell>
        </row>
        <row r="191">
          <cell r="A191">
            <v>11</v>
          </cell>
          <cell r="B191">
            <v>937</v>
          </cell>
          <cell r="C191">
            <v>1012</v>
          </cell>
          <cell r="D191">
            <v>1336</v>
          </cell>
          <cell r="E191">
            <v>1670</v>
          </cell>
          <cell r="F191">
            <v>1171</v>
          </cell>
          <cell r="G191">
            <v>1405.2</v>
          </cell>
        </row>
        <row r="192">
          <cell r="A192">
            <v>12</v>
          </cell>
          <cell r="B192">
            <v>864</v>
          </cell>
          <cell r="C192">
            <v>942</v>
          </cell>
          <cell r="D192">
            <v>1244</v>
          </cell>
          <cell r="E192">
            <v>1555</v>
          </cell>
          <cell r="F192">
            <v>2022</v>
          </cell>
          <cell r="G192">
            <v>2426.4</v>
          </cell>
        </row>
        <row r="193">
          <cell r="A193">
            <v>13</v>
          </cell>
          <cell r="B193">
            <v>840</v>
          </cell>
          <cell r="C193">
            <v>907</v>
          </cell>
          <cell r="D193">
            <v>1206</v>
          </cell>
          <cell r="E193">
            <v>1508</v>
          </cell>
          <cell r="F193">
            <v>1960</v>
          </cell>
          <cell r="G193">
            <v>2352</v>
          </cell>
        </row>
        <row r="194">
          <cell r="A194">
            <v>14</v>
          </cell>
          <cell r="B194">
            <v>807</v>
          </cell>
          <cell r="C194">
            <v>880</v>
          </cell>
          <cell r="D194">
            <v>1170</v>
          </cell>
          <cell r="E194">
            <v>1463</v>
          </cell>
          <cell r="F194">
            <v>1902</v>
          </cell>
          <cell r="G194">
            <v>2282.4</v>
          </cell>
        </row>
        <row r="195">
          <cell r="A195">
            <v>15</v>
          </cell>
          <cell r="B195">
            <v>794</v>
          </cell>
          <cell r="C195">
            <v>865</v>
          </cell>
          <cell r="D195">
            <v>1150</v>
          </cell>
          <cell r="E195">
            <v>1438</v>
          </cell>
          <cell r="F195">
            <v>1869</v>
          </cell>
          <cell r="G195">
            <v>2242.7999999999997</v>
          </cell>
        </row>
        <row r="196">
          <cell r="A196">
            <v>16</v>
          </cell>
          <cell r="B196">
            <v>773</v>
          </cell>
          <cell r="C196">
            <v>835</v>
          </cell>
          <cell r="D196">
            <v>1111</v>
          </cell>
          <cell r="E196">
            <v>1389</v>
          </cell>
          <cell r="F196">
            <v>1806</v>
          </cell>
          <cell r="G196">
            <v>2167.1999999999998</v>
          </cell>
        </row>
        <row r="197">
          <cell r="A197">
            <v>17</v>
          </cell>
          <cell r="B197">
            <v>755</v>
          </cell>
          <cell r="C197">
            <v>823</v>
          </cell>
          <cell r="D197">
            <v>1095</v>
          </cell>
          <cell r="E197">
            <v>1369</v>
          </cell>
          <cell r="F197">
            <v>1780</v>
          </cell>
          <cell r="G197">
            <v>2136</v>
          </cell>
        </row>
        <row r="198">
          <cell r="A198">
            <v>18</v>
          </cell>
          <cell r="B198">
            <v>735</v>
          </cell>
          <cell r="C198">
            <v>801</v>
          </cell>
          <cell r="D198">
            <v>1065</v>
          </cell>
          <cell r="E198">
            <v>1331</v>
          </cell>
          <cell r="F198">
            <v>1730</v>
          </cell>
          <cell r="G198">
            <v>2076</v>
          </cell>
        </row>
        <row r="199">
          <cell r="A199">
            <v>19</v>
          </cell>
          <cell r="B199">
            <v>717</v>
          </cell>
          <cell r="C199">
            <v>782</v>
          </cell>
          <cell r="D199">
            <v>1040</v>
          </cell>
          <cell r="E199">
            <v>1300</v>
          </cell>
          <cell r="F199">
            <v>1690</v>
          </cell>
          <cell r="G199">
            <v>2028</v>
          </cell>
        </row>
        <row r="200">
          <cell r="A200">
            <v>20</v>
          </cell>
          <cell r="B200">
            <v>706</v>
          </cell>
          <cell r="C200">
            <v>770</v>
          </cell>
          <cell r="D200">
            <v>1024</v>
          </cell>
          <cell r="E200">
            <v>1280</v>
          </cell>
          <cell r="F200">
            <v>1664</v>
          </cell>
          <cell r="G200">
            <v>1996.8</v>
          </cell>
        </row>
        <row r="201">
          <cell r="A201">
            <v>21</v>
          </cell>
          <cell r="B201">
            <v>684</v>
          </cell>
          <cell r="C201">
            <v>746</v>
          </cell>
          <cell r="D201">
            <v>992</v>
          </cell>
          <cell r="E201">
            <v>1260</v>
          </cell>
          <cell r="F201">
            <v>1654</v>
          </cell>
          <cell r="G201">
            <v>1984.8</v>
          </cell>
        </row>
        <row r="202">
          <cell r="A202">
            <v>22</v>
          </cell>
          <cell r="B202">
            <v>657</v>
          </cell>
          <cell r="C202">
            <v>723</v>
          </cell>
          <cell r="D202">
            <v>971</v>
          </cell>
          <cell r="E202">
            <v>1246</v>
          </cell>
          <cell r="F202">
            <v>1649</v>
          </cell>
          <cell r="G202">
            <v>1978.8</v>
          </cell>
        </row>
        <row r="203">
          <cell r="A203">
            <v>23</v>
          </cell>
          <cell r="B203">
            <v>640</v>
          </cell>
          <cell r="C203">
            <v>704</v>
          </cell>
          <cell r="D203">
            <v>950</v>
          </cell>
          <cell r="E203">
            <v>1234</v>
          </cell>
          <cell r="F203">
            <v>1638</v>
          </cell>
          <cell r="G203">
            <v>1965.6</v>
          </cell>
        </row>
        <row r="204">
          <cell r="A204">
            <v>24</v>
          </cell>
          <cell r="B204">
            <v>620</v>
          </cell>
          <cell r="C204">
            <v>682</v>
          </cell>
          <cell r="D204">
            <v>921</v>
          </cell>
          <cell r="E204">
            <v>1225</v>
          </cell>
          <cell r="F204">
            <v>1631</v>
          </cell>
          <cell r="G204">
            <v>1957.1999999999998</v>
          </cell>
        </row>
        <row r="205">
          <cell r="A205">
            <v>25</v>
          </cell>
          <cell r="B205">
            <v>604</v>
          </cell>
          <cell r="C205">
            <v>665</v>
          </cell>
          <cell r="D205">
            <v>898</v>
          </cell>
          <cell r="E205">
            <v>1203</v>
          </cell>
          <cell r="F205">
            <v>1624</v>
          </cell>
          <cell r="G205">
            <v>1948.8</v>
          </cell>
        </row>
        <row r="206">
          <cell r="A206">
            <v>26</v>
          </cell>
          <cell r="B206">
            <v>590</v>
          </cell>
          <cell r="C206">
            <v>649</v>
          </cell>
          <cell r="D206">
            <v>876</v>
          </cell>
          <cell r="E206">
            <v>1174</v>
          </cell>
          <cell r="F206">
            <v>1585</v>
          </cell>
          <cell r="G206">
            <v>1902</v>
          </cell>
        </row>
        <row r="207">
          <cell r="A207">
            <v>27</v>
          </cell>
          <cell r="B207">
            <v>572</v>
          </cell>
          <cell r="C207">
            <v>635</v>
          </cell>
          <cell r="D207">
            <v>857</v>
          </cell>
          <cell r="E207">
            <v>1148</v>
          </cell>
          <cell r="F207">
            <v>1550</v>
          </cell>
          <cell r="G207">
            <v>1860</v>
          </cell>
        </row>
        <row r="208">
          <cell r="A208">
            <v>28</v>
          </cell>
          <cell r="B208">
            <v>556</v>
          </cell>
          <cell r="C208">
            <v>617</v>
          </cell>
          <cell r="D208">
            <v>833</v>
          </cell>
          <cell r="E208">
            <v>1125</v>
          </cell>
          <cell r="F208">
            <v>1530</v>
          </cell>
          <cell r="G208">
            <v>1836</v>
          </cell>
        </row>
        <row r="209">
          <cell r="A209">
            <v>29</v>
          </cell>
          <cell r="B209">
            <v>540</v>
          </cell>
          <cell r="C209">
            <v>600</v>
          </cell>
          <cell r="D209">
            <v>810</v>
          </cell>
          <cell r="E209">
            <v>1094</v>
          </cell>
          <cell r="F209">
            <v>1488</v>
          </cell>
          <cell r="G209">
            <v>1785.6</v>
          </cell>
        </row>
        <row r="210">
          <cell r="A210">
            <v>30</v>
          </cell>
          <cell r="B210">
            <v>525</v>
          </cell>
          <cell r="C210">
            <v>583</v>
          </cell>
          <cell r="D210">
            <v>787</v>
          </cell>
          <cell r="E210">
            <v>1062</v>
          </cell>
          <cell r="F210">
            <v>1449</v>
          </cell>
          <cell r="G210">
            <v>1738.8</v>
          </cell>
        </row>
        <row r="211">
          <cell r="A211">
            <v>31</v>
          </cell>
          <cell r="B211">
            <v>511</v>
          </cell>
          <cell r="C211">
            <v>574</v>
          </cell>
          <cell r="D211">
            <v>776</v>
          </cell>
          <cell r="E211">
            <v>1048</v>
          </cell>
          <cell r="F211">
            <v>1436</v>
          </cell>
          <cell r="G211">
            <v>1723.2</v>
          </cell>
        </row>
        <row r="212">
          <cell r="A212">
            <v>32</v>
          </cell>
          <cell r="B212">
            <v>511</v>
          </cell>
          <cell r="C212">
            <v>574</v>
          </cell>
          <cell r="D212">
            <v>776</v>
          </cell>
          <cell r="E212">
            <v>1048</v>
          </cell>
          <cell r="F212">
            <v>1436</v>
          </cell>
          <cell r="G212">
            <v>1723.2</v>
          </cell>
        </row>
        <row r="213">
          <cell r="A213">
            <v>33</v>
          </cell>
          <cell r="B213">
            <v>511</v>
          </cell>
          <cell r="C213">
            <v>574</v>
          </cell>
          <cell r="D213">
            <v>776</v>
          </cell>
          <cell r="E213">
            <v>1048</v>
          </cell>
          <cell r="F213">
            <v>1436</v>
          </cell>
          <cell r="G213">
            <v>1723.2</v>
          </cell>
        </row>
        <row r="214">
          <cell r="A214">
            <v>34</v>
          </cell>
          <cell r="B214">
            <v>511</v>
          </cell>
          <cell r="C214">
            <v>574</v>
          </cell>
          <cell r="D214">
            <v>776</v>
          </cell>
          <cell r="E214">
            <v>1048</v>
          </cell>
          <cell r="F214">
            <v>1436</v>
          </cell>
          <cell r="G214">
            <v>1723.2</v>
          </cell>
        </row>
        <row r="215">
          <cell r="A215">
            <v>35</v>
          </cell>
          <cell r="B215">
            <v>511</v>
          </cell>
          <cell r="C215">
            <v>574</v>
          </cell>
          <cell r="D215">
            <v>776</v>
          </cell>
          <cell r="E215">
            <v>1048</v>
          </cell>
          <cell r="F215">
            <v>1436</v>
          </cell>
          <cell r="G215">
            <v>1723.2</v>
          </cell>
        </row>
        <row r="216">
          <cell r="A216">
            <v>36</v>
          </cell>
          <cell r="B216">
            <v>498</v>
          </cell>
          <cell r="C216">
            <v>560</v>
          </cell>
          <cell r="D216">
            <v>767</v>
          </cell>
          <cell r="E216">
            <v>1035</v>
          </cell>
          <cell r="F216">
            <v>1420</v>
          </cell>
          <cell r="G216">
            <v>1704</v>
          </cell>
        </row>
        <row r="217">
          <cell r="A217">
            <v>37</v>
          </cell>
          <cell r="B217">
            <v>498</v>
          </cell>
          <cell r="C217">
            <v>560</v>
          </cell>
          <cell r="D217">
            <v>767</v>
          </cell>
          <cell r="E217">
            <v>1035</v>
          </cell>
          <cell r="F217">
            <v>1420</v>
          </cell>
          <cell r="G217">
            <v>1704</v>
          </cell>
        </row>
        <row r="218">
          <cell r="A218">
            <v>38</v>
          </cell>
          <cell r="B218">
            <v>498</v>
          </cell>
          <cell r="C218">
            <v>560</v>
          </cell>
          <cell r="D218">
            <v>767</v>
          </cell>
          <cell r="E218">
            <v>1035</v>
          </cell>
          <cell r="F218">
            <v>1420</v>
          </cell>
          <cell r="G218">
            <v>1704</v>
          </cell>
        </row>
        <row r="219">
          <cell r="A219">
            <v>39</v>
          </cell>
          <cell r="B219">
            <v>498</v>
          </cell>
          <cell r="C219">
            <v>560</v>
          </cell>
          <cell r="D219">
            <v>767</v>
          </cell>
          <cell r="E219">
            <v>1035</v>
          </cell>
          <cell r="F219">
            <v>1420</v>
          </cell>
          <cell r="G219">
            <v>1704</v>
          </cell>
        </row>
        <row r="220">
          <cell r="A220">
            <v>40</v>
          </cell>
          <cell r="B220">
            <v>498</v>
          </cell>
          <cell r="C220">
            <v>560</v>
          </cell>
          <cell r="D220">
            <v>767</v>
          </cell>
          <cell r="E220">
            <v>1035</v>
          </cell>
          <cell r="F220">
            <v>1420</v>
          </cell>
          <cell r="G220">
            <v>1704</v>
          </cell>
        </row>
        <row r="221">
          <cell r="A221">
            <v>41</v>
          </cell>
          <cell r="B221">
            <v>487</v>
          </cell>
          <cell r="C221">
            <v>548</v>
          </cell>
          <cell r="D221">
            <v>756</v>
          </cell>
          <cell r="E221">
            <v>1021</v>
          </cell>
          <cell r="F221">
            <v>1409</v>
          </cell>
          <cell r="G221">
            <v>1690.8</v>
          </cell>
        </row>
        <row r="222">
          <cell r="A222">
            <v>42</v>
          </cell>
          <cell r="B222">
            <v>487</v>
          </cell>
          <cell r="C222">
            <v>548</v>
          </cell>
          <cell r="D222">
            <v>756</v>
          </cell>
          <cell r="E222">
            <v>1021</v>
          </cell>
          <cell r="F222">
            <v>1409</v>
          </cell>
          <cell r="G222">
            <v>1690.8</v>
          </cell>
        </row>
        <row r="223">
          <cell r="A223">
            <v>43</v>
          </cell>
          <cell r="B223">
            <v>487</v>
          </cell>
          <cell r="C223">
            <v>548</v>
          </cell>
          <cell r="D223">
            <v>756</v>
          </cell>
          <cell r="E223">
            <v>1021</v>
          </cell>
          <cell r="F223">
            <v>1409</v>
          </cell>
          <cell r="G223">
            <v>1690.8</v>
          </cell>
        </row>
        <row r="224">
          <cell r="A224">
            <v>44</v>
          </cell>
          <cell r="B224">
            <v>487</v>
          </cell>
          <cell r="C224">
            <v>548</v>
          </cell>
          <cell r="D224">
            <v>756</v>
          </cell>
          <cell r="E224">
            <v>1021</v>
          </cell>
          <cell r="F224">
            <v>1409</v>
          </cell>
          <cell r="G224">
            <v>1690.8</v>
          </cell>
        </row>
        <row r="225">
          <cell r="A225">
            <v>45</v>
          </cell>
          <cell r="B225">
            <v>487</v>
          </cell>
          <cell r="C225">
            <v>548</v>
          </cell>
          <cell r="D225">
            <v>756</v>
          </cell>
          <cell r="E225">
            <v>1021</v>
          </cell>
          <cell r="F225">
            <v>1409</v>
          </cell>
          <cell r="G225">
            <v>1690.8</v>
          </cell>
        </row>
        <row r="226">
          <cell r="A226">
            <v>46</v>
          </cell>
          <cell r="B226">
            <v>477</v>
          </cell>
          <cell r="C226">
            <v>537</v>
          </cell>
          <cell r="D226">
            <v>745</v>
          </cell>
          <cell r="E226">
            <v>1006</v>
          </cell>
          <cell r="F226">
            <v>1398</v>
          </cell>
          <cell r="G226">
            <v>1677.6</v>
          </cell>
        </row>
        <row r="227">
          <cell r="A227">
            <v>47</v>
          </cell>
          <cell r="B227">
            <v>477</v>
          </cell>
          <cell r="C227">
            <v>537</v>
          </cell>
          <cell r="D227">
            <v>745</v>
          </cell>
          <cell r="E227">
            <v>1006</v>
          </cell>
          <cell r="F227">
            <v>1398</v>
          </cell>
          <cell r="G227">
            <v>1677.6</v>
          </cell>
        </row>
        <row r="228">
          <cell r="A228">
            <v>48</v>
          </cell>
          <cell r="B228">
            <v>477</v>
          </cell>
          <cell r="C228">
            <v>537</v>
          </cell>
          <cell r="D228">
            <v>745</v>
          </cell>
          <cell r="E228">
            <v>1006</v>
          </cell>
          <cell r="F228">
            <v>1398</v>
          </cell>
          <cell r="G228">
            <v>1677.6</v>
          </cell>
        </row>
        <row r="229">
          <cell r="A229">
            <v>49</v>
          </cell>
          <cell r="B229">
            <v>477</v>
          </cell>
          <cell r="C229">
            <v>537</v>
          </cell>
          <cell r="D229">
            <v>745</v>
          </cell>
          <cell r="E229">
            <v>1006</v>
          </cell>
          <cell r="F229">
            <v>1398</v>
          </cell>
          <cell r="G229">
            <v>1677.6</v>
          </cell>
        </row>
        <row r="230">
          <cell r="A230">
            <v>50</v>
          </cell>
          <cell r="B230">
            <v>477</v>
          </cell>
          <cell r="C230">
            <v>537</v>
          </cell>
          <cell r="D230">
            <v>745</v>
          </cell>
          <cell r="E230">
            <v>1006</v>
          </cell>
          <cell r="F230">
            <v>1398</v>
          </cell>
          <cell r="G230">
            <v>1677.6</v>
          </cell>
        </row>
        <row r="231">
          <cell r="A231">
            <v>51</v>
          </cell>
          <cell r="B231">
            <v>468</v>
          </cell>
          <cell r="C231">
            <v>527</v>
          </cell>
          <cell r="D231">
            <v>733</v>
          </cell>
          <cell r="E231">
            <v>990</v>
          </cell>
          <cell r="F231">
            <v>1386</v>
          </cell>
          <cell r="G231">
            <v>1663.2</v>
          </cell>
        </row>
        <row r="232">
          <cell r="A232">
            <v>52</v>
          </cell>
          <cell r="B232">
            <v>468</v>
          </cell>
          <cell r="C232">
            <v>527</v>
          </cell>
          <cell r="D232">
            <v>733</v>
          </cell>
          <cell r="E232">
            <v>990</v>
          </cell>
          <cell r="F232">
            <v>1386</v>
          </cell>
          <cell r="G232">
            <v>1663.2</v>
          </cell>
        </row>
        <row r="233">
          <cell r="A233">
            <v>53</v>
          </cell>
          <cell r="B233">
            <v>468</v>
          </cell>
          <cell r="C233">
            <v>527</v>
          </cell>
          <cell r="D233">
            <v>733</v>
          </cell>
          <cell r="E233">
            <v>990</v>
          </cell>
          <cell r="F233">
            <v>1386</v>
          </cell>
          <cell r="G233">
            <v>1663.2</v>
          </cell>
        </row>
        <row r="234">
          <cell r="A234">
            <v>54</v>
          </cell>
          <cell r="B234">
            <v>468</v>
          </cell>
          <cell r="C234">
            <v>527</v>
          </cell>
          <cell r="D234">
            <v>733</v>
          </cell>
          <cell r="E234">
            <v>990</v>
          </cell>
          <cell r="F234">
            <v>1386</v>
          </cell>
          <cell r="G234">
            <v>1663.2</v>
          </cell>
        </row>
        <row r="235">
          <cell r="A235">
            <v>55</v>
          </cell>
          <cell r="B235">
            <v>468</v>
          </cell>
          <cell r="C235">
            <v>527</v>
          </cell>
          <cell r="D235">
            <v>733</v>
          </cell>
          <cell r="E235">
            <v>990</v>
          </cell>
          <cell r="F235">
            <v>1386</v>
          </cell>
          <cell r="G235">
            <v>1663.2</v>
          </cell>
        </row>
        <row r="236">
          <cell r="A236">
            <v>56</v>
          </cell>
          <cell r="B236">
            <v>460</v>
          </cell>
          <cell r="C236">
            <v>518</v>
          </cell>
          <cell r="D236">
            <v>725</v>
          </cell>
          <cell r="E236">
            <v>979</v>
          </cell>
          <cell r="F236">
            <v>1371</v>
          </cell>
          <cell r="G236">
            <v>1645.2</v>
          </cell>
        </row>
        <row r="237">
          <cell r="A237">
            <v>57</v>
          </cell>
          <cell r="B237">
            <v>460</v>
          </cell>
          <cell r="C237">
            <v>518</v>
          </cell>
          <cell r="D237">
            <v>725</v>
          </cell>
          <cell r="E237">
            <v>979</v>
          </cell>
          <cell r="F237">
            <v>1371</v>
          </cell>
          <cell r="G237">
            <v>1645.2</v>
          </cell>
        </row>
        <row r="238">
          <cell r="A238">
            <v>58</v>
          </cell>
          <cell r="B238">
            <v>460</v>
          </cell>
          <cell r="C238">
            <v>518</v>
          </cell>
          <cell r="D238">
            <v>725</v>
          </cell>
          <cell r="E238">
            <v>979</v>
          </cell>
          <cell r="F238">
            <v>1371</v>
          </cell>
          <cell r="G238">
            <v>1645.2</v>
          </cell>
        </row>
        <row r="239">
          <cell r="A239">
            <v>59</v>
          </cell>
          <cell r="B239">
            <v>460</v>
          </cell>
          <cell r="C239">
            <v>518</v>
          </cell>
          <cell r="D239">
            <v>725</v>
          </cell>
          <cell r="E239">
            <v>979</v>
          </cell>
          <cell r="F239">
            <v>1371</v>
          </cell>
          <cell r="G239">
            <v>1645.2</v>
          </cell>
        </row>
        <row r="240">
          <cell r="A240">
            <v>60</v>
          </cell>
          <cell r="B240">
            <v>460</v>
          </cell>
          <cell r="C240">
            <v>518</v>
          </cell>
          <cell r="D240">
            <v>725</v>
          </cell>
          <cell r="E240">
            <v>979</v>
          </cell>
          <cell r="F240">
            <v>1371</v>
          </cell>
          <cell r="G240">
            <v>1645.2</v>
          </cell>
        </row>
        <row r="241">
          <cell r="A241">
            <v>61</v>
          </cell>
          <cell r="B241">
            <v>453</v>
          </cell>
          <cell r="C241">
            <v>510</v>
          </cell>
          <cell r="D241">
            <v>714</v>
          </cell>
          <cell r="E241">
            <v>967</v>
          </cell>
          <cell r="F241">
            <v>1354</v>
          </cell>
          <cell r="G241">
            <v>1624.8</v>
          </cell>
        </row>
        <row r="242">
          <cell r="A242">
            <v>62</v>
          </cell>
          <cell r="B242">
            <v>453</v>
          </cell>
          <cell r="C242">
            <v>510</v>
          </cell>
          <cell r="D242">
            <v>714</v>
          </cell>
          <cell r="E242">
            <v>967</v>
          </cell>
          <cell r="F242">
            <v>1354</v>
          </cell>
          <cell r="G242">
            <v>1624.8</v>
          </cell>
        </row>
        <row r="243">
          <cell r="A243">
            <v>63</v>
          </cell>
          <cell r="B243">
            <v>453</v>
          </cell>
          <cell r="C243">
            <v>510</v>
          </cell>
          <cell r="D243">
            <v>714</v>
          </cell>
          <cell r="E243">
            <v>967</v>
          </cell>
          <cell r="F243">
            <v>1354</v>
          </cell>
          <cell r="G243">
            <v>1624.8</v>
          </cell>
        </row>
        <row r="244">
          <cell r="A244">
            <v>64</v>
          </cell>
          <cell r="B244">
            <v>453</v>
          </cell>
          <cell r="C244">
            <v>510</v>
          </cell>
          <cell r="D244">
            <v>714</v>
          </cell>
          <cell r="E244">
            <v>967</v>
          </cell>
          <cell r="F244">
            <v>1354</v>
          </cell>
          <cell r="G244">
            <v>1624.8</v>
          </cell>
        </row>
        <row r="245">
          <cell r="A245">
            <v>65</v>
          </cell>
          <cell r="B245">
            <v>453</v>
          </cell>
          <cell r="C245">
            <v>510</v>
          </cell>
          <cell r="D245">
            <v>714</v>
          </cell>
          <cell r="E245">
            <v>967</v>
          </cell>
          <cell r="F245">
            <v>1354</v>
          </cell>
          <cell r="G245">
            <v>1624.8</v>
          </cell>
        </row>
        <row r="246">
          <cell r="A246">
            <v>66</v>
          </cell>
          <cell r="B246">
            <v>453</v>
          </cell>
          <cell r="C246">
            <v>510</v>
          </cell>
          <cell r="D246">
            <v>714</v>
          </cell>
          <cell r="E246">
            <v>967</v>
          </cell>
          <cell r="F246">
            <v>1354</v>
          </cell>
          <cell r="G246">
            <v>1624.8</v>
          </cell>
        </row>
        <row r="247">
          <cell r="A247">
            <v>67</v>
          </cell>
          <cell r="B247">
            <v>453</v>
          </cell>
          <cell r="C247">
            <v>510</v>
          </cell>
          <cell r="D247">
            <v>714</v>
          </cell>
          <cell r="E247">
            <v>967</v>
          </cell>
          <cell r="F247">
            <v>1354</v>
          </cell>
          <cell r="G247">
            <v>1624.8</v>
          </cell>
        </row>
        <row r="248">
          <cell r="A248">
            <v>68</v>
          </cell>
          <cell r="B248">
            <v>453</v>
          </cell>
          <cell r="C248">
            <v>510</v>
          </cell>
          <cell r="D248">
            <v>714</v>
          </cell>
          <cell r="E248">
            <v>967</v>
          </cell>
          <cell r="F248">
            <v>1354</v>
          </cell>
          <cell r="G248">
            <v>1624.8</v>
          </cell>
        </row>
        <row r="249">
          <cell r="A249">
            <v>69</v>
          </cell>
          <cell r="B249">
            <v>453</v>
          </cell>
          <cell r="C249">
            <v>510</v>
          </cell>
          <cell r="D249">
            <v>714</v>
          </cell>
          <cell r="E249">
            <v>967</v>
          </cell>
          <cell r="F249">
            <v>1354</v>
          </cell>
          <cell r="G249">
            <v>1624.8</v>
          </cell>
        </row>
        <row r="250">
          <cell r="A250">
            <v>70</v>
          </cell>
          <cell r="B250">
            <v>453</v>
          </cell>
          <cell r="C250">
            <v>510</v>
          </cell>
          <cell r="D250">
            <v>714</v>
          </cell>
          <cell r="E250">
            <v>967</v>
          </cell>
          <cell r="F250">
            <v>1354</v>
          </cell>
          <cell r="G250">
            <v>1624.8</v>
          </cell>
        </row>
        <row r="251">
          <cell r="A251">
            <v>71</v>
          </cell>
          <cell r="B251">
            <v>447</v>
          </cell>
          <cell r="C251">
            <v>503</v>
          </cell>
          <cell r="D251">
            <v>705</v>
          </cell>
          <cell r="E251">
            <v>956</v>
          </cell>
          <cell r="F251">
            <v>1338</v>
          </cell>
          <cell r="G251">
            <v>1605.6</v>
          </cell>
        </row>
        <row r="252">
          <cell r="A252">
            <v>72</v>
          </cell>
          <cell r="B252">
            <v>447</v>
          </cell>
          <cell r="C252">
            <v>503</v>
          </cell>
          <cell r="D252">
            <v>705</v>
          </cell>
          <cell r="E252">
            <v>956</v>
          </cell>
          <cell r="F252">
            <v>1338</v>
          </cell>
          <cell r="G252">
            <v>1605.6</v>
          </cell>
        </row>
        <row r="253">
          <cell r="A253">
            <v>73</v>
          </cell>
          <cell r="B253">
            <v>447</v>
          </cell>
          <cell r="C253">
            <v>503</v>
          </cell>
          <cell r="D253">
            <v>705</v>
          </cell>
          <cell r="E253">
            <v>956</v>
          </cell>
          <cell r="F253">
            <v>1338</v>
          </cell>
          <cell r="G253">
            <v>1605.6</v>
          </cell>
        </row>
        <row r="254">
          <cell r="A254">
            <v>74</v>
          </cell>
          <cell r="B254">
            <v>447</v>
          </cell>
          <cell r="C254">
            <v>503</v>
          </cell>
          <cell r="D254">
            <v>705</v>
          </cell>
          <cell r="E254">
            <v>956</v>
          </cell>
          <cell r="F254">
            <v>1338</v>
          </cell>
          <cell r="G254">
            <v>1605.6</v>
          </cell>
        </row>
        <row r="255">
          <cell r="A255">
            <v>75</v>
          </cell>
          <cell r="B255">
            <v>447</v>
          </cell>
          <cell r="C255">
            <v>503</v>
          </cell>
          <cell r="D255">
            <v>705</v>
          </cell>
          <cell r="E255">
            <v>956</v>
          </cell>
          <cell r="F255">
            <v>1338</v>
          </cell>
          <cell r="G255">
            <v>1605.6</v>
          </cell>
        </row>
        <row r="256">
          <cell r="A256">
            <v>76</v>
          </cell>
          <cell r="B256">
            <v>447</v>
          </cell>
          <cell r="C256">
            <v>503</v>
          </cell>
          <cell r="D256">
            <v>705</v>
          </cell>
          <cell r="E256">
            <v>956</v>
          </cell>
          <cell r="F256">
            <v>1338</v>
          </cell>
          <cell r="G256">
            <v>1605.6</v>
          </cell>
        </row>
        <row r="257">
          <cell r="A257">
            <v>77</v>
          </cell>
          <cell r="B257">
            <v>447</v>
          </cell>
          <cell r="C257">
            <v>503</v>
          </cell>
          <cell r="D257">
            <v>705</v>
          </cell>
          <cell r="E257">
            <v>956</v>
          </cell>
          <cell r="F257">
            <v>1338</v>
          </cell>
          <cell r="G257">
            <v>1605.6</v>
          </cell>
        </row>
        <row r="258">
          <cell r="A258">
            <v>78</v>
          </cell>
          <cell r="B258">
            <v>447</v>
          </cell>
          <cell r="C258">
            <v>503</v>
          </cell>
          <cell r="D258">
            <v>705</v>
          </cell>
          <cell r="E258">
            <v>956</v>
          </cell>
          <cell r="F258">
            <v>1338</v>
          </cell>
          <cell r="G258">
            <v>1605.6</v>
          </cell>
        </row>
        <row r="259">
          <cell r="A259">
            <v>79</v>
          </cell>
          <cell r="B259">
            <v>447</v>
          </cell>
          <cell r="C259">
            <v>503</v>
          </cell>
          <cell r="D259">
            <v>705</v>
          </cell>
          <cell r="E259">
            <v>956</v>
          </cell>
          <cell r="F259">
            <v>1338</v>
          </cell>
          <cell r="G259">
            <v>1605.6</v>
          </cell>
        </row>
        <row r="260">
          <cell r="A260">
            <v>80</v>
          </cell>
          <cell r="B260">
            <v>447</v>
          </cell>
          <cell r="C260">
            <v>503</v>
          </cell>
          <cell r="D260">
            <v>705</v>
          </cell>
          <cell r="E260">
            <v>956</v>
          </cell>
          <cell r="F260">
            <v>1338</v>
          </cell>
          <cell r="G260">
            <v>1605.6</v>
          </cell>
        </row>
        <row r="261">
          <cell r="A261">
            <v>81</v>
          </cell>
          <cell r="B261">
            <v>442</v>
          </cell>
          <cell r="C261">
            <v>498</v>
          </cell>
          <cell r="D261">
            <v>698</v>
          </cell>
          <cell r="E261">
            <v>946</v>
          </cell>
          <cell r="F261">
            <v>1325</v>
          </cell>
          <cell r="G261">
            <v>1590</v>
          </cell>
        </row>
        <row r="262">
          <cell r="A262">
            <v>82</v>
          </cell>
          <cell r="B262">
            <v>442</v>
          </cell>
          <cell r="C262">
            <v>498</v>
          </cell>
          <cell r="D262">
            <v>698</v>
          </cell>
          <cell r="E262">
            <v>946</v>
          </cell>
          <cell r="F262">
            <v>1325</v>
          </cell>
          <cell r="G262">
            <v>1590</v>
          </cell>
        </row>
        <row r="263">
          <cell r="A263">
            <v>83</v>
          </cell>
          <cell r="B263">
            <v>442</v>
          </cell>
          <cell r="C263">
            <v>498</v>
          </cell>
          <cell r="D263">
            <v>698</v>
          </cell>
          <cell r="E263">
            <v>946</v>
          </cell>
          <cell r="F263">
            <v>1325</v>
          </cell>
          <cell r="G263">
            <v>1590</v>
          </cell>
        </row>
        <row r="264">
          <cell r="A264">
            <v>84</v>
          </cell>
          <cell r="B264">
            <v>442</v>
          </cell>
          <cell r="C264">
            <v>498</v>
          </cell>
          <cell r="D264">
            <v>698</v>
          </cell>
          <cell r="E264">
            <v>946</v>
          </cell>
          <cell r="F264">
            <v>1325</v>
          </cell>
          <cell r="G264">
            <v>1590</v>
          </cell>
        </row>
        <row r="265">
          <cell r="A265">
            <v>85</v>
          </cell>
          <cell r="B265">
            <v>442</v>
          </cell>
          <cell r="C265">
            <v>498</v>
          </cell>
          <cell r="D265">
            <v>698</v>
          </cell>
          <cell r="E265">
            <v>946</v>
          </cell>
          <cell r="F265">
            <v>1325</v>
          </cell>
          <cell r="G265">
            <v>1590</v>
          </cell>
        </row>
        <row r="266">
          <cell r="A266">
            <v>86</v>
          </cell>
          <cell r="B266">
            <v>442</v>
          </cell>
          <cell r="C266">
            <v>498</v>
          </cell>
          <cell r="D266">
            <v>698</v>
          </cell>
          <cell r="E266">
            <v>946</v>
          </cell>
          <cell r="F266">
            <v>1325</v>
          </cell>
          <cell r="G266">
            <v>1590</v>
          </cell>
        </row>
        <row r="267">
          <cell r="A267">
            <v>87</v>
          </cell>
          <cell r="B267">
            <v>442</v>
          </cell>
          <cell r="C267">
            <v>498</v>
          </cell>
          <cell r="D267">
            <v>698</v>
          </cell>
          <cell r="E267">
            <v>946</v>
          </cell>
          <cell r="F267">
            <v>1325</v>
          </cell>
          <cell r="G267">
            <v>1590</v>
          </cell>
        </row>
        <row r="268">
          <cell r="A268">
            <v>88</v>
          </cell>
          <cell r="B268">
            <v>442</v>
          </cell>
          <cell r="C268">
            <v>498</v>
          </cell>
          <cell r="D268">
            <v>698</v>
          </cell>
          <cell r="E268">
            <v>946</v>
          </cell>
          <cell r="F268">
            <v>1325</v>
          </cell>
          <cell r="G268">
            <v>1590</v>
          </cell>
        </row>
        <row r="269">
          <cell r="A269">
            <v>89</v>
          </cell>
          <cell r="B269">
            <v>442</v>
          </cell>
          <cell r="C269">
            <v>498</v>
          </cell>
          <cell r="D269">
            <v>698</v>
          </cell>
          <cell r="E269">
            <v>946</v>
          </cell>
          <cell r="F269">
            <v>1325</v>
          </cell>
          <cell r="G269">
            <v>1590</v>
          </cell>
        </row>
        <row r="270">
          <cell r="A270">
            <v>90</v>
          </cell>
          <cell r="B270">
            <v>442</v>
          </cell>
          <cell r="C270">
            <v>498</v>
          </cell>
          <cell r="D270">
            <v>698</v>
          </cell>
          <cell r="E270">
            <v>946</v>
          </cell>
          <cell r="F270">
            <v>1325</v>
          </cell>
          <cell r="G270">
            <v>1590</v>
          </cell>
        </row>
        <row r="271">
          <cell r="A271">
            <v>91</v>
          </cell>
          <cell r="B271">
            <v>438</v>
          </cell>
          <cell r="C271">
            <v>493</v>
          </cell>
          <cell r="D271">
            <v>692</v>
          </cell>
          <cell r="E271">
            <v>938</v>
          </cell>
          <cell r="F271">
            <v>1314</v>
          </cell>
          <cell r="G271">
            <v>1576.8</v>
          </cell>
        </row>
        <row r="272">
          <cell r="A272">
            <v>92</v>
          </cell>
          <cell r="B272">
            <v>438</v>
          </cell>
          <cell r="C272">
            <v>493</v>
          </cell>
          <cell r="D272">
            <v>692</v>
          </cell>
          <cell r="E272">
            <v>938</v>
          </cell>
          <cell r="F272">
            <v>1314</v>
          </cell>
          <cell r="G272">
            <v>1576.8</v>
          </cell>
        </row>
        <row r="273">
          <cell r="A273">
            <v>93</v>
          </cell>
          <cell r="B273">
            <v>438</v>
          </cell>
          <cell r="C273">
            <v>493</v>
          </cell>
          <cell r="D273">
            <v>692</v>
          </cell>
          <cell r="E273">
            <v>938</v>
          </cell>
          <cell r="F273">
            <v>1314</v>
          </cell>
          <cell r="G273">
            <v>1576.8</v>
          </cell>
        </row>
        <row r="274">
          <cell r="A274">
            <v>94</v>
          </cell>
          <cell r="B274">
            <v>438</v>
          </cell>
          <cell r="C274">
            <v>493</v>
          </cell>
          <cell r="D274">
            <v>692</v>
          </cell>
          <cell r="E274">
            <v>938</v>
          </cell>
          <cell r="F274">
            <v>1314</v>
          </cell>
          <cell r="G274">
            <v>1576.8</v>
          </cell>
        </row>
        <row r="275">
          <cell r="A275">
            <v>95</v>
          </cell>
          <cell r="B275">
            <v>438</v>
          </cell>
          <cell r="C275">
            <v>493</v>
          </cell>
          <cell r="D275">
            <v>692</v>
          </cell>
          <cell r="E275">
            <v>938</v>
          </cell>
          <cell r="F275">
            <v>1314</v>
          </cell>
          <cell r="G275">
            <v>1576.8</v>
          </cell>
        </row>
        <row r="276">
          <cell r="A276">
            <v>96</v>
          </cell>
          <cell r="B276">
            <v>438</v>
          </cell>
          <cell r="C276">
            <v>493</v>
          </cell>
          <cell r="D276">
            <v>692</v>
          </cell>
          <cell r="E276">
            <v>938</v>
          </cell>
          <cell r="F276">
            <v>1314</v>
          </cell>
          <cell r="G276">
            <v>1576.8</v>
          </cell>
        </row>
        <row r="277">
          <cell r="A277">
            <v>97</v>
          </cell>
          <cell r="B277">
            <v>438</v>
          </cell>
          <cell r="C277">
            <v>493</v>
          </cell>
          <cell r="D277">
            <v>692</v>
          </cell>
          <cell r="E277">
            <v>938</v>
          </cell>
          <cell r="F277">
            <v>1314</v>
          </cell>
          <cell r="G277">
            <v>1576.8</v>
          </cell>
        </row>
        <row r="278">
          <cell r="A278">
            <v>98</v>
          </cell>
          <cell r="B278">
            <v>438</v>
          </cell>
          <cell r="C278">
            <v>493</v>
          </cell>
          <cell r="D278">
            <v>692</v>
          </cell>
          <cell r="E278">
            <v>938</v>
          </cell>
          <cell r="F278">
            <v>1314</v>
          </cell>
          <cell r="G278">
            <v>1576.8</v>
          </cell>
        </row>
        <row r="279">
          <cell r="A279">
            <v>99</v>
          </cell>
          <cell r="B279">
            <v>438</v>
          </cell>
          <cell r="C279">
            <v>493</v>
          </cell>
          <cell r="D279">
            <v>692</v>
          </cell>
          <cell r="E279">
            <v>938</v>
          </cell>
          <cell r="F279">
            <v>1314</v>
          </cell>
          <cell r="G279">
            <v>1576.8</v>
          </cell>
        </row>
        <row r="280">
          <cell r="A280">
            <v>100</v>
          </cell>
          <cell r="B280">
            <v>438</v>
          </cell>
          <cell r="C280">
            <v>493</v>
          </cell>
          <cell r="D280">
            <v>692</v>
          </cell>
          <cell r="E280">
            <v>938</v>
          </cell>
          <cell r="F280">
            <v>1314</v>
          </cell>
          <cell r="G280">
            <v>1576.8</v>
          </cell>
        </row>
        <row r="281">
          <cell r="A281">
            <v>101</v>
          </cell>
          <cell r="B281">
            <v>435</v>
          </cell>
          <cell r="C281">
            <v>489</v>
          </cell>
          <cell r="D281">
            <v>686</v>
          </cell>
          <cell r="E281">
            <v>930</v>
          </cell>
          <cell r="F281">
            <v>1304</v>
          </cell>
          <cell r="G281">
            <v>1564.8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tra_vat_lieu"/>
      <sheetName val=""/>
      <sheetName val="CQD"/>
      <sheetName val="HGAD"/>
      <sheetName val="HGAM1"/>
      <sheetName val="HGAL2"/>
      <sheetName val="HGAL3"/>
      <sheetName val="tcm"/>
      <sheetName val="tieunang"/>
      <sheetName val="TTTA"/>
      <sheetName val="TNTA"/>
      <sheetName val="TMTTH"/>
      <sheetName val="TNBH"/>
      <sheetName val="Sheet4"/>
      <sheetName val="tt"/>
      <sheetName val="TLsannen"/>
      <sheetName val="Sheet1"/>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Sheet3"/>
      <sheetName val="Sheet2"/>
      <sheetName val="dongia"/>
      <sheetName val="PLTK"/>
      <sheetName val="00000000"/>
      <sheetName val="10000000"/>
      <sheetName val="tonghoptt"/>
      <sheetName val="ximang"/>
      <sheetName val="da 1x2"/>
      <sheetName val="cat vang"/>
      <sheetName val="phugia555"/>
      <sheetName val="phugia561"/>
      <sheetName val="DTCT"/>
      <sheetName val="PNT-QUOT-#3"/>
      <sheetName val="COAT&amp;WRAP-QIOT-#3"/>
      <sheetName val="TIEN L"/>
      <sheetName val="THKL"/>
      <sheetName val="BVL"/>
      <sheetName val="PTVL"/>
      <sheetName val="DT"/>
      <sheetName val="KLdat"/>
      <sheetName val="KLthep"/>
      <sheetName val="DG"/>
      <sheetName val="DTKS"/>
      <sheetName val="TH"/>
      <sheetName val="Sheet13"/>
      <sheetName val="Sheet14"/>
      <sheetName val="Sheet15"/>
      <sheetName val="Sheet16"/>
      <sheetName val="Tai khoan"/>
      <sheetName val="son-c"/>
      <sheetName val="duc"/>
      <sheetName val="n4"/>
      <sheetName val="bang "/>
      <sheetName val="373.e6"/>
      <sheetName val="678e5"/>
      <sheetName val="372 e6"/>
      <sheetName val="373 e4"/>
      <sheetName val="677e5"/>
      <sheetName val="20000000"/>
      <sheetName val="30000000"/>
      <sheetName val="40000000"/>
      <sheetName val="50000000"/>
      <sheetName val="gvl"/>
      <sheetName val="Mau NT cho doi"/>
      <sheetName val="THDG- Nha VS"/>
      <sheetName val="THDG- Mong thiet bi"/>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60000000"/>
      <sheetName val="7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ESTI."/>
      <sheetName val="DI-ESTI"/>
      <sheetName val="THCT"/>
      <sheetName val="THDZ0,4"/>
      <sheetName val="TH DZ3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ong hop phan bo nhien lieu"/>
      <sheetName val="XD Ninh Quang"/>
      <sheetName val="K10"/>
      <sheetName val="PB chi tiet"/>
      <sheetName val="tong hop phan bo nhien lieu "/>
      <sheetName val="[TKKT_15Alan1-dg.xlsYPTDG"/>
      <sheetName val="tong hgp"/>
      <sheetName val="YL4Test5"/>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row>
        <row r="220">
          <cell r="A220">
            <v>2</v>
          </cell>
        </row>
        <row r="221">
          <cell r="A221">
            <v>3</v>
          </cell>
        </row>
        <row r="222">
          <cell r="A222">
            <v>4</v>
          </cell>
        </row>
        <row r="223">
          <cell r="A223">
            <v>5</v>
          </cell>
        </row>
        <row r="224">
          <cell r="A224">
            <v>6</v>
          </cell>
        </row>
        <row r="225">
          <cell r="A225">
            <v>7</v>
          </cell>
        </row>
        <row r="226">
          <cell r="A226">
            <v>8</v>
          </cell>
        </row>
        <row r="227">
          <cell r="A227">
            <v>9</v>
          </cell>
        </row>
        <row r="228">
          <cell r="A228">
            <v>10</v>
          </cell>
        </row>
        <row r="229">
          <cell r="A229">
            <v>11</v>
          </cell>
        </row>
        <row r="230">
          <cell r="A230">
            <v>12</v>
          </cell>
        </row>
        <row r="231">
          <cell r="A231">
            <v>13</v>
          </cell>
        </row>
        <row r="232">
          <cell r="A232">
            <v>14</v>
          </cell>
        </row>
        <row r="233">
          <cell r="A233">
            <v>15</v>
          </cell>
        </row>
        <row r="234">
          <cell r="A234">
            <v>16</v>
          </cell>
        </row>
        <row r="235">
          <cell r="A235">
            <v>17</v>
          </cell>
        </row>
        <row r="236">
          <cell r="A236">
            <v>18</v>
          </cell>
        </row>
        <row r="237">
          <cell r="A237">
            <v>19</v>
          </cell>
        </row>
        <row r="238">
          <cell r="A238">
            <v>20</v>
          </cell>
        </row>
        <row r="239">
          <cell r="A239">
            <v>21</v>
          </cell>
        </row>
        <row r="240">
          <cell r="A240">
            <v>22</v>
          </cell>
        </row>
        <row r="241">
          <cell r="A241">
            <v>23</v>
          </cell>
        </row>
        <row r="242">
          <cell r="A242">
            <v>24</v>
          </cell>
        </row>
        <row r="243">
          <cell r="A243">
            <v>25</v>
          </cell>
        </row>
        <row r="244">
          <cell r="A244">
            <v>26</v>
          </cell>
        </row>
        <row r="245">
          <cell r="A245">
            <v>27</v>
          </cell>
        </row>
        <row r="246">
          <cell r="A246">
            <v>28</v>
          </cell>
        </row>
        <row r="247">
          <cell r="A247">
            <v>29</v>
          </cell>
        </row>
        <row r="248">
          <cell r="A248">
            <v>30</v>
          </cell>
        </row>
        <row r="249">
          <cell r="A249">
            <v>31</v>
          </cell>
        </row>
        <row r="250">
          <cell r="A250">
            <v>32</v>
          </cell>
        </row>
        <row r="251">
          <cell r="A251">
            <v>33</v>
          </cell>
        </row>
        <row r="252">
          <cell r="A252">
            <v>34</v>
          </cell>
        </row>
        <row r="253">
          <cell r="A253">
            <v>35</v>
          </cell>
        </row>
        <row r="254">
          <cell r="A254">
            <v>36</v>
          </cell>
        </row>
        <row r="255">
          <cell r="A255">
            <v>37</v>
          </cell>
        </row>
        <row r="256">
          <cell r="A256">
            <v>38</v>
          </cell>
        </row>
        <row r="257">
          <cell r="A257">
            <v>39</v>
          </cell>
        </row>
        <row r="258">
          <cell r="A258">
            <v>40</v>
          </cell>
        </row>
        <row r="259">
          <cell r="A259">
            <v>41</v>
          </cell>
        </row>
        <row r="260">
          <cell r="A260">
            <v>42</v>
          </cell>
        </row>
        <row r="261">
          <cell r="A261">
            <v>43</v>
          </cell>
        </row>
        <row r="262">
          <cell r="A262">
            <v>44</v>
          </cell>
        </row>
        <row r="263">
          <cell r="A263">
            <v>45</v>
          </cell>
        </row>
        <row r="264">
          <cell r="A264">
            <v>46</v>
          </cell>
        </row>
        <row r="265">
          <cell r="A265">
            <v>47</v>
          </cell>
        </row>
        <row r="266">
          <cell r="A266">
            <v>48</v>
          </cell>
        </row>
        <row r="267">
          <cell r="A267">
            <v>49</v>
          </cell>
        </row>
        <row r="268">
          <cell r="A268">
            <v>50</v>
          </cell>
        </row>
        <row r="269">
          <cell r="A269">
            <v>51</v>
          </cell>
        </row>
        <row r="270">
          <cell r="A270">
            <v>52</v>
          </cell>
        </row>
        <row r="271">
          <cell r="A271">
            <v>53</v>
          </cell>
        </row>
        <row r="272">
          <cell r="A272">
            <v>54</v>
          </cell>
        </row>
        <row r="273">
          <cell r="A273">
            <v>55</v>
          </cell>
        </row>
        <row r="274">
          <cell r="A274">
            <v>56</v>
          </cell>
        </row>
        <row r="275">
          <cell r="A275">
            <v>57</v>
          </cell>
        </row>
        <row r="276">
          <cell r="A276">
            <v>58</v>
          </cell>
        </row>
        <row r="277">
          <cell r="A277">
            <v>59</v>
          </cell>
        </row>
        <row r="278">
          <cell r="A278">
            <v>60</v>
          </cell>
        </row>
        <row r="279">
          <cell r="A279">
            <v>61</v>
          </cell>
        </row>
        <row r="280">
          <cell r="A280">
            <v>62</v>
          </cell>
        </row>
        <row r="281">
          <cell r="A281">
            <v>63</v>
          </cell>
        </row>
        <row r="282">
          <cell r="A282">
            <v>64</v>
          </cell>
        </row>
        <row r="283">
          <cell r="A283">
            <v>65</v>
          </cell>
        </row>
        <row r="284">
          <cell r="A284">
            <v>66</v>
          </cell>
        </row>
        <row r="285">
          <cell r="A285">
            <v>67</v>
          </cell>
        </row>
        <row r="286">
          <cell r="A286">
            <v>68</v>
          </cell>
        </row>
        <row r="287">
          <cell r="A287">
            <v>69</v>
          </cell>
        </row>
        <row r="288">
          <cell r="A288">
            <v>70</v>
          </cell>
        </row>
        <row r="289">
          <cell r="A289">
            <v>71</v>
          </cell>
        </row>
        <row r="290">
          <cell r="A290">
            <v>72</v>
          </cell>
        </row>
        <row r="291">
          <cell r="A291">
            <v>73</v>
          </cell>
        </row>
        <row r="292">
          <cell r="A292">
            <v>74</v>
          </cell>
        </row>
        <row r="293">
          <cell r="A293">
            <v>75</v>
          </cell>
        </row>
        <row r="294">
          <cell r="A294">
            <v>76</v>
          </cell>
        </row>
        <row r="295">
          <cell r="A295">
            <v>77</v>
          </cell>
        </row>
        <row r="296">
          <cell r="A296">
            <v>78</v>
          </cell>
        </row>
        <row r="297">
          <cell r="A297">
            <v>79</v>
          </cell>
        </row>
        <row r="298">
          <cell r="A298">
            <v>80</v>
          </cell>
        </row>
        <row r="299">
          <cell r="A299">
            <v>81</v>
          </cell>
        </row>
        <row r="300">
          <cell r="A300">
            <v>82</v>
          </cell>
        </row>
        <row r="301">
          <cell r="A301">
            <v>83</v>
          </cell>
        </row>
        <row r="302">
          <cell r="A302">
            <v>84</v>
          </cell>
        </row>
        <row r="303">
          <cell r="A303">
            <v>85</v>
          </cell>
        </row>
        <row r="304">
          <cell r="A304">
            <v>86</v>
          </cell>
        </row>
        <row r="305">
          <cell r="A305">
            <v>87</v>
          </cell>
        </row>
        <row r="306">
          <cell r="A306">
            <v>88</v>
          </cell>
        </row>
        <row r="307">
          <cell r="A307">
            <v>89</v>
          </cell>
        </row>
        <row r="308">
          <cell r="A308">
            <v>90</v>
          </cell>
        </row>
        <row r="309">
          <cell r="A309">
            <v>91</v>
          </cell>
        </row>
        <row r="310">
          <cell r="A310">
            <v>92</v>
          </cell>
        </row>
        <row r="311">
          <cell r="A311">
            <v>93</v>
          </cell>
        </row>
        <row r="312">
          <cell r="A312">
            <v>94</v>
          </cell>
        </row>
        <row r="313">
          <cell r="A313">
            <v>95</v>
          </cell>
        </row>
        <row r="314">
          <cell r="A314">
            <v>96</v>
          </cell>
        </row>
        <row r="315">
          <cell r="A315">
            <v>97</v>
          </cell>
        </row>
        <row r="316">
          <cell r="A316">
            <v>98</v>
          </cell>
        </row>
        <row r="317">
          <cell r="A317">
            <v>99</v>
          </cell>
        </row>
        <row r="318">
          <cell r="A318">
            <v>100</v>
          </cell>
        </row>
        <row r="319">
          <cell r="A319">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sheetData sheetId="217"/>
      <sheetData sheetId="218"/>
      <sheetData sheetId="219"/>
      <sheetData sheetId="220"/>
      <sheetData sheetId="221" refreshError="1"/>
      <sheetData sheetId="222"/>
      <sheetData sheetId="22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cvc"/>
      <sheetName val="PTDG"/>
      <sheetName val="dtct_Duong"/>
      <sheetName val="TH toan bo"/>
      <sheetName val="Sheet1"/>
      <sheetName val="TH_Duong"/>
      <sheetName val="DB-2CDD"/>
      <sheetName val="ptdg-ct"/>
      <sheetName val="dtct-ct"/>
      <sheetName val="Tra_bang"/>
      <sheetName val="TH-Cong trinh"/>
      <sheetName val="gia_DB"/>
      <sheetName val="KSTK_Duong"/>
      <sheetName val="kstk_CT"/>
    </sheetNames>
    <sheetDataSet>
      <sheetData sheetId="0" refreshError="1">
        <row r="189">
          <cell r="B189">
            <v>5600</v>
          </cell>
          <cell r="C189">
            <v>5940</v>
          </cell>
          <cell r="D189">
            <v>7722</v>
          </cell>
          <cell r="E189">
            <v>9653</v>
          </cell>
          <cell r="F189">
            <v>11584</v>
          </cell>
          <cell r="G189">
            <v>13900.8</v>
          </cell>
        </row>
        <row r="190">
          <cell r="B190">
            <v>3000</v>
          </cell>
          <cell r="C190">
            <v>3180</v>
          </cell>
          <cell r="D190">
            <v>4134</v>
          </cell>
          <cell r="E190">
            <v>5168</v>
          </cell>
          <cell r="F190">
            <v>6718</v>
          </cell>
          <cell r="G190">
            <v>8061.5999999999995</v>
          </cell>
        </row>
        <row r="191">
          <cell r="B191">
            <v>2200</v>
          </cell>
          <cell r="C191">
            <v>2332</v>
          </cell>
          <cell r="D191">
            <v>3032</v>
          </cell>
          <cell r="E191">
            <v>3790</v>
          </cell>
          <cell r="F191">
            <v>4927</v>
          </cell>
          <cell r="G191">
            <v>5912.4</v>
          </cell>
        </row>
        <row r="192">
          <cell r="B192">
            <v>1800</v>
          </cell>
          <cell r="C192">
            <v>1910</v>
          </cell>
          <cell r="D192">
            <v>2483</v>
          </cell>
          <cell r="E192">
            <v>3104</v>
          </cell>
          <cell r="F192">
            <v>4035</v>
          </cell>
          <cell r="G192">
            <v>4842</v>
          </cell>
        </row>
        <row r="193">
          <cell r="B193">
            <v>1530</v>
          </cell>
          <cell r="C193">
            <v>1622</v>
          </cell>
          <cell r="D193">
            <v>2107</v>
          </cell>
          <cell r="E193">
            <v>2634</v>
          </cell>
          <cell r="F193">
            <v>3424</v>
          </cell>
          <cell r="G193">
            <v>4108.8</v>
          </cell>
        </row>
        <row r="194">
          <cell r="B194">
            <v>1300</v>
          </cell>
          <cell r="C194">
            <v>1378</v>
          </cell>
          <cell r="D194">
            <v>1792</v>
          </cell>
          <cell r="E194">
            <v>2240</v>
          </cell>
          <cell r="F194">
            <v>2912</v>
          </cell>
          <cell r="G194">
            <v>3494.4</v>
          </cell>
        </row>
        <row r="195">
          <cell r="B195">
            <v>1300</v>
          </cell>
          <cell r="C195">
            <v>1378</v>
          </cell>
          <cell r="D195">
            <v>1792</v>
          </cell>
          <cell r="E195">
            <v>2240</v>
          </cell>
          <cell r="F195">
            <v>2912</v>
          </cell>
          <cell r="G195">
            <v>3494.4</v>
          </cell>
        </row>
        <row r="196">
          <cell r="B196">
            <v>1200</v>
          </cell>
          <cell r="C196">
            <v>1272</v>
          </cell>
          <cell r="D196">
            <v>1654</v>
          </cell>
          <cell r="E196">
            <v>2068</v>
          </cell>
          <cell r="F196">
            <v>2688</v>
          </cell>
          <cell r="G196">
            <v>3225.6</v>
          </cell>
        </row>
        <row r="197">
          <cell r="B197">
            <v>1120</v>
          </cell>
          <cell r="C197">
            <v>1188</v>
          </cell>
          <cell r="D197">
            <v>1545</v>
          </cell>
          <cell r="E197">
            <v>1931</v>
          </cell>
          <cell r="F197">
            <v>2510</v>
          </cell>
          <cell r="G197">
            <v>3012</v>
          </cell>
        </row>
        <row r="198">
          <cell r="B198">
            <v>1060</v>
          </cell>
          <cell r="C198">
            <v>1124</v>
          </cell>
          <cell r="D198">
            <v>1462</v>
          </cell>
          <cell r="E198">
            <v>1828</v>
          </cell>
          <cell r="F198">
            <v>2376</v>
          </cell>
          <cell r="G198">
            <v>2851.2</v>
          </cell>
        </row>
        <row r="199">
          <cell r="B199">
            <v>1030</v>
          </cell>
          <cell r="C199">
            <v>1092</v>
          </cell>
          <cell r="D199">
            <v>1420</v>
          </cell>
          <cell r="E199">
            <v>1775</v>
          </cell>
          <cell r="F199">
            <v>2308</v>
          </cell>
          <cell r="G199">
            <v>2769.6</v>
          </cell>
        </row>
        <row r="200">
          <cell r="B200">
            <v>937</v>
          </cell>
          <cell r="C200">
            <v>1012</v>
          </cell>
          <cell r="D200">
            <v>1336</v>
          </cell>
          <cell r="E200">
            <v>1670</v>
          </cell>
          <cell r="F200">
            <v>1171</v>
          </cell>
          <cell r="G200">
            <v>1405.2</v>
          </cell>
        </row>
        <row r="201">
          <cell r="B201">
            <v>864</v>
          </cell>
          <cell r="C201">
            <v>942</v>
          </cell>
          <cell r="D201">
            <v>1244</v>
          </cell>
          <cell r="E201">
            <v>1555</v>
          </cell>
          <cell r="F201">
            <v>2022</v>
          </cell>
          <cell r="G201">
            <v>2426.4</v>
          </cell>
        </row>
        <row r="202">
          <cell r="B202">
            <v>840</v>
          </cell>
          <cell r="C202">
            <v>907</v>
          </cell>
          <cell r="D202">
            <v>1206</v>
          </cell>
          <cell r="E202">
            <v>1508</v>
          </cell>
          <cell r="F202">
            <v>1960</v>
          </cell>
          <cell r="G202">
            <v>2352</v>
          </cell>
        </row>
        <row r="203">
          <cell r="B203">
            <v>807</v>
          </cell>
          <cell r="C203">
            <v>880</v>
          </cell>
          <cell r="D203">
            <v>1170</v>
          </cell>
          <cell r="E203">
            <v>1463</v>
          </cell>
          <cell r="F203">
            <v>1902</v>
          </cell>
          <cell r="G203">
            <v>2282.4</v>
          </cell>
        </row>
        <row r="204">
          <cell r="B204">
            <v>794</v>
          </cell>
          <cell r="C204">
            <v>865</v>
          </cell>
          <cell r="D204">
            <v>1150</v>
          </cell>
          <cell r="E204">
            <v>1438</v>
          </cell>
          <cell r="F204">
            <v>1869</v>
          </cell>
          <cell r="G204">
            <v>2242.7999999999997</v>
          </cell>
        </row>
        <row r="205">
          <cell r="B205">
            <v>773</v>
          </cell>
          <cell r="C205">
            <v>835</v>
          </cell>
          <cell r="D205">
            <v>1111</v>
          </cell>
          <cell r="E205">
            <v>1389</v>
          </cell>
          <cell r="F205">
            <v>1806</v>
          </cell>
          <cell r="G205">
            <v>2167.1999999999998</v>
          </cell>
        </row>
        <row r="206">
          <cell r="B206">
            <v>755</v>
          </cell>
          <cell r="C206">
            <v>823</v>
          </cell>
          <cell r="D206">
            <v>1095</v>
          </cell>
          <cell r="E206">
            <v>1369</v>
          </cell>
          <cell r="F206">
            <v>1780</v>
          </cell>
          <cell r="G206">
            <v>2136</v>
          </cell>
        </row>
        <row r="207">
          <cell r="B207">
            <v>735</v>
          </cell>
          <cell r="C207">
            <v>801</v>
          </cell>
          <cell r="D207">
            <v>1065</v>
          </cell>
          <cell r="E207">
            <v>1331</v>
          </cell>
          <cell r="F207">
            <v>1730</v>
          </cell>
          <cell r="G207">
            <v>2076</v>
          </cell>
        </row>
        <row r="208">
          <cell r="B208">
            <v>717</v>
          </cell>
          <cell r="C208">
            <v>782</v>
          </cell>
          <cell r="D208">
            <v>1040</v>
          </cell>
          <cell r="E208">
            <v>1300</v>
          </cell>
          <cell r="F208">
            <v>1690</v>
          </cell>
          <cell r="G208">
            <v>2028</v>
          </cell>
        </row>
        <row r="209">
          <cell r="B209">
            <v>706</v>
          </cell>
          <cell r="C209">
            <v>770</v>
          </cell>
          <cell r="D209">
            <v>1024</v>
          </cell>
          <cell r="E209">
            <v>1280</v>
          </cell>
          <cell r="F209">
            <v>1664</v>
          </cell>
          <cell r="G209">
            <v>1996.8</v>
          </cell>
        </row>
        <row r="210">
          <cell r="B210">
            <v>684</v>
          </cell>
          <cell r="C210">
            <v>746</v>
          </cell>
          <cell r="D210">
            <v>992</v>
          </cell>
          <cell r="E210">
            <v>1260</v>
          </cell>
          <cell r="F210">
            <v>1654</v>
          </cell>
          <cell r="G210">
            <v>1984.8</v>
          </cell>
        </row>
        <row r="211">
          <cell r="B211">
            <v>657</v>
          </cell>
          <cell r="C211">
            <v>723</v>
          </cell>
          <cell r="D211">
            <v>971</v>
          </cell>
          <cell r="E211">
            <v>1246</v>
          </cell>
          <cell r="F211">
            <v>1649</v>
          </cell>
          <cell r="G211">
            <v>1978.8</v>
          </cell>
        </row>
        <row r="212">
          <cell r="B212">
            <v>640</v>
          </cell>
          <cell r="C212">
            <v>704</v>
          </cell>
          <cell r="D212">
            <v>950</v>
          </cell>
          <cell r="E212">
            <v>1234</v>
          </cell>
          <cell r="F212">
            <v>1638</v>
          </cell>
          <cell r="G212">
            <v>1965.6</v>
          </cell>
        </row>
        <row r="213">
          <cell r="B213">
            <v>620</v>
          </cell>
          <cell r="C213">
            <v>682</v>
          </cell>
          <cell r="D213">
            <v>921</v>
          </cell>
          <cell r="E213">
            <v>1225</v>
          </cell>
          <cell r="F213">
            <v>1631</v>
          </cell>
          <cell r="G213">
            <v>1957.1999999999998</v>
          </cell>
        </row>
        <row r="214">
          <cell r="B214">
            <v>604</v>
          </cell>
          <cell r="C214">
            <v>665</v>
          </cell>
          <cell r="D214">
            <v>898</v>
          </cell>
          <cell r="E214">
            <v>1203</v>
          </cell>
          <cell r="F214">
            <v>1624</v>
          </cell>
          <cell r="G214">
            <v>1948.8</v>
          </cell>
        </row>
        <row r="215">
          <cell r="B215">
            <v>590</v>
          </cell>
          <cell r="C215">
            <v>649</v>
          </cell>
          <cell r="D215">
            <v>876</v>
          </cell>
          <cell r="E215">
            <v>1174</v>
          </cell>
          <cell r="F215">
            <v>1585</v>
          </cell>
          <cell r="G215">
            <v>1902</v>
          </cell>
        </row>
        <row r="216">
          <cell r="B216">
            <v>572</v>
          </cell>
          <cell r="C216">
            <v>635</v>
          </cell>
          <cell r="D216">
            <v>857</v>
          </cell>
          <cell r="E216">
            <v>1148</v>
          </cell>
          <cell r="F216">
            <v>1550</v>
          </cell>
          <cell r="G216">
            <v>1860</v>
          </cell>
        </row>
        <row r="217">
          <cell r="B217">
            <v>556</v>
          </cell>
          <cell r="C217">
            <v>617</v>
          </cell>
          <cell r="D217">
            <v>833</v>
          </cell>
          <cell r="E217">
            <v>1125</v>
          </cell>
          <cell r="F217">
            <v>1530</v>
          </cell>
          <cell r="G217">
            <v>1836</v>
          </cell>
        </row>
        <row r="218">
          <cell r="B218">
            <v>540</v>
          </cell>
          <cell r="C218">
            <v>600</v>
          </cell>
          <cell r="D218">
            <v>810</v>
          </cell>
          <cell r="E218">
            <v>1094</v>
          </cell>
          <cell r="F218">
            <v>1488</v>
          </cell>
          <cell r="G218">
            <v>1785.6</v>
          </cell>
        </row>
        <row r="219">
          <cell r="B219">
            <v>525</v>
          </cell>
          <cell r="C219">
            <v>583</v>
          </cell>
          <cell r="D219">
            <v>787</v>
          </cell>
          <cell r="E219">
            <v>1062</v>
          </cell>
          <cell r="F219">
            <v>1449</v>
          </cell>
          <cell r="G219">
            <v>1738.8</v>
          </cell>
        </row>
        <row r="220">
          <cell r="B220">
            <v>511</v>
          </cell>
          <cell r="C220">
            <v>574</v>
          </cell>
          <cell r="D220">
            <v>776</v>
          </cell>
          <cell r="E220">
            <v>1048</v>
          </cell>
          <cell r="F220">
            <v>1436</v>
          </cell>
          <cell r="G220">
            <v>1723.2</v>
          </cell>
        </row>
        <row r="221">
          <cell r="B221">
            <v>511</v>
          </cell>
          <cell r="C221">
            <v>574</v>
          </cell>
          <cell r="D221">
            <v>776</v>
          </cell>
          <cell r="E221">
            <v>1048</v>
          </cell>
          <cell r="F221">
            <v>1436</v>
          </cell>
          <cell r="G221">
            <v>1723.2</v>
          </cell>
        </row>
        <row r="222">
          <cell r="B222">
            <v>511</v>
          </cell>
          <cell r="C222">
            <v>574</v>
          </cell>
          <cell r="D222">
            <v>776</v>
          </cell>
          <cell r="E222">
            <v>1048</v>
          </cell>
          <cell r="F222">
            <v>1436</v>
          </cell>
          <cell r="G222">
            <v>1723.2</v>
          </cell>
        </row>
        <row r="223">
          <cell r="B223">
            <v>511</v>
          </cell>
          <cell r="C223">
            <v>574</v>
          </cell>
          <cell r="D223">
            <v>776</v>
          </cell>
          <cell r="E223">
            <v>1048</v>
          </cell>
          <cell r="F223">
            <v>1436</v>
          </cell>
          <cell r="G223">
            <v>1723.2</v>
          </cell>
        </row>
        <row r="224">
          <cell r="B224">
            <v>511</v>
          </cell>
          <cell r="C224">
            <v>574</v>
          </cell>
          <cell r="D224">
            <v>776</v>
          </cell>
          <cell r="E224">
            <v>1048</v>
          </cell>
          <cell r="F224">
            <v>1436</v>
          </cell>
          <cell r="G224">
            <v>1723.2</v>
          </cell>
        </row>
        <row r="225">
          <cell r="B225">
            <v>498</v>
          </cell>
          <cell r="C225">
            <v>560</v>
          </cell>
          <cell r="D225">
            <v>767</v>
          </cell>
          <cell r="E225">
            <v>1035</v>
          </cell>
          <cell r="F225">
            <v>1420</v>
          </cell>
          <cell r="G225">
            <v>1704</v>
          </cell>
        </row>
        <row r="226">
          <cell r="B226">
            <v>498</v>
          </cell>
          <cell r="C226">
            <v>560</v>
          </cell>
          <cell r="D226">
            <v>767</v>
          </cell>
          <cell r="E226">
            <v>1035</v>
          </cell>
          <cell r="F226">
            <v>1420</v>
          </cell>
          <cell r="G226">
            <v>1704</v>
          </cell>
        </row>
        <row r="227">
          <cell r="B227">
            <v>498</v>
          </cell>
          <cell r="C227">
            <v>560</v>
          </cell>
          <cell r="D227">
            <v>767</v>
          </cell>
          <cell r="E227">
            <v>1035</v>
          </cell>
          <cell r="F227">
            <v>1420</v>
          </cell>
          <cell r="G227">
            <v>1704</v>
          </cell>
        </row>
        <row r="228">
          <cell r="B228">
            <v>498</v>
          </cell>
          <cell r="C228">
            <v>560</v>
          </cell>
          <cell r="D228">
            <v>767</v>
          </cell>
          <cell r="E228">
            <v>1035</v>
          </cell>
          <cell r="F228">
            <v>1420</v>
          </cell>
          <cell r="G228">
            <v>1704</v>
          </cell>
        </row>
        <row r="229">
          <cell r="B229">
            <v>498</v>
          </cell>
          <cell r="C229">
            <v>560</v>
          </cell>
          <cell r="D229">
            <v>767</v>
          </cell>
          <cell r="E229">
            <v>1035</v>
          </cell>
          <cell r="F229">
            <v>1420</v>
          </cell>
          <cell r="G229">
            <v>1704</v>
          </cell>
        </row>
        <row r="230">
          <cell r="B230">
            <v>487</v>
          </cell>
          <cell r="C230">
            <v>548</v>
          </cell>
          <cell r="D230">
            <v>756</v>
          </cell>
          <cell r="E230">
            <v>1021</v>
          </cell>
          <cell r="F230">
            <v>1409</v>
          </cell>
          <cell r="G230">
            <v>1690.8</v>
          </cell>
        </row>
        <row r="231">
          <cell r="B231">
            <v>487</v>
          </cell>
          <cell r="C231">
            <v>548</v>
          </cell>
          <cell r="D231">
            <v>756</v>
          </cell>
          <cell r="E231">
            <v>1021</v>
          </cell>
          <cell r="F231">
            <v>1409</v>
          </cell>
          <cell r="G231">
            <v>1690.8</v>
          </cell>
        </row>
        <row r="232">
          <cell r="B232">
            <v>487</v>
          </cell>
          <cell r="C232">
            <v>548</v>
          </cell>
          <cell r="D232">
            <v>756</v>
          </cell>
          <cell r="E232">
            <v>1021</v>
          </cell>
          <cell r="F232">
            <v>1409</v>
          </cell>
          <cell r="G232">
            <v>1690.8</v>
          </cell>
        </row>
        <row r="233">
          <cell r="B233">
            <v>487</v>
          </cell>
          <cell r="C233">
            <v>548</v>
          </cell>
          <cell r="D233">
            <v>756</v>
          </cell>
          <cell r="E233">
            <v>1021</v>
          </cell>
          <cell r="F233">
            <v>1409</v>
          </cell>
          <cell r="G233">
            <v>1690.8</v>
          </cell>
        </row>
        <row r="234">
          <cell r="B234">
            <v>487</v>
          </cell>
          <cell r="C234">
            <v>548</v>
          </cell>
          <cell r="D234">
            <v>756</v>
          </cell>
          <cell r="E234">
            <v>1021</v>
          </cell>
          <cell r="F234">
            <v>1409</v>
          </cell>
          <cell r="G234">
            <v>1690.8</v>
          </cell>
        </row>
        <row r="235">
          <cell r="B235">
            <v>477</v>
          </cell>
          <cell r="C235">
            <v>537</v>
          </cell>
          <cell r="D235">
            <v>745</v>
          </cell>
          <cell r="E235">
            <v>1006</v>
          </cell>
          <cell r="F235">
            <v>1398</v>
          </cell>
          <cell r="G235">
            <v>1677.6</v>
          </cell>
        </row>
        <row r="236">
          <cell r="B236">
            <v>477</v>
          </cell>
          <cell r="C236">
            <v>537</v>
          </cell>
          <cell r="D236">
            <v>745</v>
          </cell>
          <cell r="E236">
            <v>1006</v>
          </cell>
          <cell r="F236">
            <v>1398</v>
          </cell>
          <cell r="G236">
            <v>1677.6</v>
          </cell>
        </row>
        <row r="237">
          <cell r="B237">
            <v>477</v>
          </cell>
          <cell r="C237">
            <v>537</v>
          </cell>
          <cell r="D237">
            <v>745</v>
          </cell>
          <cell r="E237">
            <v>1006</v>
          </cell>
          <cell r="F237">
            <v>1398</v>
          </cell>
          <cell r="G237">
            <v>1677.6</v>
          </cell>
        </row>
        <row r="238">
          <cell r="B238">
            <v>477</v>
          </cell>
          <cell r="C238">
            <v>537</v>
          </cell>
          <cell r="D238">
            <v>745</v>
          </cell>
          <cell r="E238">
            <v>1006</v>
          </cell>
          <cell r="F238">
            <v>1398</v>
          </cell>
          <cell r="G238">
            <v>1677.6</v>
          </cell>
        </row>
        <row r="239">
          <cell r="B239">
            <v>477</v>
          </cell>
          <cell r="C239">
            <v>537</v>
          </cell>
          <cell r="D239">
            <v>745</v>
          </cell>
          <cell r="E239">
            <v>1006</v>
          </cell>
          <cell r="F239">
            <v>1398</v>
          </cell>
          <cell r="G239">
            <v>1677.6</v>
          </cell>
        </row>
        <row r="240">
          <cell r="B240">
            <v>468</v>
          </cell>
          <cell r="C240">
            <v>527</v>
          </cell>
          <cell r="D240">
            <v>733</v>
          </cell>
          <cell r="E240">
            <v>990</v>
          </cell>
          <cell r="F240">
            <v>1386</v>
          </cell>
          <cell r="G240">
            <v>1663.2</v>
          </cell>
        </row>
        <row r="241">
          <cell r="B241">
            <v>468</v>
          </cell>
          <cell r="C241">
            <v>527</v>
          </cell>
          <cell r="D241">
            <v>733</v>
          </cell>
          <cell r="E241">
            <v>990</v>
          </cell>
          <cell r="F241">
            <v>1386</v>
          </cell>
          <cell r="G241">
            <v>1663.2</v>
          </cell>
        </row>
        <row r="242">
          <cell r="B242">
            <v>468</v>
          </cell>
          <cell r="C242">
            <v>527</v>
          </cell>
          <cell r="D242">
            <v>733</v>
          </cell>
          <cell r="E242">
            <v>990</v>
          </cell>
          <cell r="F242">
            <v>1386</v>
          </cell>
          <cell r="G242">
            <v>1663.2</v>
          </cell>
        </row>
        <row r="243">
          <cell r="B243">
            <v>468</v>
          </cell>
          <cell r="C243">
            <v>527</v>
          </cell>
          <cell r="D243">
            <v>733</v>
          </cell>
          <cell r="E243">
            <v>990</v>
          </cell>
          <cell r="F243">
            <v>1386</v>
          </cell>
          <cell r="G243">
            <v>1663.2</v>
          </cell>
        </row>
        <row r="244">
          <cell r="B244">
            <v>468</v>
          </cell>
          <cell r="C244">
            <v>527</v>
          </cell>
          <cell r="D244">
            <v>733</v>
          </cell>
          <cell r="E244">
            <v>990</v>
          </cell>
          <cell r="F244">
            <v>1386</v>
          </cell>
          <cell r="G244">
            <v>1663.2</v>
          </cell>
        </row>
        <row r="245">
          <cell r="B245">
            <v>468</v>
          </cell>
          <cell r="C245">
            <v>527</v>
          </cell>
          <cell r="D245">
            <v>733</v>
          </cell>
          <cell r="E245">
            <v>990</v>
          </cell>
          <cell r="F245">
            <v>1386</v>
          </cell>
          <cell r="G245">
            <v>1663.2</v>
          </cell>
        </row>
        <row r="246">
          <cell r="B246">
            <v>460</v>
          </cell>
          <cell r="C246">
            <v>518</v>
          </cell>
          <cell r="D246">
            <v>725</v>
          </cell>
          <cell r="E246">
            <v>979</v>
          </cell>
          <cell r="F246">
            <v>1371</v>
          </cell>
          <cell r="G246">
            <v>1645.2</v>
          </cell>
        </row>
        <row r="247">
          <cell r="B247">
            <v>460</v>
          </cell>
          <cell r="C247">
            <v>518</v>
          </cell>
          <cell r="D247">
            <v>725</v>
          </cell>
          <cell r="E247">
            <v>979</v>
          </cell>
          <cell r="F247">
            <v>1371</v>
          </cell>
          <cell r="G247">
            <v>1645.2</v>
          </cell>
        </row>
        <row r="248">
          <cell r="B248">
            <v>460</v>
          </cell>
          <cell r="C248">
            <v>518</v>
          </cell>
          <cell r="D248">
            <v>725</v>
          </cell>
          <cell r="E248">
            <v>979</v>
          </cell>
          <cell r="F248">
            <v>1371</v>
          </cell>
          <cell r="G248">
            <v>1645.2</v>
          </cell>
        </row>
        <row r="249">
          <cell r="B249">
            <v>460</v>
          </cell>
          <cell r="C249">
            <v>518</v>
          </cell>
          <cell r="D249">
            <v>725</v>
          </cell>
          <cell r="E249">
            <v>979</v>
          </cell>
          <cell r="F249">
            <v>1371</v>
          </cell>
          <cell r="G249">
            <v>1645.2</v>
          </cell>
        </row>
        <row r="250">
          <cell r="B250">
            <v>460</v>
          </cell>
          <cell r="C250">
            <v>518</v>
          </cell>
          <cell r="D250">
            <v>725</v>
          </cell>
          <cell r="E250">
            <v>979</v>
          </cell>
          <cell r="F250">
            <v>1371</v>
          </cell>
          <cell r="G250">
            <v>1645.2</v>
          </cell>
        </row>
        <row r="251">
          <cell r="B251">
            <v>453</v>
          </cell>
          <cell r="C251">
            <v>510</v>
          </cell>
          <cell r="D251">
            <v>714</v>
          </cell>
          <cell r="E251">
            <v>967</v>
          </cell>
          <cell r="F251">
            <v>1354</v>
          </cell>
          <cell r="G251">
            <v>1624.8</v>
          </cell>
        </row>
        <row r="252">
          <cell r="B252">
            <v>453</v>
          </cell>
          <cell r="C252">
            <v>510</v>
          </cell>
          <cell r="D252">
            <v>714</v>
          </cell>
          <cell r="E252">
            <v>967</v>
          </cell>
          <cell r="F252">
            <v>1354</v>
          </cell>
          <cell r="G252">
            <v>1624.8</v>
          </cell>
        </row>
        <row r="253">
          <cell r="B253">
            <v>453</v>
          </cell>
          <cell r="C253">
            <v>510</v>
          </cell>
          <cell r="D253">
            <v>714</v>
          </cell>
          <cell r="E253">
            <v>967</v>
          </cell>
          <cell r="F253">
            <v>1354</v>
          </cell>
          <cell r="G253">
            <v>1624.8</v>
          </cell>
        </row>
        <row r="254">
          <cell r="B254">
            <v>453</v>
          </cell>
          <cell r="C254">
            <v>510</v>
          </cell>
          <cell r="D254">
            <v>714</v>
          </cell>
          <cell r="E254">
            <v>967</v>
          </cell>
          <cell r="F254">
            <v>1354</v>
          </cell>
          <cell r="G254">
            <v>1624.8</v>
          </cell>
        </row>
        <row r="255">
          <cell r="B255">
            <v>453</v>
          </cell>
          <cell r="C255">
            <v>510</v>
          </cell>
          <cell r="D255">
            <v>714</v>
          </cell>
          <cell r="E255">
            <v>967</v>
          </cell>
          <cell r="F255">
            <v>1354</v>
          </cell>
          <cell r="G255">
            <v>1624.8</v>
          </cell>
        </row>
        <row r="256">
          <cell r="B256">
            <v>453</v>
          </cell>
          <cell r="C256">
            <v>510</v>
          </cell>
          <cell r="D256">
            <v>714</v>
          </cell>
          <cell r="E256">
            <v>967</v>
          </cell>
          <cell r="F256">
            <v>1354</v>
          </cell>
          <cell r="G256">
            <v>1624.8</v>
          </cell>
        </row>
        <row r="257">
          <cell r="B257">
            <v>453</v>
          </cell>
          <cell r="C257">
            <v>510</v>
          </cell>
          <cell r="D257">
            <v>714</v>
          </cell>
          <cell r="E257">
            <v>967</v>
          </cell>
          <cell r="F257">
            <v>1354</v>
          </cell>
          <cell r="G257">
            <v>1624.8</v>
          </cell>
        </row>
        <row r="258">
          <cell r="B258">
            <v>453</v>
          </cell>
          <cell r="C258">
            <v>510</v>
          </cell>
          <cell r="D258">
            <v>714</v>
          </cell>
          <cell r="E258">
            <v>967</v>
          </cell>
          <cell r="F258">
            <v>1354</v>
          </cell>
          <cell r="G258">
            <v>1624.8</v>
          </cell>
        </row>
        <row r="259">
          <cell r="B259">
            <v>453</v>
          </cell>
          <cell r="C259">
            <v>510</v>
          </cell>
          <cell r="D259">
            <v>714</v>
          </cell>
          <cell r="E259">
            <v>967</v>
          </cell>
          <cell r="F259">
            <v>1354</v>
          </cell>
          <cell r="G259">
            <v>1624.8</v>
          </cell>
        </row>
        <row r="260">
          <cell r="B260">
            <v>453</v>
          </cell>
          <cell r="C260">
            <v>510</v>
          </cell>
          <cell r="D260">
            <v>714</v>
          </cell>
          <cell r="E260">
            <v>967</v>
          </cell>
          <cell r="F260">
            <v>1354</v>
          </cell>
          <cell r="G260">
            <v>1624.8</v>
          </cell>
        </row>
        <row r="261">
          <cell r="B261">
            <v>447</v>
          </cell>
          <cell r="C261">
            <v>503</v>
          </cell>
          <cell r="D261">
            <v>705</v>
          </cell>
          <cell r="E261">
            <v>956</v>
          </cell>
          <cell r="F261">
            <v>1338</v>
          </cell>
          <cell r="G261">
            <v>1605.6</v>
          </cell>
        </row>
        <row r="262">
          <cell r="B262">
            <v>447</v>
          </cell>
          <cell r="C262">
            <v>503</v>
          </cell>
          <cell r="D262">
            <v>705</v>
          </cell>
          <cell r="E262">
            <v>956</v>
          </cell>
          <cell r="F262">
            <v>1338</v>
          </cell>
          <cell r="G262">
            <v>1605.6</v>
          </cell>
        </row>
        <row r="263">
          <cell r="B263">
            <v>447</v>
          </cell>
          <cell r="C263">
            <v>503</v>
          </cell>
          <cell r="D263">
            <v>705</v>
          </cell>
          <cell r="E263">
            <v>956</v>
          </cell>
          <cell r="F263">
            <v>1338</v>
          </cell>
          <cell r="G263">
            <v>1605.6</v>
          </cell>
        </row>
        <row r="264">
          <cell r="B264">
            <v>447</v>
          </cell>
          <cell r="C264">
            <v>503</v>
          </cell>
          <cell r="D264">
            <v>705</v>
          </cell>
          <cell r="E264">
            <v>956</v>
          </cell>
          <cell r="F264">
            <v>1338</v>
          </cell>
          <cell r="G264">
            <v>1605.6</v>
          </cell>
        </row>
        <row r="265">
          <cell r="B265">
            <v>447</v>
          </cell>
          <cell r="C265">
            <v>503</v>
          </cell>
          <cell r="D265">
            <v>705</v>
          </cell>
          <cell r="E265">
            <v>956</v>
          </cell>
          <cell r="F265">
            <v>1338</v>
          </cell>
          <cell r="G265">
            <v>1605.6</v>
          </cell>
        </row>
        <row r="266">
          <cell r="B266">
            <v>447</v>
          </cell>
          <cell r="C266">
            <v>503</v>
          </cell>
          <cell r="D266">
            <v>705</v>
          </cell>
          <cell r="E266">
            <v>956</v>
          </cell>
          <cell r="F266">
            <v>1338</v>
          </cell>
          <cell r="G266">
            <v>1605.6</v>
          </cell>
        </row>
        <row r="267">
          <cell r="B267">
            <v>447</v>
          </cell>
          <cell r="C267">
            <v>503</v>
          </cell>
          <cell r="D267">
            <v>705</v>
          </cell>
          <cell r="E267">
            <v>956</v>
          </cell>
          <cell r="F267">
            <v>1338</v>
          </cell>
          <cell r="G267">
            <v>1605.6</v>
          </cell>
        </row>
        <row r="268">
          <cell r="B268">
            <v>447</v>
          </cell>
          <cell r="C268">
            <v>503</v>
          </cell>
          <cell r="D268">
            <v>705</v>
          </cell>
          <cell r="E268">
            <v>956</v>
          </cell>
          <cell r="F268">
            <v>1338</v>
          </cell>
          <cell r="G268">
            <v>1605.6</v>
          </cell>
        </row>
        <row r="269">
          <cell r="B269">
            <v>447</v>
          </cell>
          <cell r="C269">
            <v>503</v>
          </cell>
          <cell r="D269">
            <v>705</v>
          </cell>
          <cell r="E269">
            <v>956</v>
          </cell>
          <cell r="F269">
            <v>1338</v>
          </cell>
          <cell r="G269">
            <v>1605.6</v>
          </cell>
        </row>
        <row r="270">
          <cell r="B270">
            <v>447</v>
          </cell>
          <cell r="C270">
            <v>503</v>
          </cell>
          <cell r="D270">
            <v>705</v>
          </cell>
          <cell r="E270">
            <v>956</v>
          </cell>
          <cell r="F270">
            <v>1338</v>
          </cell>
          <cell r="G270">
            <v>1605.6</v>
          </cell>
        </row>
        <row r="271">
          <cell r="B271">
            <v>442</v>
          </cell>
          <cell r="C271">
            <v>498</v>
          </cell>
          <cell r="D271">
            <v>698</v>
          </cell>
          <cell r="E271">
            <v>946</v>
          </cell>
          <cell r="F271">
            <v>1325</v>
          </cell>
          <cell r="G271">
            <v>1590</v>
          </cell>
        </row>
        <row r="272">
          <cell r="B272">
            <v>442</v>
          </cell>
          <cell r="C272">
            <v>498</v>
          </cell>
          <cell r="D272">
            <v>698</v>
          </cell>
          <cell r="E272">
            <v>946</v>
          </cell>
          <cell r="F272">
            <v>1325</v>
          </cell>
          <cell r="G272">
            <v>1590</v>
          </cell>
        </row>
        <row r="273">
          <cell r="B273">
            <v>442</v>
          </cell>
          <cell r="C273">
            <v>498</v>
          </cell>
          <cell r="D273">
            <v>698</v>
          </cell>
          <cell r="E273">
            <v>946</v>
          </cell>
          <cell r="F273">
            <v>1325</v>
          </cell>
          <cell r="G273">
            <v>1590</v>
          </cell>
        </row>
        <row r="274">
          <cell r="B274">
            <v>442</v>
          </cell>
          <cell r="C274">
            <v>498</v>
          </cell>
          <cell r="D274">
            <v>698</v>
          </cell>
          <cell r="E274">
            <v>946</v>
          </cell>
          <cell r="F274">
            <v>1325</v>
          </cell>
          <cell r="G274">
            <v>1590</v>
          </cell>
        </row>
        <row r="275">
          <cell r="B275">
            <v>442</v>
          </cell>
          <cell r="C275">
            <v>498</v>
          </cell>
          <cell r="D275">
            <v>698</v>
          </cell>
          <cell r="E275">
            <v>946</v>
          </cell>
          <cell r="F275">
            <v>1325</v>
          </cell>
          <cell r="G275">
            <v>1590</v>
          </cell>
        </row>
        <row r="276">
          <cell r="B276">
            <v>442</v>
          </cell>
          <cell r="C276">
            <v>498</v>
          </cell>
          <cell r="D276">
            <v>698</v>
          </cell>
          <cell r="E276">
            <v>946</v>
          </cell>
          <cell r="F276">
            <v>1325</v>
          </cell>
          <cell r="G276">
            <v>1590</v>
          </cell>
        </row>
        <row r="277">
          <cell r="B277">
            <v>442</v>
          </cell>
          <cell r="C277">
            <v>498</v>
          </cell>
          <cell r="D277">
            <v>698</v>
          </cell>
          <cell r="E277">
            <v>946</v>
          </cell>
          <cell r="F277">
            <v>1325</v>
          </cell>
          <cell r="G277">
            <v>1590</v>
          </cell>
        </row>
        <row r="278">
          <cell r="B278">
            <v>442</v>
          </cell>
          <cell r="C278">
            <v>498</v>
          </cell>
          <cell r="D278">
            <v>698</v>
          </cell>
          <cell r="E278">
            <v>946</v>
          </cell>
          <cell r="F278">
            <v>1325</v>
          </cell>
          <cell r="G278">
            <v>1590</v>
          </cell>
        </row>
        <row r="279">
          <cell r="B279">
            <v>442</v>
          </cell>
          <cell r="C279">
            <v>498</v>
          </cell>
          <cell r="D279">
            <v>698</v>
          </cell>
          <cell r="E279">
            <v>946</v>
          </cell>
          <cell r="F279">
            <v>1325</v>
          </cell>
          <cell r="G279">
            <v>1590</v>
          </cell>
        </row>
        <row r="280">
          <cell r="B280">
            <v>442</v>
          </cell>
          <cell r="C280">
            <v>498</v>
          </cell>
          <cell r="D280">
            <v>698</v>
          </cell>
          <cell r="E280">
            <v>946</v>
          </cell>
          <cell r="F280">
            <v>1325</v>
          </cell>
          <cell r="G280">
            <v>1590</v>
          </cell>
        </row>
        <row r="281">
          <cell r="B281">
            <v>438</v>
          </cell>
          <cell r="C281">
            <v>493</v>
          </cell>
          <cell r="D281">
            <v>692</v>
          </cell>
          <cell r="E281">
            <v>938</v>
          </cell>
          <cell r="F281">
            <v>1314</v>
          </cell>
          <cell r="G281">
            <v>1576.8</v>
          </cell>
        </row>
        <row r="282">
          <cell r="B282">
            <v>438</v>
          </cell>
          <cell r="C282">
            <v>493</v>
          </cell>
          <cell r="D282">
            <v>692</v>
          </cell>
          <cell r="E282">
            <v>938</v>
          </cell>
          <cell r="F282">
            <v>1314</v>
          </cell>
          <cell r="G282">
            <v>1576.8</v>
          </cell>
        </row>
        <row r="283">
          <cell r="B283">
            <v>438</v>
          </cell>
          <cell r="C283">
            <v>493</v>
          </cell>
          <cell r="D283">
            <v>692</v>
          </cell>
          <cell r="E283">
            <v>938</v>
          </cell>
          <cell r="F283">
            <v>1314</v>
          </cell>
          <cell r="G283">
            <v>1576.8</v>
          </cell>
        </row>
        <row r="284">
          <cell r="B284">
            <v>438</v>
          </cell>
          <cell r="C284">
            <v>493</v>
          </cell>
          <cell r="D284">
            <v>692</v>
          </cell>
          <cell r="E284">
            <v>938</v>
          </cell>
          <cell r="F284">
            <v>1314</v>
          </cell>
          <cell r="G284">
            <v>1576.8</v>
          </cell>
        </row>
        <row r="285">
          <cell r="B285">
            <v>438</v>
          </cell>
          <cell r="C285">
            <v>493</v>
          </cell>
          <cell r="D285">
            <v>692</v>
          </cell>
          <cell r="E285">
            <v>938</v>
          </cell>
          <cell r="F285">
            <v>1314</v>
          </cell>
          <cell r="G285">
            <v>1576.8</v>
          </cell>
        </row>
        <row r="286">
          <cell r="B286">
            <v>438</v>
          </cell>
          <cell r="C286">
            <v>493</v>
          </cell>
          <cell r="D286">
            <v>692</v>
          </cell>
          <cell r="E286">
            <v>938</v>
          </cell>
          <cell r="F286">
            <v>1314</v>
          </cell>
          <cell r="G286">
            <v>1576.8</v>
          </cell>
        </row>
        <row r="287">
          <cell r="B287">
            <v>438</v>
          </cell>
          <cell r="C287">
            <v>493</v>
          </cell>
          <cell r="D287">
            <v>692</v>
          </cell>
          <cell r="E287">
            <v>938</v>
          </cell>
          <cell r="F287">
            <v>1314</v>
          </cell>
          <cell r="G287">
            <v>1576.8</v>
          </cell>
        </row>
        <row r="288">
          <cell r="B288">
            <v>438</v>
          </cell>
          <cell r="C288">
            <v>493</v>
          </cell>
          <cell r="D288">
            <v>692</v>
          </cell>
          <cell r="E288">
            <v>938</v>
          </cell>
          <cell r="F288">
            <v>1314</v>
          </cell>
          <cell r="G288">
            <v>1576.8</v>
          </cell>
        </row>
        <row r="289">
          <cell r="B289">
            <v>438</v>
          </cell>
          <cell r="C289">
            <v>493</v>
          </cell>
          <cell r="D289">
            <v>692</v>
          </cell>
          <cell r="E289">
            <v>938</v>
          </cell>
          <cell r="F289">
            <v>1314</v>
          </cell>
          <cell r="G289">
            <v>1576.8</v>
          </cell>
        </row>
        <row r="290">
          <cell r="B290">
            <v>438</v>
          </cell>
          <cell r="C290">
            <v>493</v>
          </cell>
          <cell r="D290">
            <v>692</v>
          </cell>
          <cell r="E290">
            <v>938</v>
          </cell>
          <cell r="F290">
            <v>1314</v>
          </cell>
          <cell r="G290">
            <v>1576.8</v>
          </cell>
        </row>
        <row r="291">
          <cell r="B291">
            <v>435</v>
          </cell>
          <cell r="C291">
            <v>489</v>
          </cell>
          <cell r="D291">
            <v>686</v>
          </cell>
          <cell r="E291">
            <v>930</v>
          </cell>
          <cell r="F291">
            <v>1304</v>
          </cell>
          <cell r="G291">
            <v>1564.8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efreshError="1">
        <row r="9">
          <cell r="N9">
            <v>118182</v>
          </cell>
        </row>
        <row r="16">
          <cell r="N16">
            <v>759</v>
          </cell>
        </row>
        <row r="17">
          <cell r="N17">
            <v>55000</v>
          </cell>
        </row>
      </sheetData>
      <sheetData sheetId="3"/>
      <sheetData sheetId="4"/>
      <sheetData sheetId="5"/>
      <sheetData sheetId="6"/>
      <sheetData sheetId="7"/>
      <sheetData sheetId="8"/>
      <sheetData sheetId="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gvl"/>
    </sheetNames>
    <sheetDataSet>
      <sheetData sheetId="0"/>
      <sheetData sheetId="1"/>
      <sheetData sheetId="2"/>
      <sheetData sheetId="3" refreshError="1">
        <row r="3">
          <cell r="A3" t="str">
            <v>03.1112</v>
          </cell>
          <cell r="B3" t="str">
            <v>Ñaøo ñaát hoá theá saâu &gt;1m S ñaùy hoá £ 5 m 2  ñaát C2</v>
          </cell>
          <cell r="C3" t="str">
            <v>m 3</v>
          </cell>
          <cell r="E3">
            <v>16776</v>
          </cell>
          <cell r="G3" t="str">
            <v>03.1112</v>
          </cell>
        </row>
        <row r="4">
          <cell r="A4" t="str">
            <v>03.1113</v>
          </cell>
          <cell r="B4" t="str">
            <v>Ñaøo ñaát hoá theá saâu &gt;1m S ñaùy hoá £ 5 m 2  ñaát C3</v>
          </cell>
          <cell r="C4" t="str">
            <v>m 3</v>
          </cell>
          <cell r="E4">
            <v>24428</v>
          </cell>
          <cell r="G4" t="str">
            <v>03.1113</v>
          </cell>
        </row>
        <row r="5">
          <cell r="A5" t="str">
            <v>03.2203</v>
          </cell>
          <cell r="B5" t="str">
            <v>Laáp ñaát hoá theá</v>
          </cell>
          <cell r="C5" t="str">
            <v>m 3</v>
          </cell>
          <cell r="E5">
            <v>10890</v>
          </cell>
          <cell r="G5" t="str">
            <v>03.2203</v>
          </cell>
        </row>
        <row r="6">
          <cell r="A6" t="str">
            <v>03.1122</v>
          </cell>
          <cell r="B6" t="str">
            <v>Ñaøo moùng baèng TC ñaát C2  saâu £ 2 m dieän tích ñaùy moùng £ 15 m2</v>
          </cell>
          <cell r="C6" t="str">
            <v>m 3</v>
          </cell>
          <cell r="E6">
            <v>11037</v>
          </cell>
          <cell r="G6" t="str">
            <v>03.1122</v>
          </cell>
        </row>
        <row r="7">
          <cell r="A7" t="str">
            <v>03.1123</v>
          </cell>
          <cell r="B7" t="str">
            <v>Ñaøo moùng baèng TC ñaát C3  saâu £ 2 m dieän tích ñaùy moùng £ 15 m2</v>
          </cell>
          <cell r="C7" t="str">
            <v>m 3</v>
          </cell>
          <cell r="E7">
            <v>16482</v>
          </cell>
          <cell r="G7" t="str">
            <v>03.1123</v>
          </cell>
        </row>
        <row r="8">
          <cell r="A8" t="str">
            <v>03.1132</v>
          </cell>
          <cell r="B8" t="str">
            <v>Ñaøo moùng baèng TC ñaát C2  saâu £ 3 m dieän tích ñaùy moùng £ 15 m2</v>
          </cell>
          <cell r="C8" t="str">
            <v>m 3</v>
          </cell>
          <cell r="E8">
            <v>11773</v>
          </cell>
          <cell r="G8" t="str">
            <v>03.1132</v>
          </cell>
        </row>
        <row r="9">
          <cell r="A9" t="str">
            <v>03.1133</v>
          </cell>
          <cell r="B9" t="str">
            <v>Ñaøo moùng baèng TC ñaát C3  saâu £ 3 m dieän tích ñaùy moùng £ 15 m2</v>
          </cell>
          <cell r="C9" t="str">
            <v>m 3</v>
          </cell>
          <cell r="E9">
            <v>17659</v>
          </cell>
          <cell r="G9" t="str">
            <v>03.1133</v>
          </cell>
        </row>
        <row r="10">
          <cell r="A10" t="str">
            <v>03.1152</v>
          </cell>
          <cell r="B10" t="str">
            <v>Ñaøo moùng baèng TC ñaát C2  saâu £ 2 m dieän tích ñaùy moùng £ 25 m2</v>
          </cell>
          <cell r="C10" t="str">
            <v>m 3</v>
          </cell>
          <cell r="E10">
            <v>11478</v>
          </cell>
          <cell r="G10" t="str">
            <v>03.1152</v>
          </cell>
        </row>
        <row r="11">
          <cell r="A11" t="str">
            <v>03.1153</v>
          </cell>
          <cell r="B11" t="str">
            <v>Ñaøo moùng baèng TC ñaát C3  saâu £ 2 m dieän tích ñaùy moùng £ 25 m2</v>
          </cell>
          <cell r="C11" t="str">
            <v>m 3</v>
          </cell>
          <cell r="E11">
            <v>17365</v>
          </cell>
          <cell r="G11" t="str">
            <v>03.1153</v>
          </cell>
        </row>
        <row r="12">
          <cell r="A12" t="str">
            <v>03.1162</v>
          </cell>
          <cell r="B12" t="str">
            <v>Ñaøo moùng baèng TC ñaát C2  saâu £ 3 m dieän tích ñaùy moùng £ 25 m2</v>
          </cell>
          <cell r="C12" t="str">
            <v>m 3</v>
          </cell>
          <cell r="E12">
            <v>12508</v>
          </cell>
          <cell r="G12" t="str">
            <v>03.1162</v>
          </cell>
        </row>
        <row r="13">
          <cell r="A13" t="str">
            <v>03.1163</v>
          </cell>
          <cell r="B13" t="str">
            <v>Ñaøo moùng baèng TC ñaát C3  saâu £ 3 m dieän tích ñaùy moùng £ 25 m2</v>
          </cell>
          <cell r="C13" t="str">
            <v>m 3</v>
          </cell>
          <cell r="E13">
            <v>18395</v>
          </cell>
          <cell r="G13" t="str">
            <v>03.1163</v>
          </cell>
        </row>
        <row r="14">
          <cell r="A14" t="str">
            <v>03.1182</v>
          </cell>
          <cell r="B14" t="str">
            <v>Ñaøo moùng baèng TC ñaát C2  saâu £ 2 m dieän tích ñaùy moùng £ 35 m2</v>
          </cell>
          <cell r="C14" t="str">
            <v>m 3</v>
          </cell>
          <cell r="E14">
            <v>12214</v>
          </cell>
          <cell r="G14" t="str">
            <v>03.1182</v>
          </cell>
        </row>
        <row r="15">
          <cell r="A15" t="str">
            <v>03.1183</v>
          </cell>
          <cell r="B15" t="str">
            <v>Ñaøo moùng baèng TC ñaát C3  saâu £ 2 m dieän tích ñaùy moùng £ 35 m2</v>
          </cell>
          <cell r="C15" t="str">
            <v>m 3</v>
          </cell>
          <cell r="E15">
            <v>18100</v>
          </cell>
          <cell r="G15" t="str">
            <v>03.1183</v>
          </cell>
        </row>
        <row r="16">
          <cell r="A16" t="str">
            <v>03.1192</v>
          </cell>
          <cell r="B16" t="str">
            <v>Ñaøo moùng baèng TC ñaát C2  saâu £ 3 m dieän tích ñaùy moùng £ 35 m2</v>
          </cell>
          <cell r="C16" t="str">
            <v>m 3</v>
          </cell>
          <cell r="E16">
            <v>13097</v>
          </cell>
          <cell r="G16" t="str">
            <v>03.1192</v>
          </cell>
        </row>
        <row r="17">
          <cell r="A17" t="str">
            <v>03.1193</v>
          </cell>
          <cell r="B17" t="str">
            <v>Ñaøo moùng baèng TC ñaát C3  saâu £ 3 m dieän tích ñaùy moùng £ 35 m2</v>
          </cell>
          <cell r="C17" t="str">
            <v>m 3</v>
          </cell>
          <cell r="E17">
            <v>19425</v>
          </cell>
          <cell r="G17" t="str">
            <v>03.1193</v>
          </cell>
        </row>
        <row r="18">
          <cell r="A18" t="str">
            <v>03.1212</v>
          </cell>
          <cell r="B18" t="str">
            <v>Ñaøo moùng baèng TC ñaát C2  saâu £ 2 m dieän tích ñaùy moùng £ 50 m2</v>
          </cell>
          <cell r="C18" t="str">
            <v>m 3</v>
          </cell>
          <cell r="E18">
            <v>12803</v>
          </cell>
          <cell r="G18" t="str">
            <v>03.1212</v>
          </cell>
        </row>
        <row r="19">
          <cell r="A19" t="str">
            <v>03.1213</v>
          </cell>
          <cell r="B19" t="str">
            <v>Ñaøo moùng baèng TC ñaát C3  saâu £ 2 m dieän tích ñaùy moùng £ 50 m2</v>
          </cell>
          <cell r="C19" t="str">
            <v>m 3</v>
          </cell>
          <cell r="E19">
            <v>19130</v>
          </cell>
          <cell r="G19" t="str">
            <v>03.1213</v>
          </cell>
        </row>
        <row r="20">
          <cell r="A20" t="str">
            <v>03.1222</v>
          </cell>
          <cell r="B20" t="str">
            <v>Ñaøo moùng baèng TC ñaát C2  saâu £ 3 m dieän tích ñaùy moùng £ 50 m2</v>
          </cell>
          <cell r="C20" t="str">
            <v>m 3</v>
          </cell>
          <cell r="E20">
            <v>13833</v>
          </cell>
          <cell r="G20" t="str">
            <v>03.1222</v>
          </cell>
        </row>
        <row r="21">
          <cell r="A21" t="str">
            <v>03.1223</v>
          </cell>
          <cell r="B21" t="str">
            <v>Ñaøo moùng baèng TC ñaát C3  saâu £ 3 m dieän tích ñaùy moùng £ 50 m2</v>
          </cell>
          <cell r="C21" t="str">
            <v>m 3</v>
          </cell>
          <cell r="E21">
            <v>20455</v>
          </cell>
          <cell r="G21" t="str">
            <v>03.1223</v>
          </cell>
        </row>
        <row r="22">
          <cell r="A22" t="str">
            <v>03.1252</v>
          </cell>
          <cell r="B22" t="str">
            <v>Ñaøo moùng baèng TC ñaát C2  saâu £ 2 m dieän tích ñaùy moùng £ 75 m2</v>
          </cell>
          <cell r="C22" t="str">
            <v>m 3</v>
          </cell>
          <cell r="E22">
            <v>13097</v>
          </cell>
          <cell r="G22" t="str">
            <v>03.1252</v>
          </cell>
        </row>
        <row r="23">
          <cell r="A23" t="str">
            <v>03.1253</v>
          </cell>
          <cell r="B23" t="str">
            <v>Ñaøo moùng baèng TC ñaát C3  saâu £ 2 m dieän tích ñaùy moùng £ 75 m2</v>
          </cell>
          <cell r="C23" t="str">
            <v>m 3</v>
          </cell>
          <cell r="E23">
            <v>19572</v>
          </cell>
          <cell r="G23" t="str">
            <v>03.1253</v>
          </cell>
        </row>
        <row r="24">
          <cell r="A24" t="str">
            <v>03.1262</v>
          </cell>
          <cell r="B24" t="str">
            <v>Ñaøo moùng baèng TC ñaát C2  saâu £ 3 m dieän tích ñaùy moùng £ 75 m2</v>
          </cell>
          <cell r="C24" t="str">
            <v>m 3</v>
          </cell>
          <cell r="E24">
            <v>14127</v>
          </cell>
          <cell r="G24" t="str">
            <v>03.1262</v>
          </cell>
        </row>
        <row r="25">
          <cell r="A25" t="str">
            <v>03.1263</v>
          </cell>
          <cell r="B25" t="str">
            <v>Ñaøo moùng baèng TC ñaát C3  saâu £ 3 m dieän tích ñaùy moùng £ 75 m2</v>
          </cell>
          <cell r="C25" t="str">
            <v>m 3</v>
          </cell>
          <cell r="E25">
            <v>21043</v>
          </cell>
          <cell r="G25" t="str">
            <v>03.1263</v>
          </cell>
        </row>
        <row r="26">
          <cell r="A26" t="str">
            <v>03.1292</v>
          </cell>
          <cell r="B26" t="str">
            <v>Ñaøo moùng baèng TC ñaát C2  saâu £ 2 m dieän tích ñaùy moùng £ 100 m2</v>
          </cell>
          <cell r="C26" t="str">
            <v>m 3</v>
          </cell>
          <cell r="E26">
            <v>13391</v>
          </cell>
          <cell r="G26" t="str">
            <v>03.1292</v>
          </cell>
        </row>
        <row r="27">
          <cell r="A27" t="str">
            <v>03.1293</v>
          </cell>
          <cell r="B27" t="str">
            <v>Ñaøo moùng baèng TC ñaát C3  saâu £ 2 m dieän tích ñaùy moùng £ 100 m2</v>
          </cell>
          <cell r="C27" t="str">
            <v>m 3</v>
          </cell>
          <cell r="E27">
            <v>20308</v>
          </cell>
          <cell r="G27" t="str">
            <v>03.1293</v>
          </cell>
        </row>
        <row r="28">
          <cell r="A28" t="str">
            <v>03.1302</v>
          </cell>
          <cell r="B28" t="str">
            <v>Ñaøo moùng baèng TC ñaát C2  saâu £ 3 m dieän tích ñaùy moùng £ 100 m2</v>
          </cell>
          <cell r="C28" t="str">
            <v>m 3</v>
          </cell>
          <cell r="E28">
            <v>14569</v>
          </cell>
          <cell r="G28" t="str">
            <v>03.1302</v>
          </cell>
        </row>
        <row r="29">
          <cell r="A29" t="str">
            <v>03.1303</v>
          </cell>
          <cell r="B29" t="str">
            <v>Ñaøo moùng baèng TC ñaát C3  saâu £ 3 m dieän tích ñaùy moùng £ 100 m2</v>
          </cell>
          <cell r="C29" t="str">
            <v>m 3</v>
          </cell>
          <cell r="E29">
            <v>21632</v>
          </cell>
          <cell r="G29" t="str">
            <v>03.1303</v>
          </cell>
        </row>
        <row r="30">
          <cell r="A30" t="str">
            <v>03.1332</v>
          </cell>
          <cell r="B30" t="str">
            <v>Ñaøo moùng baèng TC ñaát C2  saâu £ 2 m dieän tích ñaùy moùng £ 150 m2</v>
          </cell>
          <cell r="C30" t="str">
            <v>m 3</v>
          </cell>
          <cell r="E30">
            <v>14127</v>
          </cell>
          <cell r="G30" t="str">
            <v>03.1332</v>
          </cell>
        </row>
        <row r="31">
          <cell r="A31" t="str">
            <v>03.1333</v>
          </cell>
          <cell r="B31" t="str">
            <v>Ñaøo moùng baèng TC ñaát C3  saâu £ 2 m dieän tích ñaùy moùng £ 150 m2</v>
          </cell>
          <cell r="C31" t="str">
            <v>m 3</v>
          </cell>
          <cell r="E31">
            <v>21191</v>
          </cell>
          <cell r="G31" t="str">
            <v>03.1333</v>
          </cell>
        </row>
        <row r="32">
          <cell r="A32" t="str">
            <v>03.1342</v>
          </cell>
          <cell r="B32" t="str">
            <v>Ñaøo moùng baèng TC ñaát C2  saâu £ 3 m dieän tích ñaùy moùng £ 150 m2</v>
          </cell>
          <cell r="C32" t="str">
            <v>m 3</v>
          </cell>
          <cell r="E32">
            <v>15451</v>
          </cell>
          <cell r="G32" t="str">
            <v>03.1342</v>
          </cell>
        </row>
        <row r="33">
          <cell r="A33" t="str">
            <v>03.1343</v>
          </cell>
          <cell r="B33" t="str">
            <v>Ñaøo moùng baèng TC ñaát C3  saâu £ 3 m dieän tích ñaùy moùng £ 150 m2</v>
          </cell>
          <cell r="C33" t="str">
            <v>m 3</v>
          </cell>
          <cell r="E33">
            <v>22809</v>
          </cell>
          <cell r="G33" t="str">
            <v>03.1343</v>
          </cell>
        </row>
        <row r="34">
          <cell r="A34" t="str">
            <v>03.1352</v>
          </cell>
          <cell r="B34" t="str">
            <v>Ñaøo moùng baèng TC ñaát C2  saâu £ 4 m dieän tích ñaùy moùng £ 150 m2</v>
          </cell>
          <cell r="C34" t="str">
            <v>m 3</v>
          </cell>
          <cell r="E34">
            <v>16629</v>
          </cell>
          <cell r="G34" t="str">
            <v>03.1352</v>
          </cell>
        </row>
        <row r="35">
          <cell r="A35" t="str">
            <v>03.1353</v>
          </cell>
          <cell r="B35" t="str">
            <v>Ñaøo moùng baèng TC ñaát C3  saâu £ 4 m dieän tích ñaùy moùng £ 150 m2</v>
          </cell>
          <cell r="C35" t="str">
            <v>m 3</v>
          </cell>
          <cell r="E35">
            <v>24134</v>
          </cell>
          <cell r="G35" t="str">
            <v>03.1353</v>
          </cell>
        </row>
        <row r="36">
          <cell r="A36" t="str">
            <v>03.1372</v>
          </cell>
          <cell r="B36" t="str">
            <v>Ñaøo moùng baèng TC ñaát C2  saâu £ 2 m dieän tích ñaùy moùng £ 200 m2</v>
          </cell>
          <cell r="C36" t="str">
            <v>m 3</v>
          </cell>
          <cell r="E36">
            <v>14716</v>
          </cell>
          <cell r="G36" t="str">
            <v>03.1372</v>
          </cell>
        </row>
        <row r="37">
          <cell r="A37" t="str">
            <v>03.1373</v>
          </cell>
          <cell r="B37" t="str">
            <v>Ñaøo moùng baèng TC ñaát C3  saâu £ 2 m dieän tích ñaùy moùng £ 200 m2</v>
          </cell>
          <cell r="C37" t="str">
            <v>m 3</v>
          </cell>
          <cell r="E37">
            <v>22074</v>
          </cell>
          <cell r="G37" t="str">
            <v>03.1373</v>
          </cell>
        </row>
        <row r="38">
          <cell r="A38" t="str">
            <v>03.1382</v>
          </cell>
          <cell r="B38" t="str">
            <v>Ñaøo moùng baèng TC ñaát C2  saâu £ 3 m dieän tích ñaùy moùng £ 200 m2</v>
          </cell>
          <cell r="C38" t="str">
            <v>m 3</v>
          </cell>
          <cell r="E38">
            <v>16334</v>
          </cell>
          <cell r="G38" t="str">
            <v>03.1382</v>
          </cell>
        </row>
        <row r="39">
          <cell r="A39" t="str">
            <v>03.1383</v>
          </cell>
          <cell r="B39" t="str">
            <v>Ñaøo moùng baèng TC ñaát C3  saâu £ 3 m dieän tích ñaùy moùng £ 200 m2</v>
          </cell>
          <cell r="C39" t="str">
            <v>m 3</v>
          </cell>
          <cell r="E39">
            <v>23987</v>
          </cell>
          <cell r="G39" t="str">
            <v>03.1383</v>
          </cell>
        </row>
        <row r="40">
          <cell r="A40" t="str">
            <v>03.1392</v>
          </cell>
          <cell r="B40" t="str">
            <v>Ñaøo moùng baèng TC ñaát C2  saâu £ 3 m dieän tích ñaùy moùng £ 200 m2</v>
          </cell>
          <cell r="C40" t="str">
            <v>m 3</v>
          </cell>
          <cell r="E40">
            <v>17512</v>
          </cell>
          <cell r="G40" t="str">
            <v>03.1392</v>
          </cell>
        </row>
        <row r="41">
          <cell r="A41" t="str">
            <v>03.1393</v>
          </cell>
          <cell r="B41" t="str">
            <v>Ñaøo moùng baèng TC ñaát C3  saâu £ 3 m dieän tích ñaùy moùng £ 200 m2</v>
          </cell>
          <cell r="C41" t="str">
            <v>m 3</v>
          </cell>
          <cell r="E41">
            <v>25311</v>
          </cell>
          <cell r="G41" t="str">
            <v>03.1393</v>
          </cell>
        </row>
        <row r="42">
          <cell r="A42" t="str">
            <v>03.1422</v>
          </cell>
          <cell r="B42" t="str">
            <v>Ñaøo moùng baèng TC ñaát C2  saâu £ 2 m dieän tích ñaùy moùng &gt; 200 m2</v>
          </cell>
          <cell r="C42" t="str">
            <v>m 3</v>
          </cell>
          <cell r="E42">
            <v>16187</v>
          </cell>
          <cell r="G42" t="str">
            <v>03.1422</v>
          </cell>
        </row>
        <row r="43">
          <cell r="A43" t="str">
            <v>03.1423</v>
          </cell>
          <cell r="B43" t="str">
            <v>Ñaøo moùng baèng TC ñaát C3  saâu £ 2 m dieän tích ñaùy moùng &gt; 200 m2</v>
          </cell>
          <cell r="C43" t="str">
            <v>m 3</v>
          </cell>
          <cell r="E43">
            <v>24281</v>
          </cell>
          <cell r="G43" t="str">
            <v>03.1423</v>
          </cell>
        </row>
        <row r="44">
          <cell r="A44" t="str">
            <v>03.1432</v>
          </cell>
          <cell r="B44" t="str">
            <v>Ñaøo moùng baèng TC ñaát C2  saâu £ 3 m dieän tích ñaùy moùng &gt; 200 m2</v>
          </cell>
          <cell r="C44" t="str">
            <v>m 3</v>
          </cell>
          <cell r="E44">
            <v>17217</v>
          </cell>
          <cell r="G44" t="str">
            <v>03.1432</v>
          </cell>
        </row>
        <row r="45">
          <cell r="A45" t="str">
            <v>03.1433</v>
          </cell>
          <cell r="B45" t="str">
            <v>Ñaøo moùng baèng TC ñaát C3  saâu £ 3 m dieän tích ñaùy moùng &gt; 200 m2</v>
          </cell>
          <cell r="C45" t="str">
            <v>m 3</v>
          </cell>
          <cell r="E45">
            <v>25458</v>
          </cell>
          <cell r="G45" t="str">
            <v>03.1433</v>
          </cell>
        </row>
        <row r="46">
          <cell r="A46" t="str">
            <v>03.1442</v>
          </cell>
          <cell r="B46" t="str">
            <v>Ñaøo moùng baèng TC ñaát C2  saâu £ 3 m dieän tích ñaùy moùng &gt; 200 m2</v>
          </cell>
          <cell r="C46" t="str">
            <v>m 3</v>
          </cell>
          <cell r="E46">
            <v>18836</v>
          </cell>
          <cell r="G46" t="str">
            <v>03.1442</v>
          </cell>
        </row>
        <row r="47">
          <cell r="A47" t="str">
            <v>03.1443</v>
          </cell>
          <cell r="B47" t="str">
            <v>Ñaøo moùng baèng TC ñaát C3  saâu £ 3 m dieän tích ñaùy moùng &gt; 200 m2</v>
          </cell>
          <cell r="C47" t="str">
            <v>m 3</v>
          </cell>
          <cell r="E47">
            <v>27960</v>
          </cell>
          <cell r="G47" t="str">
            <v>03.1443</v>
          </cell>
        </row>
        <row r="48">
          <cell r="A48" t="str">
            <v>03.2202</v>
          </cell>
          <cell r="B48" t="str">
            <v>Laáp hoá moùng + chaân truï C2</v>
          </cell>
          <cell r="C48" t="str">
            <v>m 3</v>
          </cell>
          <cell r="E48">
            <v>9712</v>
          </cell>
          <cell r="G48" t="str">
            <v>03.2202</v>
          </cell>
        </row>
        <row r="49">
          <cell r="A49" t="str">
            <v>03.2203</v>
          </cell>
          <cell r="B49" t="str">
            <v>Laáp hoá moùng + chaân truï C3</v>
          </cell>
          <cell r="C49" t="str">
            <v>m 3</v>
          </cell>
          <cell r="E49">
            <v>10890</v>
          </cell>
          <cell r="G49" t="str">
            <v>03.2203</v>
          </cell>
        </row>
        <row r="50">
          <cell r="A50" t="str">
            <v>03.3102</v>
          </cell>
          <cell r="B50" t="str">
            <v>Ñaøo ñaát raõnh tieáp ñòa ñaát C2</v>
          </cell>
          <cell r="C50" t="str">
            <v>m 3</v>
          </cell>
          <cell r="E50">
            <v>14716</v>
          </cell>
          <cell r="G50" t="str">
            <v>03.3102</v>
          </cell>
        </row>
        <row r="51">
          <cell r="A51" t="str">
            <v>03.3103</v>
          </cell>
          <cell r="B51" t="str">
            <v>Ñaøo ñaát raõnh tieáp ñòa ñaát C3</v>
          </cell>
          <cell r="C51" t="str">
            <v>m 3</v>
          </cell>
          <cell r="E51">
            <v>21926</v>
          </cell>
          <cell r="G51" t="str">
            <v>03.3103</v>
          </cell>
        </row>
        <row r="52">
          <cell r="A52" t="str">
            <v>03.3202</v>
          </cell>
          <cell r="B52" t="str">
            <v>Laáp ñaát raõnh tieáp ñòa ñaát C2</v>
          </cell>
          <cell r="C52" t="str">
            <v>m 3</v>
          </cell>
          <cell r="E52">
            <v>8682</v>
          </cell>
          <cell r="G52" t="str">
            <v>03.3202</v>
          </cell>
        </row>
        <row r="53">
          <cell r="A53" t="str">
            <v>03.3203</v>
          </cell>
          <cell r="B53" t="str">
            <v>Laáp ñaát raõnh tieáp ñòa ñaát C3</v>
          </cell>
          <cell r="C53" t="str">
            <v>m 3</v>
          </cell>
          <cell r="E53">
            <v>10007</v>
          </cell>
          <cell r="G53" t="str">
            <v>03.3203</v>
          </cell>
        </row>
        <row r="54">
          <cell r="A54" t="str">
            <v>03.4001</v>
          </cell>
          <cell r="B54" t="str">
            <v>Ñaép bôø bao ñoä saâu buøn nöôùc £ 30cm</v>
          </cell>
          <cell r="C54" t="str">
            <v>m</v>
          </cell>
          <cell r="E54">
            <v>5592</v>
          </cell>
          <cell r="G54" t="str">
            <v>03.4001</v>
          </cell>
        </row>
        <row r="55">
          <cell r="A55" t="str">
            <v>03.4002</v>
          </cell>
          <cell r="B55" t="str">
            <v>Ñaép bôø bao ñoä saâu buøn nöôùc £ 50cm</v>
          </cell>
          <cell r="C55" t="str">
            <v>m</v>
          </cell>
          <cell r="D55">
            <v>22400</v>
          </cell>
          <cell r="E55">
            <v>8241</v>
          </cell>
          <cell r="G55" t="str">
            <v>03.4002</v>
          </cell>
        </row>
        <row r="56">
          <cell r="A56" t="str">
            <v>03.4003</v>
          </cell>
          <cell r="B56" t="str">
            <v>Ñaép bôø bao ñoä saâu buøn nöôùc £ 80cm</v>
          </cell>
          <cell r="C56" t="str">
            <v>m</v>
          </cell>
          <cell r="D56">
            <v>35000</v>
          </cell>
          <cell r="E56">
            <v>12655</v>
          </cell>
          <cell r="G56" t="str">
            <v>03.4003</v>
          </cell>
        </row>
        <row r="57">
          <cell r="A57" t="str">
            <v>03.4004</v>
          </cell>
          <cell r="B57" t="str">
            <v>Ñaép bôø bao ñoä saâu buøn nöôùc £ 100cm</v>
          </cell>
          <cell r="C57" t="str">
            <v>m</v>
          </cell>
          <cell r="D57">
            <v>42000</v>
          </cell>
          <cell r="E57">
            <v>16187</v>
          </cell>
          <cell r="G57" t="str">
            <v>03.4004</v>
          </cell>
        </row>
        <row r="58">
          <cell r="A58" t="str">
            <v>03.5100</v>
          </cell>
          <cell r="B58" t="str">
            <v xml:space="preserve">Bôm taùt nöôùc baèng thuû coâng </v>
          </cell>
          <cell r="C58" t="str">
            <v>m 3</v>
          </cell>
          <cell r="G58" t="str">
            <v>03.5100</v>
          </cell>
        </row>
        <row r="59">
          <cell r="A59" t="str">
            <v>03.5200</v>
          </cell>
          <cell r="B59" t="str">
            <v>Bôm taùt nöôùc baèng maùy</v>
          </cell>
          <cell r="C59" t="str">
            <v>m 3</v>
          </cell>
          <cell r="G59" t="str">
            <v>03.5200</v>
          </cell>
        </row>
        <row r="60">
          <cell r="A60" t="str">
            <v>03.7001</v>
          </cell>
          <cell r="B60" t="str">
            <v>Ñaép caùt coâng trình</v>
          </cell>
          <cell r="C60" t="str">
            <v>m 3</v>
          </cell>
          <cell r="D60">
            <v>27750</v>
          </cell>
          <cell r="E60">
            <v>9124</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G64" t="str">
            <v>04.2002</v>
          </cell>
        </row>
        <row r="65">
          <cell r="A65" t="str">
            <v>04.3210</v>
          </cell>
          <cell r="B65" t="str">
            <v>Beâ toâng loùt M#100 ñaù 4x6</v>
          </cell>
          <cell r="C65" t="str">
            <v>m 3</v>
          </cell>
          <cell r="D65">
            <v>263424</v>
          </cell>
          <cell r="E65">
            <v>39732</v>
          </cell>
          <cell r="G65" t="str">
            <v>04.3210</v>
          </cell>
        </row>
        <row r="66">
          <cell r="A66" t="str">
            <v>04.3210</v>
          </cell>
          <cell r="B66" t="str">
            <v>Beâ toâng loùt M#150 ñaù 4x6</v>
          </cell>
          <cell r="C66" t="str">
            <v>m 3</v>
          </cell>
          <cell r="D66">
            <v>306285</v>
          </cell>
          <cell r="E66">
            <v>39732</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E73">
            <v>11051</v>
          </cell>
          <cell r="G73" t="str">
            <v>04.3801</v>
          </cell>
        </row>
        <row r="74">
          <cell r="A74" t="str">
            <v>04.3802</v>
          </cell>
          <cell r="B74" t="str">
            <v>Laép ñaët moùng neùo troïng löôïng £ 0,5T</v>
          </cell>
          <cell r="C74" t="str">
            <v>caùi</v>
          </cell>
          <cell r="E74">
            <v>24214</v>
          </cell>
          <cell r="G74" t="str">
            <v>04.3802</v>
          </cell>
        </row>
        <row r="75">
          <cell r="A75" t="str">
            <v>04.3803</v>
          </cell>
          <cell r="B75" t="str">
            <v>Laép ñaët moùng neùo troïng löôïng &gt; 0,5T</v>
          </cell>
          <cell r="C75" t="str">
            <v>caùi</v>
          </cell>
          <cell r="E75">
            <v>42252</v>
          </cell>
          <cell r="G75" t="str">
            <v>04.3803</v>
          </cell>
        </row>
        <row r="76">
          <cell r="A76" t="str">
            <v>05.4101</v>
          </cell>
          <cell r="B76" t="str">
            <v>Laép ñaët coät theùp baèng thuû coâng (chieáu cao £15m)</v>
          </cell>
          <cell r="C76" t="str">
            <v>taán</v>
          </cell>
          <cell r="D76">
            <v>4516</v>
          </cell>
          <cell r="E76">
            <v>183473</v>
          </cell>
          <cell r="G76" t="str">
            <v>05.4101</v>
          </cell>
        </row>
        <row r="77">
          <cell r="A77" t="str">
            <v>05.4201</v>
          </cell>
          <cell r="B77" t="str">
            <v>Laép ñaët coät theùp baèng thuû coâng (chieáu cao £25m)</v>
          </cell>
          <cell r="C77" t="str">
            <v>taán</v>
          </cell>
          <cell r="D77">
            <v>9686</v>
          </cell>
          <cell r="E77">
            <v>201837</v>
          </cell>
          <cell r="G77" t="str">
            <v>05.4201</v>
          </cell>
        </row>
        <row r="78">
          <cell r="A78" t="str">
            <v>05.4301</v>
          </cell>
          <cell r="B78" t="str">
            <v>Laép ñaët coät theùp baèng thuû coâng (chieáu cao £40m)</v>
          </cell>
          <cell r="C78" t="str">
            <v>taán</v>
          </cell>
          <cell r="D78">
            <v>10330</v>
          </cell>
          <cell r="E78">
            <v>232064</v>
          </cell>
          <cell r="G78" t="str">
            <v>05.4301</v>
          </cell>
        </row>
        <row r="79">
          <cell r="A79" t="str">
            <v>05.4401</v>
          </cell>
          <cell r="B79" t="str">
            <v>Laép ñaët coät theùp baèng thuû coâng (chieáu cao £55m)</v>
          </cell>
          <cell r="C79" t="str">
            <v>taán</v>
          </cell>
          <cell r="D79">
            <v>12271</v>
          </cell>
          <cell r="E79">
            <v>266841</v>
          </cell>
          <cell r="G79" t="str">
            <v>05.4401</v>
          </cell>
        </row>
        <row r="80">
          <cell r="A80" t="str">
            <v>05.4501</v>
          </cell>
          <cell r="B80" t="str">
            <v>Laép ñaët coät theùp baèng thuû coâng (chieáu cao £70m)</v>
          </cell>
          <cell r="C80" t="str">
            <v>taán</v>
          </cell>
          <cell r="D80">
            <v>12915</v>
          </cell>
          <cell r="E80">
            <v>307143</v>
          </cell>
          <cell r="G80" t="str">
            <v>05.4501</v>
          </cell>
        </row>
        <row r="81">
          <cell r="A81" t="str">
            <v>05.4601</v>
          </cell>
          <cell r="B81" t="str">
            <v>Laép ñaët coät theùp baèng thuû coâng (chieáu cao £85m)</v>
          </cell>
          <cell r="C81" t="str">
            <v>taán</v>
          </cell>
          <cell r="D81">
            <v>13558</v>
          </cell>
          <cell r="E81">
            <v>352808</v>
          </cell>
          <cell r="G81" t="str">
            <v>05.4601</v>
          </cell>
        </row>
        <row r="82">
          <cell r="A82" t="str">
            <v>05.4701</v>
          </cell>
          <cell r="B82" t="str">
            <v>Laép ñaët coät theùp baèng thuû coâng (chieáu cao £100m)</v>
          </cell>
          <cell r="C82" t="str">
            <v>taán</v>
          </cell>
          <cell r="D82">
            <v>13558</v>
          </cell>
          <cell r="E82">
            <v>405786</v>
          </cell>
          <cell r="G82" t="str">
            <v>05.4701</v>
          </cell>
        </row>
        <row r="83">
          <cell r="A83" t="str">
            <v>05.5101</v>
          </cell>
          <cell r="B83" t="str">
            <v>Noái coät beâ toâng baèng maët bích (ÑH bình thöôøng)</v>
          </cell>
          <cell r="C83" t="str">
            <v>moái</v>
          </cell>
          <cell r="D83">
            <v>5407</v>
          </cell>
          <cell r="E83">
            <v>48753</v>
          </cell>
          <cell r="G83" t="str">
            <v>05.5101</v>
          </cell>
        </row>
        <row r="84">
          <cell r="A84" t="str">
            <v>05.5102</v>
          </cell>
          <cell r="B84" t="str">
            <v>Noái coät beâ toâng baèng maët bích (ÑH söôøn ñoài)</v>
          </cell>
          <cell r="C84" t="str">
            <v>moái</v>
          </cell>
          <cell r="D84">
            <v>5407</v>
          </cell>
          <cell r="E84">
            <v>51190</v>
          </cell>
          <cell r="G84" t="str">
            <v>05.5102</v>
          </cell>
        </row>
        <row r="85">
          <cell r="A85" t="str">
            <v>05.5103</v>
          </cell>
          <cell r="B85" t="str">
            <v>Noái coät beâ toâng baèng maët bích (ÑH sình laày)</v>
          </cell>
          <cell r="C85" t="str">
            <v>moái</v>
          </cell>
          <cell r="D85">
            <v>13755</v>
          </cell>
          <cell r="E85">
            <v>58503</v>
          </cell>
          <cell r="G85" t="str">
            <v>05.5103</v>
          </cell>
        </row>
        <row r="86">
          <cell r="A86" t="str">
            <v>05.5211</v>
          </cell>
          <cell r="B86" t="str">
            <v>Döïng coät beâ toâng baèng thuû coâng (chieáu cao £ 8m)</v>
          </cell>
          <cell r="C86" t="str">
            <v>coät</v>
          </cell>
          <cell r="D86">
            <v>8490</v>
          </cell>
          <cell r="E86">
            <v>74917</v>
          </cell>
          <cell r="G86" t="str">
            <v>05.5211</v>
          </cell>
        </row>
        <row r="87">
          <cell r="A87" t="str">
            <v>05.5212</v>
          </cell>
          <cell r="B87" t="str">
            <v>Döïng coät beâ toâng baèng thuû coâng (chieáu cao £ 10m)</v>
          </cell>
          <cell r="C87" t="str">
            <v>coät</v>
          </cell>
          <cell r="D87">
            <v>8490</v>
          </cell>
          <cell r="E87">
            <v>80605</v>
          </cell>
          <cell r="G87" t="str">
            <v>05.5212</v>
          </cell>
        </row>
        <row r="88">
          <cell r="A88" t="str">
            <v>05.5213</v>
          </cell>
          <cell r="B88" t="str">
            <v>Döïng coät beâ toâng baèng thuû coâng (chieáu cao £ 12m)</v>
          </cell>
          <cell r="C88" t="str">
            <v>coät</v>
          </cell>
          <cell r="D88">
            <v>8490</v>
          </cell>
          <cell r="E88">
            <v>86293</v>
          </cell>
          <cell r="G88" t="str">
            <v>05.5213</v>
          </cell>
        </row>
        <row r="89">
          <cell r="A89" t="str">
            <v>05.5214</v>
          </cell>
          <cell r="B89" t="str">
            <v>Döïng coät beâ toâng baèng thuû coâng (chieáu cao £ 14m)</v>
          </cell>
          <cell r="C89" t="str">
            <v>coät</v>
          </cell>
          <cell r="D89">
            <v>8490</v>
          </cell>
          <cell r="E89">
            <v>107419</v>
          </cell>
          <cell r="G89" t="str">
            <v>05.5214</v>
          </cell>
        </row>
        <row r="90">
          <cell r="A90" t="str">
            <v>05.5215</v>
          </cell>
          <cell r="B90" t="str">
            <v>Döïng coät beâ toâng baèng thuû coâng (chieáu cao £ 16m)</v>
          </cell>
          <cell r="C90" t="str">
            <v>coät</v>
          </cell>
          <cell r="D90">
            <v>9854</v>
          </cell>
          <cell r="E90">
            <v>116844</v>
          </cell>
          <cell r="G90" t="str">
            <v>05.5215</v>
          </cell>
        </row>
        <row r="91">
          <cell r="A91" t="str">
            <v>05.5216</v>
          </cell>
          <cell r="B91" t="str">
            <v>Döïng coät beâ toâng baèng thuû coâng (chieáu cao £ 18m)</v>
          </cell>
          <cell r="C91" t="str">
            <v>coät</v>
          </cell>
          <cell r="D91">
            <v>9854</v>
          </cell>
          <cell r="E91">
            <v>152271</v>
          </cell>
          <cell r="G91" t="str">
            <v>05.5216</v>
          </cell>
        </row>
        <row r="92">
          <cell r="A92" t="str">
            <v>05.5217</v>
          </cell>
          <cell r="B92" t="str">
            <v>Döïng coät beâ toâng baèng thuû coâng (chieáu cao £ 20m)</v>
          </cell>
          <cell r="C92" t="str">
            <v>coät</v>
          </cell>
          <cell r="D92">
            <v>9854</v>
          </cell>
          <cell r="E92">
            <v>177460</v>
          </cell>
          <cell r="G92" t="str">
            <v>05.5217</v>
          </cell>
        </row>
        <row r="93">
          <cell r="A93" t="str">
            <v>05.5218</v>
          </cell>
          <cell r="B93" t="str">
            <v>Döïng coät beâ toâng baèng thuû coâng (chieáu cao &gt; 20m)</v>
          </cell>
          <cell r="C93" t="str">
            <v>coät</v>
          </cell>
          <cell r="D93">
            <v>9854</v>
          </cell>
          <cell r="E93">
            <v>193711</v>
          </cell>
          <cell r="G93" t="str">
            <v>05.5218</v>
          </cell>
        </row>
        <row r="94">
          <cell r="A94" t="str">
            <v>05.6011</v>
          </cell>
          <cell r="B94" t="str">
            <v>Laép ñaët xaø theùp cho coät ñôõ (troïng löôïng 25 kg)</v>
          </cell>
          <cell r="C94" t="str">
            <v>boä</v>
          </cell>
          <cell r="E94">
            <v>13161</v>
          </cell>
          <cell r="G94" t="str">
            <v>05.6011</v>
          </cell>
        </row>
        <row r="95">
          <cell r="A95" t="str">
            <v>05.6021</v>
          </cell>
          <cell r="B95" t="str">
            <v>Laép ñaët xaø theùp cho coät ñôõ (troïng löôïng 50 kg)</v>
          </cell>
          <cell r="C95" t="str">
            <v>boä</v>
          </cell>
          <cell r="E95">
            <v>17806</v>
          </cell>
          <cell r="G95" t="str">
            <v>05.6021</v>
          </cell>
        </row>
        <row r="96">
          <cell r="A96" t="str">
            <v>05.6031</v>
          </cell>
          <cell r="B96" t="str">
            <v>Laép ñaët xaø theùp cho coät ñôõ (troïng löôïng 100 kg)</v>
          </cell>
          <cell r="C96" t="str">
            <v>boä</v>
          </cell>
          <cell r="E96">
            <v>23999</v>
          </cell>
          <cell r="G96" t="str">
            <v>05.6031</v>
          </cell>
        </row>
        <row r="97">
          <cell r="A97" t="str">
            <v>05.6041</v>
          </cell>
          <cell r="B97" t="str">
            <v>Laép ñaët xaø theùp cho coät ñôõ (troïng löôïng 140 kg)</v>
          </cell>
          <cell r="C97" t="str">
            <v>boä</v>
          </cell>
          <cell r="E97">
            <v>28799</v>
          </cell>
          <cell r="G97" t="str">
            <v>05.6041</v>
          </cell>
        </row>
        <row r="98">
          <cell r="A98" t="str">
            <v>05.6051</v>
          </cell>
          <cell r="B98" t="str">
            <v>Laép ñaët xaø theùp cho coät ñôõ (troïng löôïng 230 kg)</v>
          </cell>
          <cell r="C98" t="str">
            <v>boä</v>
          </cell>
          <cell r="E98">
            <v>39792</v>
          </cell>
          <cell r="G98" t="str">
            <v>05.6051</v>
          </cell>
        </row>
        <row r="99">
          <cell r="A99" t="str">
            <v>05.6061</v>
          </cell>
          <cell r="B99" t="str">
            <v>Laép ñaët xaø theùp cho coät ñôõ (troïng löôïng 320 kg)</v>
          </cell>
          <cell r="C99" t="str">
            <v>boä</v>
          </cell>
          <cell r="E99">
            <v>50785</v>
          </cell>
          <cell r="G99" t="str">
            <v>05.6061</v>
          </cell>
        </row>
        <row r="100">
          <cell r="A100" t="str">
            <v>05.6071</v>
          </cell>
          <cell r="B100" t="str">
            <v>Laép ñaët xaø theùp cho coät ñôõ (troïng löôïng 410 kg)</v>
          </cell>
          <cell r="C100" t="str">
            <v>boä</v>
          </cell>
          <cell r="E100">
            <v>59920</v>
          </cell>
          <cell r="G100" t="str">
            <v>05.6071</v>
          </cell>
        </row>
        <row r="101">
          <cell r="A101" t="str">
            <v>05.6081</v>
          </cell>
          <cell r="B101" t="str">
            <v>Laép ñaët xaø theùp cho coät ñôõ (troïng löôïng 500 kg)</v>
          </cell>
          <cell r="C101" t="str">
            <v>boä</v>
          </cell>
          <cell r="E101">
            <v>70759</v>
          </cell>
          <cell r="G101" t="str">
            <v>05.6081</v>
          </cell>
        </row>
        <row r="102">
          <cell r="A102" t="str">
            <v>05.6012</v>
          </cell>
          <cell r="B102" t="str">
            <v>Laép ñaët xaø theùp cho coät neùo (troïng löôïng 25 kg)</v>
          </cell>
          <cell r="C102" t="str">
            <v>boä</v>
          </cell>
          <cell r="E102">
            <v>17496</v>
          </cell>
          <cell r="G102" t="str">
            <v>05.6012</v>
          </cell>
        </row>
        <row r="103">
          <cell r="A103" t="str">
            <v>05.6022</v>
          </cell>
          <cell r="B103" t="str">
            <v>Laép ñaët xaø theùp cho coät neùoõ (troïng löôïng 50 kg)</v>
          </cell>
          <cell r="C103" t="str">
            <v>boä</v>
          </cell>
          <cell r="E103">
            <v>23689</v>
          </cell>
          <cell r="G103" t="str">
            <v>05.6022</v>
          </cell>
        </row>
        <row r="104">
          <cell r="A104" t="str">
            <v>05.6032</v>
          </cell>
          <cell r="B104" t="str">
            <v>Laép ñaët xaø theùp cho coät neùo (troïng löôïng 100 kg)</v>
          </cell>
          <cell r="C104" t="str">
            <v>boä</v>
          </cell>
          <cell r="E104">
            <v>31896</v>
          </cell>
          <cell r="G104" t="str">
            <v>05.6032</v>
          </cell>
        </row>
        <row r="105">
          <cell r="A105" t="str">
            <v>05.6042</v>
          </cell>
          <cell r="B105" t="str">
            <v>Laép ñaët xaø theùp cho coät neùo (troïng löôïng 140 kg)</v>
          </cell>
          <cell r="C105" t="str">
            <v>boä</v>
          </cell>
          <cell r="E105">
            <v>38244</v>
          </cell>
          <cell r="G105" t="str">
            <v>05.6042</v>
          </cell>
        </row>
        <row r="106">
          <cell r="A106" t="str">
            <v>05.6052</v>
          </cell>
          <cell r="B106" t="str">
            <v>Laép ñaët xaø theùp cho coät neùo (troïng löôïng 230 kg)</v>
          </cell>
          <cell r="C106" t="str">
            <v>boä</v>
          </cell>
          <cell r="E106">
            <v>52798</v>
          </cell>
          <cell r="G106" t="str">
            <v>05.6052</v>
          </cell>
        </row>
        <row r="107">
          <cell r="A107" t="str">
            <v>05.6062</v>
          </cell>
          <cell r="B107" t="str">
            <v>Laép ñaët xaø theùp cho coät neùo (troïng löôïng 320 kg)</v>
          </cell>
          <cell r="C107" t="str">
            <v>boä</v>
          </cell>
          <cell r="E107">
            <v>67507</v>
          </cell>
          <cell r="G107" t="str">
            <v>05.6062</v>
          </cell>
        </row>
        <row r="108">
          <cell r="A108" t="str">
            <v>05.6072</v>
          </cell>
          <cell r="B108" t="str">
            <v>Laép ñaët xaø theùp cho coät neùo (troïng löôïng 410 kg)</v>
          </cell>
          <cell r="C108" t="str">
            <v>boä</v>
          </cell>
          <cell r="E108">
            <v>79584</v>
          </cell>
          <cell r="G108" t="str">
            <v>05.6072</v>
          </cell>
        </row>
        <row r="109">
          <cell r="A109" t="str">
            <v>05.6082</v>
          </cell>
          <cell r="B109" t="str">
            <v>Laép ñaët xaø theùp cho coät neùo (troïng löôïng 500 kg)</v>
          </cell>
          <cell r="C109" t="str">
            <v>boä</v>
          </cell>
          <cell r="E109">
            <v>93984</v>
          </cell>
          <cell r="G109" t="str">
            <v>05.6082</v>
          </cell>
        </row>
        <row r="110">
          <cell r="A110" t="str">
            <v>05.6043</v>
          </cell>
          <cell r="B110" t="str">
            <v>Laép ñaët xaø theùp cho coät ñuùp (troïng löôïng 140 kg)</v>
          </cell>
          <cell r="C110" t="str">
            <v>boä</v>
          </cell>
          <cell r="E110">
            <v>32515</v>
          </cell>
          <cell r="G110" t="str">
            <v>05.6043</v>
          </cell>
        </row>
        <row r="111">
          <cell r="A111" t="str">
            <v>05.6053</v>
          </cell>
          <cell r="B111" t="str">
            <v>Laép ñaët xaø theùp cho coät ñuùp (troïng löôïng 230 kg)</v>
          </cell>
          <cell r="C111" t="str">
            <v>boä</v>
          </cell>
          <cell r="E111">
            <v>46295</v>
          </cell>
          <cell r="G111" t="str">
            <v>05.6053</v>
          </cell>
        </row>
        <row r="112">
          <cell r="A112" t="str">
            <v>05.6063</v>
          </cell>
          <cell r="B112" t="str">
            <v>Laép ñaët xaø theùp cho coät ñuùp (troïng löôïng 320 kg)</v>
          </cell>
          <cell r="C112" t="str">
            <v>boä</v>
          </cell>
          <cell r="E112">
            <v>58062</v>
          </cell>
          <cell r="G112" t="str">
            <v>05.6063</v>
          </cell>
        </row>
        <row r="113">
          <cell r="A113" t="str">
            <v>05.6073</v>
          </cell>
          <cell r="B113" t="str">
            <v>Laép ñaët xaø theùp cho coät ñuùp (troïng löôïng 410 kg)</v>
          </cell>
          <cell r="C113" t="str">
            <v>boä</v>
          </cell>
          <cell r="E113">
            <v>64101</v>
          </cell>
          <cell r="G113" t="str">
            <v>05.6073</v>
          </cell>
        </row>
        <row r="114">
          <cell r="A114" t="str">
            <v>05.6083</v>
          </cell>
          <cell r="B114" t="str">
            <v>Laép ñaët xaø theùp cho coät ñuùp (troïng löôïng 500 kg)</v>
          </cell>
          <cell r="C114" t="str">
            <v>boä</v>
          </cell>
          <cell r="E114">
            <v>69985</v>
          </cell>
          <cell r="G114" t="str">
            <v>05.6083</v>
          </cell>
        </row>
        <row r="115">
          <cell r="A115" t="str">
            <v>05.6093</v>
          </cell>
          <cell r="B115" t="str">
            <v>Laép ñaët xaø theùp cho coät ñuùp (troïng löôïng 750 kg)</v>
          </cell>
          <cell r="C115" t="str">
            <v>boä</v>
          </cell>
          <cell r="E115">
            <v>89648</v>
          </cell>
          <cell r="G115" t="str">
            <v>05.6093</v>
          </cell>
        </row>
        <row r="116">
          <cell r="A116" t="str">
            <v>05.6103</v>
          </cell>
          <cell r="B116" t="str">
            <v>Laép ñaët xaø theùp cho coät ñuùp (troïng löôïng 1000 kg)</v>
          </cell>
          <cell r="C116" t="str">
            <v>boä</v>
          </cell>
          <cell r="E116">
            <v>105751</v>
          </cell>
          <cell r="G116" t="str">
            <v>05.6103</v>
          </cell>
        </row>
        <row r="117">
          <cell r="A117" t="str">
            <v>05.6044</v>
          </cell>
          <cell r="B117" t="str">
            <v>Laép ñaët xaø theùp cho coät ñuùp (troïng löôïng 140 kg)</v>
          </cell>
          <cell r="C117" t="str">
            <v>boä</v>
          </cell>
          <cell r="E117">
            <v>36076</v>
          </cell>
          <cell r="G117" t="str">
            <v>05.6044</v>
          </cell>
        </row>
        <row r="118">
          <cell r="A118" t="str">
            <v>05.6054</v>
          </cell>
          <cell r="B118" t="str">
            <v>Laép ñaët xaø theùp cho coät ñuùp (troïng löôïng 230 kg)</v>
          </cell>
          <cell r="C118" t="str">
            <v>boä</v>
          </cell>
          <cell r="E118">
            <v>51559</v>
          </cell>
          <cell r="G118" t="str">
            <v>05.6054</v>
          </cell>
        </row>
        <row r="119">
          <cell r="A119" t="str">
            <v>05.6064</v>
          </cell>
          <cell r="B119" t="str">
            <v>Laép ñaët xaø theùp cho coät ñuùp (troïng löôïng 320 kg)</v>
          </cell>
          <cell r="C119" t="str">
            <v>boä</v>
          </cell>
          <cell r="E119">
            <v>64565</v>
          </cell>
          <cell r="G119" t="str">
            <v>05.6064</v>
          </cell>
        </row>
        <row r="120">
          <cell r="A120" t="str">
            <v>05.6074</v>
          </cell>
          <cell r="B120" t="str">
            <v>Laép ñaët xaø theùp cho coät ñuùp (troïng löôïng 410 kg)</v>
          </cell>
          <cell r="C120" t="str">
            <v>boä</v>
          </cell>
          <cell r="E120">
            <v>71223</v>
          </cell>
          <cell r="G120" t="str">
            <v>05.6074</v>
          </cell>
        </row>
        <row r="121">
          <cell r="A121" t="str">
            <v>05.6084</v>
          </cell>
          <cell r="B121" t="str">
            <v>Laép ñaët xaø theùp cho coät ñuùp (troïng löôïng 500 kg)</v>
          </cell>
          <cell r="C121" t="str">
            <v>boä</v>
          </cell>
          <cell r="E121">
            <v>77726</v>
          </cell>
          <cell r="G121" t="str">
            <v>05.6084</v>
          </cell>
        </row>
        <row r="122">
          <cell r="A122" t="str">
            <v>05.6094</v>
          </cell>
          <cell r="B122" t="str">
            <v>Laép ñaët xaø theùp cho coät ñuùp (troïng löôïng 750 kg)</v>
          </cell>
          <cell r="C122" t="str">
            <v>boä</v>
          </cell>
          <cell r="E122">
            <v>99558</v>
          </cell>
          <cell r="G122" t="str">
            <v>05.6094</v>
          </cell>
        </row>
        <row r="123">
          <cell r="A123" t="str">
            <v>05.6104</v>
          </cell>
          <cell r="B123" t="str">
            <v>Laép ñaët xaø theùp cho coät ñuùp (troïng löôïng 1000 kg)</v>
          </cell>
          <cell r="C123" t="str">
            <v>boä</v>
          </cell>
          <cell r="E123">
            <v>117518</v>
          </cell>
          <cell r="G123" t="str">
            <v>05.6104</v>
          </cell>
        </row>
        <row r="124">
          <cell r="A124" t="str">
            <v>06.1105</v>
          </cell>
          <cell r="B124" t="str">
            <v>Laép ñaët söù ñöùng 22 kV</v>
          </cell>
          <cell r="C124" t="str">
            <v>söù</v>
          </cell>
          <cell r="D124">
            <v>155</v>
          </cell>
          <cell r="E124">
            <v>3499.2</v>
          </cell>
          <cell r="G124" t="str">
            <v>06.1105</v>
          </cell>
        </row>
        <row r="125">
          <cell r="A125" t="str">
            <v>06.1106</v>
          </cell>
          <cell r="B125" t="str">
            <v>Laép ñaët söù ñöùng 35 kV</v>
          </cell>
          <cell r="C125" t="str">
            <v>söù</v>
          </cell>
          <cell r="D125">
            <v>155</v>
          </cell>
          <cell r="E125">
            <v>4459.2</v>
          </cell>
          <cell r="G125" t="str">
            <v>06.1106</v>
          </cell>
        </row>
        <row r="126">
          <cell r="A126" t="str">
            <v>06.1213</v>
          </cell>
          <cell r="B126" t="str">
            <v>Laép ñaët söù ñöùng haï theá loaïi 2 söù</v>
          </cell>
          <cell r="C126" t="str">
            <v>söù</v>
          </cell>
          <cell r="D126">
            <v>4735.5</v>
          </cell>
          <cell r="E126">
            <v>2884.3</v>
          </cell>
          <cell r="G126" t="str">
            <v>06.1213</v>
          </cell>
        </row>
        <row r="127">
          <cell r="A127" t="str">
            <v>06.1214</v>
          </cell>
          <cell r="B127" t="str">
            <v>Laép ñaët söù ñöùng haï theá loaïi 3 söù</v>
          </cell>
          <cell r="C127" t="str">
            <v>söù</v>
          </cell>
          <cell r="D127">
            <v>14490</v>
          </cell>
          <cell r="E127">
            <v>4017.4</v>
          </cell>
          <cell r="G127" t="str">
            <v>06.1214</v>
          </cell>
        </row>
        <row r="128">
          <cell r="A128" t="str">
            <v>06.1215</v>
          </cell>
          <cell r="B128" t="str">
            <v>Laép ñaët söù ñöùng haï theá loaïi 4 söù</v>
          </cell>
          <cell r="C128" t="str">
            <v>söù</v>
          </cell>
          <cell r="D128">
            <v>21000</v>
          </cell>
          <cell r="E128">
            <v>5665.5</v>
          </cell>
          <cell r="G128" t="str">
            <v>06.1215</v>
          </cell>
        </row>
        <row r="129">
          <cell r="A129" t="str">
            <v>06.1411</v>
          </cell>
          <cell r="B129" t="str">
            <v>Laép ñaët chuoãi söù ñôõ £ 2 baùt chieàu cao £ 20m</v>
          </cell>
          <cell r="C129" t="str">
            <v>chuoãi</v>
          </cell>
          <cell r="D129">
            <v>405</v>
          </cell>
          <cell r="E129">
            <v>2925</v>
          </cell>
          <cell r="G129" t="str">
            <v>06.1411</v>
          </cell>
        </row>
        <row r="130">
          <cell r="A130" t="str">
            <v>06.1412</v>
          </cell>
          <cell r="B130" t="str">
            <v>Laép ñaët chuoãi söù ñôõ £ 2 baùt chieàu cao £ 30m</v>
          </cell>
          <cell r="C130" t="str">
            <v>chuoãi</v>
          </cell>
          <cell r="D130">
            <v>405</v>
          </cell>
          <cell r="E130">
            <v>3738</v>
          </cell>
          <cell r="G130" t="str">
            <v>06.1412</v>
          </cell>
        </row>
        <row r="131">
          <cell r="A131" t="str">
            <v>06.1421</v>
          </cell>
          <cell r="B131" t="str">
            <v>Laép ñaët chuoãi söù ñôõ £ 5 baùt chieàu cao £ 20m</v>
          </cell>
          <cell r="C131" t="str">
            <v>chuoãi</v>
          </cell>
          <cell r="D131">
            <v>610</v>
          </cell>
          <cell r="E131">
            <v>6500</v>
          </cell>
          <cell r="G131" t="str">
            <v>06.1421</v>
          </cell>
        </row>
        <row r="132">
          <cell r="A132" t="str">
            <v>06.1422</v>
          </cell>
          <cell r="B132" t="str">
            <v>Laép ñaët chuoãi söù ñôõ £ 5 baùt chieàu cao £ 30m</v>
          </cell>
          <cell r="C132" t="str">
            <v>chuoãi</v>
          </cell>
          <cell r="D132">
            <v>610</v>
          </cell>
          <cell r="E132">
            <v>6825</v>
          </cell>
          <cell r="G132" t="str">
            <v>06.1422</v>
          </cell>
        </row>
        <row r="133">
          <cell r="A133" t="str">
            <v>06.1431</v>
          </cell>
          <cell r="B133" t="str">
            <v>Laép ñaët chuoãi söù ñôõ £ 8 baùt chieàu cao £ 20m</v>
          </cell>
          <cell r="C133" t="str">
            <v>chuoãi</v>
          </cell>
          <cell r="D133">
            <v>975</v>
          </cell>
          <cell r="E133">
            <v>10401</v>
          </cell>
          <cell r="G133" t="str">
            <v>06.1431</v>
          </cell>
        </row>
        <row r="134">
          <cell r="A134" t="str">
            <v>06.1432</v>
          </cell>
          <cell r="B134" t="str">
            <v>Laép ñaët chuoãi söù ñôõ £ 8 baùt chieàu cao £ 30m</v>
          </cell>
          <cell r="C134" t="str">
            <v>chuoãi</v>
          </cell>
          <cell r="D134">
            <v>975</v>
          </cell>
          <cell r="E134">
            <v>10888</v>
          </cell>
          <cell r="G134" t="str">
            <v>06.1432</v>
          </cell>
        </row>
        <row r="135">
          <cell r="A135" t="str">
            <v>06.1441</v>
          </cell>
          <cell r="B135" t="str">
            <v>Laép ñaët chuoãi söù ñôõ £ 11 baùt chieàu cao £ 20m</v>
          </cell>
          <cell r="C135" t="str">
            <v>chuoãi</v>
          </cell>
          <cell r="D135">
            <v>1335</v>
          </cell>
          <cell r="E135">
            <v>14626</v>
          </cell>
          <cell r="G135" t="str">
            <v>06.1441</v>
          </cell>
        </row>
        <row r="136">
          <cell r="A136" t="str">
            <v>06.1442</v>
          </cell>
          <cell r="B136" t="str">
            <v>Laép ñaët chuoãi söù ñôõ £ 11 baùt chieàu cao £ 30m</v>
          </cell>
          <cell r="C136" t="str">
            <v>chuoãi</v>
          </cell>
          <cell r="D136">
            <v>1335</v>
          </cell>
          <cell r="E136">
            <v>15438</v>
          </cell>
          <cell r="G136" t="str">
            <v>06.1442</v>
          </cell>
        </row>
        <row r="137">
          <cell r="A137" t="str">
            <v>06.1511</v>
          </cell>
          <cell r="B137" t="str">
            <v>Laép ñaët chuoãi söù neùo £ 2 baùt chieàu cao £ 20m</v>
          </cell>
          <cell r="C137" t="str">
            <v>chuoãi</v>
          </cell>
          <cell r="D137">
            <v>405</v>
          </cell>
          <cell r="E137">
            <v>3088</v>
          </cell>
          <cell r="G137" t="str">
            <v>06.1511</v>
          </cell>
        </row>
        <row r="138">
          <cell r="A138" t="str">
            <v>06.1512</v>
          </cell>
          <cell r="B138" t="str">
            <v>Laép ñaët chuoãi söù neùo £ 2 baùt chieàu cao £ 30m</v>
          </cell>
          <cell r="C138" t="str">
            <v>chuoãi</v>
          </cell>
          <cell r="D138">
            <v>405</v>
          </cell>
          <cell r="E138">
            <v>3900</v>
          </cell>
          <cell r="G138" t="str">
            <v>06.1512</v>
          </cell>
        </row>
        <row r="139">
          <cell r="A139" t="str">
            <v>06.1521</v>
          </cell>
          <cell r="B139" t="str">
            <v>Laép ñaët chuoãi söù neùo £ 5 baùt chieàu cao £ 20m</v>
          </cell>
          <cell r="C139" t="str">
            <v>chuoãi</v>
          </cell>
          <cell r="D139">
            <v>610</v>
          </cell>
          <cell r="E139">
            <v>7313</v>
          </cell>
          <cell r="G139" t="str">
            <v>06.1521</v>
          </cell>
        </row>
        <row r="140">
          <cell r="A140" t="str">
            <v>06.1522</v>
          </cell>
          <cell r="B140" t="str">
            <v>Laép ñaët chuoãi söù neùo £ 5 baùt chieàu cao £ 30m</v>
          </cell>
          <cell r="C140" t="str">
            <v>chuoãi</v>
          </cell>
          <cell r="D140">
            <v>610</v>
          </cell>
          <cell r="E140">
            <v>7638</v>
          </cell>
          <cell r="G140" t="str">
            <v>06.1522</v>
          </cell>
        </row>
        <row r="141">
          <cell r="A141" t="str">
            <v>06.1531</v>
          </cell>
          <cell r="B141" t="str">
            <v>Laép ñaët chuoãi söù neùo £ 8 baùt chieàu cao £ 20m</v>
          </cell>
          <cell r="C141" t="str">
            <v>chuoãi</v>
          </cell>
          <cell r="D141">
            <v>975</v>
          </cell>
          <cell r="E141">
            <v>11538</v>
          </cell>
          <cell r="G141" t="str">
            <v>06.1531</v>
          </cell>
        </row>
        <row r="142">
          <cell r="A142" t="str">
            <v>06.1532</v>
          </cell>
          <cell r="B142" t="str">
            <v>Laép ñaët chuoãi söù neùo £ 8 baùt chieàu cao £ 30m</v>
          </cell>
          <cell r="C142" t="str">
            <v>chuoãi</v>
          </cell>
          <cell r="D142">
            <v>975</v>
          </cell>
          <cell r="E142">
            <v>12188</v>
          </cell>
          <cell r="G142" t="str">
            <v>06.1532</v>
          </cell>
        </row>
        <row r="143">
          <cell r="A143" t="str">
            <v>06.1541</v>
          </cell>
          <cell r="B143" t="str">
            <v>Laép ñaët chuoãi söù neùo £ 11 baùt chieàu cao £ 20m</v>
          </cell>
          <cell r="C143" t="str">
            <v>chuoãi</v>
          </cell>
          <cell r="D143">
            <v>1335</v>
          </cell>
          <cell r="E143">
            <v>16413</v>
          </cell>
          <cell r="G143" t="str">
            <v>06.1541</v>
          </cell>
        </row>
        <row r="144">
          <cell r="A144" t="str">
            <v>06.1542</v>
          </cell>
          <cell r="B144" t="str">
            <v>Laép ñaët chuoãi söù neùo £ 11 baùt chieàu cao £ 30m</v>
          </cell>
          <cell r="C144" t="str">
            <v>chuoãi</v>
          </cell>
          <cell r="D144">
            <v>1335</v>
          </cell>
          <cell r="E144">
            <v>17389</v>
          </cell>
          <cell r="G144" t="str">
            <v>06.1542</v>
          </cell>
        </row>
        <row r="145">
          <cell r="A145" t="str">
            <v>06.2011</v>
          </cell>
          <cell r="B145" t="str">
            <v>Laép taï choáng rung (Coät coù chieàu cao £ 20m)</v>
          </cell>
          <cell r="C145" t="str">
            <v>boä</v>
          </cell>
          <cell r="E145">
            <v>5850</v>
          </cell>
          <cell r="G145" t="str">
            <v>06.2011</v>
          </cell>
        </row>
        <row r="146">
          <cell r="A146" t="str">
            <v>06.2012</v>
          </cell>
          <cell r="B146" t="str">
            <v>Laép taï choáng rung (Coät coù chieàu cao £ 30m)</v>
          </cell>
          <cell r="C146" t="str">
            <v>boä</v>
          </cell>
          <cell r="E146">
            <v>6175</v>
          </cell>
          <cell r="G146" t="str">
            <v>06.2012</v>
          </cell>
        </row>
        <row r="147">
          <cell r="A147" t="str">
            <v>06.2013</v>
          </cell>
          <cell r="B147" t="str">
            <v>Laép taï choáng rung (Coät coù chieàu cao £ 40m)</v>
          </cell>
          <cell r="C147" t="str">
            <v>boä</v>
          </cell>
          <cell r="E147">
            <v>6988</v>
          </cell>
          <cell r="G147" t="str">
            <v>06.2013</v>
          </cell>
        </row>
        <row r="148">
          <cell r="A148" t="str">
            <v>06.2014</v>
          </cell>
          <cell r="B148" t="str">
            <v>Laép taï choáng rung (Coät coù chieàu cao £ 50m)</v>
          </cell>
          <cell r="C148" t="str">
            <v>boä</v>
          </cell>
          <cell r="E148">
            <v>7963</v>
          </cell>
          <cell r="G148" t="str">
            <v>06.2014</v>
          </cell>
        </row>
        <row r="149">
          <cell r="A149" t="str">
            <v>06.2015</v>
          </cell>
          <cell r="B149" t="str">
            <v>Laép taï choáng rung (Coät coù chieàu cao &gt; 50m)</v>
          </cell>
          <cell r="C149" t="str">
            <v>boä</v>
          </cell>
          <cell r="E149">
            <v>8776</v>
          </cell>
          <cell r="G149" t="str">
            <v>06.2015</v>
          </cell>
        </row>
        <row r="150">
          <cell r="A150" t="str">
            <v>06.2110</v>
          </cell>
          <cell r="B150" t="str">
            <v>Laép ñaët coå deà</v>
          </cell>
          <cell r="C150" t="str">
            <v>boä</v>
          </cell>
          <cell r="E150">
            <v>5688</v>
          </cell>
          <cell r="G150" t="str">
            <v>06.2110</v>
          </cell>
        </row>
        <row r="151">
          <cell r="A151" t="str">
            <v>06.2120</v>
          </cell>
          <cell r="B151" t="str">
            <v xml:space="preserve">Laép ñaët daây neùo </v>
          </cell>
          <cell r="C151" t="str">
            <v>boä</v>
          </cell>
          <cell r="E151">
            <v>7313</v>
          </cell>
          <cell r="G151" t="str">
            <v>06.2120</v>
          </cell>
        </row>
        <row r="152">
          <cell r="A152" t="str">
            <v>06.2141</v>
          </cell>
          <cell r="B152" t="str">
            <v>Laép ñaët khoùa ñôõ daây choáng seùt tieát dieän £ 70 (Coät coù chieàu cao £ 20m)</v>
          </cell>
          <cell r="C152" t="str">
            <v>boä</v>
          </cell>
          <cell r="E152">
            <v>1788</v>
          </cell>
          <cell r="G152" t="str">
            <v>06.2141</v>
          </cell>
        </row>
        <row r="153">
          <cell r="A153" t="str">
            <v>06.2142</v>
          </cell>
          <cell r="B153" t="str">
            <v>Laép ñaët khoùa ñôõ daây choáng seùt tieát dieän £ 70 (Coät coù chieàu cao £ 30m)</v>
          </cell>
          <cell r="C153" t="str">
            <v>boä</v>
          </cell>
          <cell r="E153">
            <v>1950</v>
          </cell>
          <cell r="G153" t="str">
            <v>06.2142</v>
          </cell>
        </row>
        <row r="154">
          <cell r="A154" t="str">
            <v>06.2151</v>
          </cell>
          <cell r="B154" t="str">
            <v>Laép ñaët khoùa ñôõ daây choáng seùt tieát dieän £ 240 (Coät coù chieàu cao £ 20m)</v>
          </cell>
          <cell r="C154" t="str">
            <v>boä</v>
          </cell>
          <cell r="E154">
            <v>2763</v>
          </cell>
          <cell r="G154" t="str">
            <v>06.2151</v>
          </cell>
        </row>
        <row r="155">
          <cell r="A155" t="str">
            <v>06.2152</v>
          </cell>
          <cell r="B155" t="str">
            <v>Laép ñaët khoùa ñôõ daây choáng seùt tieát dieän £ 240 (Coät coù chieàu cao £ 30m)</v>
          </cell>
          <cell r="C155" t="str">
            <v>boä</v>
          </cell>
          <cell r="E155">
            <v>2925</v>
          </cell>
          <cell r="G155" t="str">
            <v>06.2152</v>
          </cell>
        </row>
        <row r="156">
          <cell r="A156" t="str">
            <v>06.2161</v>
          </cell>
          <cell r="B156" t="str">
            <v>Laép ñaët khoùa ñôõ daây choáng seùt tieát dieän &gt; 240 (Coät coù chieàu cao £ 20m)</v>
          </cell>
          <cell r="C156" t="str">
            <v>boä</v>
          </cell>
          <cell r="E156">
            <v>5688</v>
          </cell>
          <cell r="G156" t="str">
            <v>06.2161</v>
          </cell>
        </row>
        <row r="157">
          <cell r="A157" t="str">
            <v>06.2162</v>
          </cell>
          <cell r="B157" t="str">
            <v>Laép ñaët khoùa ñôõ daây choáng seùt tieát dieän &gt; 240 (Coät coù chieàu cao £ 30m)</v>
          </cell>
          <cell r="C157" t="str">
            <v>boä</v>
          </cell>
          <cell r="E157">
            <v>5850</v>
          </cell>
          <cell r="G157" t="str">
            <v>06.2162</v>
          </cell>
        </row>
        <row r="158">
          <cell r="A158" t="str">
            <v>06.5011</v>
          </cell>
          <cell r="B158" t="str">
            <v>Vöôït ñöôøng daây thoâng tin tieát dieän daây £ 50</v>
          </cell>
          <cell r="C158" t="str">
            <v>V.trí</v>
          </cell>
          <cell r="D158">
            <v>75046</v>
          </cell>
          <cell r="E158">
            <v>78346</v>
          </cell>
          <cell r="G158" t="str">
            <v>06.5011</v>
          </cell>
        </row>
        <row r="159">
          <cell r="A159" t="str">
            <v>06.5012</v>
          </cell>
          <cell r="B159" t="str">
            <v>Vöôït ñöôøng daây thoâng tin tieát dieän daây £ 95</v>
          </cell>
          <cell r="C159" t="str">
            <v>V.trí</v>
          </cell>
          <cell r="D159">
            <v>104623</v>
          </cell>
          <cell r="E159">
            <v>90887</v>
          </cell>
          <cell r="G159" t="str">
            <v>06.5012</v>
          </cell>
        </row>
        <row r="160">
          <cell r="A160" t="str">
            <v>06.5013</v>
          </cell>
          <cell r="B160" t="str">
            <v>Vöôït ñöôøng daây thoâng tin tieát dieän daây £ 150</v>
          </cell>
          <cell r="C160" t="str">
            <v>V.trí</v>
          </cell>
          <cell r="D160">
            <v>134516</v>
          </cell>
          <cell r="E160">
            <v>127737</v>
          </cell>
          <cell r="G160" t="str">
            <v>06.5013</v>
          </cell>
        </row>
        <row r="161">
          <cell r="A161" t="str">
            <v>06.5014</v>
          </cell>
          <cell r="B161" t="str">
            <v>Vöôït ñöôøng daây thoâng tin tieát dieän daây £ 240</v>
          </cell>
          <cell r="C161" t="str">
            <v>V.trí</v>
          </cell>
          <cell r="D161">
            <v>163462</v>
          </cell>
          <cell r="E161">
            <v>143530</v>
          </cell>
          <cell r="G161" t="str">
            <v>06.5014</v>
          </cell>
        </row>
        <row r="162">
          <cell r="A162" t="str">
            <v>06.5015</v>
          </cell>
          <cell r="B162" t="str">
            <v>Vöôït ñöôøng daây thoâng tin tieát dieän daây &gt; 240</v>
          </cell>
          <cell r="C162" t="str">
            <v>V.trí</v>
          </cell>
          <cell r="D162">
            <v>223247</v>
          </cell>
          <cell r="E162">
            <v>226521</v>
          </cell>
          <cell r="G162" t="str">
            <v>06.5015</v>
          </cell>
        </row>
        <row r="163">
          <cell r="A163" t="str">
            <v>06.5011</v>
          </cell>
          <cell r="B163" t="str">
            <v>Vöôït ñöôøng daây haï theá tieát dieän daây £ 50</v>
          </cell>
          <cell r="C163" t="str">
            <v>V.trí</v>
          </cell>
          <cell r="D163">
            <v>75046</v>
          </cell>
          <cell r="E163">
            <v>78346</v>
          </cell>
          <cell r="G163" t="str">
            <v>06.5011</v>
          </cell>
        </row>
        <row r="164">
          <cell r="A164" t="str">
            <v>06.5012</v>
          </cell>
          <cell r="B164" t="str">
            <v>Vöôït ñöôøng daây haï theá tieát dieän daây £ 95</v>
          </cell>
          <cell r="C164" t="str">
            <v>V.trí</v>
          </cell>
          <cell r="D164">
            <v>104623</v>
          </cell>
          <cell r="E164">
            <v>90887</v>
          </cell>
          <cell r="G164" t="str">
            <v>06.5012</v>
          </cell>
        </row>
        <row r="165">
          <cell r="A165" t="str">
            <v>06.5013</v>
          </cell>
          <cell r="B165" t="str">
            <v>Vöôït ñöôøng daây haï theá tieát dieän daây £ 150</v>
          </cell>
          <cell r="C165" t="str">
            <v>V.trí</v>
          </cell>
          <cell r="D165">
            <v>134516</v>
          </cell>
          <cell r="E165">
            <v>127737</v>
          </cell>
          <cell r="G165" t="str">
            <v>06.5013</v>
          </cell>
        </row>
        <row r="166">
          <cell r="A166" t="str">
            <v>06.5014</v>
          </cell>
          <cell r="B166" t="str">
            <v>Vöôït ñöôøng daây haï theá tieát dieän daây £ 240</v>
          </cell>
          <cell r="C166" t="str">
            <v>V.trí</v>
          </cell>
          <cell r="D166">
            <v>163462</v>
          </cell>
          <cell r="E166">
            <v>143530</v>
          </cell>
          <cell r="G166" t="str">
            <v>06.5014</v>
          </cell>
        </row>
        <row r="167">
          <cell r="A167" t="str">
            <v>06.5015</v>
          </cell>
          <cell r="B167" t="str">
            <v>Vöôït ñöôøng daây haï theá tieát dieän daây &gt; 240</v>
          </cell>
          <cell r="C167" t="str">
            <v>V.trí</v>
          </cell>
          <cell r="D167">
            <v>223247</v>
          </cell>
          <cell r="E167">
            <v>226521</v>
          </cell>
          <cell r="G167" t="str">
            <v>06.5015</v>
          </cell>
        </row>
        <row r="168">
          <cell r="A168" t="str">
            <v>06.5021</v>
          </cell>
          <cell r="B168" t="str">
            <v>Vöôït ñöôøng daây 35 kV tieát dieän daây £ 50</v>
          </cell>
          <cell r="C168" t="str">
            <v>V.trí</v>
          </cell>
          <cell r="D168">
            <v>119570</v>
          </cell>
          <cell r="E168">
            <v>105596</v>
          </cell>
          <cell r="G168" t="str">
            <v>06.5021</v>
          </cell>
        </row>
        <row r="169">
          <cell r="A169" t="str">
            <v>06.5022</v>
          </cell>
          <cell r="B169" t="str">
            <v>Vöôït ñöôøng daây 35 kV tieát dieän daây £ 95</v>
          </cell>
          <cell r="C169" t="str">
            <v>V.trí</v>
          </cell>
          <cell r="D169">
            <v>149462</v>
          </cell>
          <cell r="E169">
            <v>121544</v>
          </cell>
          <cell r="G169" t="str">
            <v>06.5022</v>
          </cell>
        </row>
        <row r="170">
          <cell r="A170" t="str">
            <v>06.5023</v>
          </cell>
          <cell r="B170" t="str">
            <v>Vöôït ñöôøng daây 35 kV tieát dieän daây £ 150</v>
          </cell>
          <cell r="C170" t="str">
            <v>V.trí</v>
          </cell>
          <cell r="D170">
            <v>178093</v>
          </cell>
          <cell r="E170">
            <v>148495</v>
          </cell>
          <cell r="G170" t="str">
            <v>06.5023</v>
          </cell>
        </row>
        <row r="171">
          <cell r="A171" t="str">
            <v>06.5024</v>
          </cell>
          <cell r="B171" t="str">
            <v>Vöôït ñöôøng daây 35 kV tieát dieän daây £ 240</v>
          </cell>
          <cell r="C171" t="str">
            <v>V.trí</v>
          </cell>
          <cell r="D171">
            <v>224193</v>
          </cell>
          <cell r="E171">
            <v>166446</v>
          </cell>
          <cell r="G171" t="str">
            <v>06.5024</v>
          </cell>
        </row>
        <row r="172">
          <cell r="A172" t="str">
            <v>06.5025</v>
          </cell>
          <cell r="B172" t="str">
            <v>Vöôït ñöôøng daây 35 kV tieát dieän daây &gt; 240</v>
          </cell>
          <cell r="C172" t="str">
            <v>V.trí</v>
          </cell>
          <cell r="D172">
            <v>313870</v>
          </cell>
          <cell r="E172">
            <v>290467</v>
          </cell>
          <cell r="G172" t="str">
            <v>06.5025</v>
          </cell>
        </row>
        <row r="173">
          <cell r="A173" t="str">
            <v>06.5061</v>
          </cell>
          <cell r="B173" t="str">
            <v>Vöôït ñöôøng giao thoâng &gt;10m tieát dieän daây £ 50</v>
          </cell>
          <cell r="C173" t="str">
            <v>V.trí</v>
          </cell>
          <cell r="D173">
            <v>177462</v>
          </cell>
          <cell r="E173">
            <v>143995</v>
          </cell>
          <cell r="G173" t="str">
            <v>06.5061</v>
          </cell>
        </row>
        <row r="174">
          <cell r="A174" t="str">
            <v>06.5062</v>
          </cell>
          <cell r="B174" t="str">
            <v>Vöôït ñöôøng giao thoâng &gt;10m tieát dieän daây £ 95</v>
          </cell>
          <cell r="C174" t="str">
            <v>V.trí</v>
          </cell>
          <cell r="D174">
            <v>252130</v>
          </cell>
          <cell r="E174">
            <v>190445</v>
          </cell>
          <cell r="G174" t="str">
            <v>06.5062</v>
          </cell>
        </row>
        <row r="175">
          <cell r="A175" t="str">
            <v>06.5063</v>
          </cell>
          <cell r="B175" t="str">
            <v>Vöôït ñöôøng giao thoâng &gt;10m tieát dieän daây £ 150</v>
          </cell>
          <cell r="C175" t="str">
            <v>V.trí</v>
          </cell>
          <cell r="D175">
            <v>328186</v>
          </cell>
          <cell r="E175">
            <v>233024</v>
          </cell>
          <cell r="G175" t="str">
            <v>06.5063</v>
          </cell>
        </row>
        <row r="176">
          <cell r="A176" t="str">
            <v>06.5064</v>
          </cell>
          <cell r="B176" t="str">
            <v>Vöôït ñöôøng giao thoâng &gt;10m tieát dieän daây £ 240</v>
          </cell>
          <cell r="C176" t="str">
            <v>V.trí</v>
          </cell>
          <cell r="D176">
            <v>285447</v>
          </cell>
          <cell r="E176">
            <v>261823</v>
          </cell>
          <cell r="G176" t="str">
            <v>06.5064</v>
          </cell>
        </row>
        <row r="177">
          <cell r="A177" t="str">
            <v>06.5065</v>
          </cell>
          <cell r="B177" t="str">
            <v>Vöôït ñöôøng giao thoâng &gt;10m tieát dieän daây &gt; 240</v>
          </cell>
          <cell r="C177" t="str">
            <v>V.trí</v>
          </cell>
          <cell r="D177">
            <v>532260</v>
          </cell>
          <cell r="E177">
            <v>410618</v>
          </cell>
          <cell r="G177" t="str">
            <v>06.5065</v>
          </cell>
        </row>
        <row r="178">
          <cell r="A178" t="str">
            <v>06.5071</v>
          </cell>
          <cell r="B178" t="str">
            <v>Vò trí beû goùc tieát dieän daây £ 50</v>
          </cell>
          <cell r="C178" t="str">
            <v>V.trí</v>
          </cell>
          <cell r="E178">
            <v>30697</v>
          </cell>
          <cell r="G178" t="str">
            <v>06.5071</v>
          </cell>
        </row>
        <row r="179">
          <cell r="A179" t="str">
            <v>06.5072</v>
          </cell>
          <cell r="B179" t="str">
            <v>Vò trí beû goùc tieát dieän daây £ 95</v>
          </cell>
          <cell r="C179" t="str">
            <v>V.trí</v>
          </cell>
          <cell r="E179">
            <v>61933</v>
          </cell>
          <cell r="G179" t="str">
            <v>06.5072</v>
          </cell>
        </row>
        <row r="180">
          <cell r="A180" t="str">
            <v>06.5073</v>
          </cell>
          <cell r="B180" t="str">
            <v>Vò trí beû goùc tieát dieän daây £ 150</v>
          </cell>
          <cell r="C180" t="str">
            <v>V.trí</v>
          </cell>
          <cell r="E180">
            <v>78346</v>
          </cell>
          <cell r="G180" t="str">
            <v>06.5073</v>
          </cell>
        </row>
        <row r="181">
          <cell r="A181" t="str">
            <v>06.5074</v>
          </cell>
          <cell r="B181" t="str">
            <v>Vò trí beû goùc tieát dieän daây £ 240</v>
          </cell>
          <cell r="C181" t="str">
            <v>V.trí</v>
          </cell>
          <cell r="E181">
            <v>80978</v>
          </cell>
          <cell r="G181" t="str">
            <v>06.5074</v>
          </cell>
        </row>
        <row r="182">
          <cell r="A182" t="str">
            <v>06.5075</v>
          </cell>
          <cell r="B182" t="str">
            <v>Vò trí beû goùc tieát dieän daây &gt; 240</v>
          </cell>
          <cell r="C182" t="str">
            <v>V.trí</v>
          </cell>
          <cell r="E182">
            <v>150188</v>
          </cell>
          <cell r="G182" t="str">
            <v>06.5075</v>
          </cell>
        </row>
        <row r="183">
          <cell r="A183" t="str">
            <v>06.6104</v>
          </cell>
          <cell r="B183" t="str">
            <v>Raûi caêng daây laáy ñoä voõng daây AC-50mm 2</v>
          </cell>
          <cell r="C183" t="str">
            <v>km</v>
          </cell>
          <cell r="D183">
            <v>212189</v>
          </cell>
          <cell r="E183">
            <v>261153</v>
          </cell>
          <cell r="G183" t="str">
            <v>06.6104</v>
          </cell>
        </row>
        <row r="184">
          <cell r="A184" t="str">
            <v>06.6105</v>
          </cell>
          <cell r="B184" t="str">
            <v>Raûi caêng daây laáy ñoä voõng daây AC-70mm 2</v>
          </cell>
          <cell r="C184" t="str">
            <v>km</v>
          </cell>
          <cell r="D184">
            <v>212789</v>
          </cell>
          <cell r="E184">
            <v>348908</v>
          </cell>
          <cell r="G184" t="str">
            <v>06.6105</v>
          </cell>
        </row>
        <row r="185">
          <cell r="A185" t="str">
            <v>06.6106</v>
          </cell>
          <cell r="B185" t="str">
            <v>Raûi caêng daây laáy ñoä voõng daây AC-95mm 2</v>
          </cell>
          <cell r="C185" t="str">
            <v>km</v>
          </cell>
          <cell r="D185">
            <v>212789</v>
          </cell>
          <cell r="E185">
            <v>475178</v>
          </cell>
          <cell r="G185" t="str">
            <v>06.6106</v>
          </cell>
        </row>
        <row r="186">
          <cell r="A186" t="str">
            <v>06.6107</v>
          </cell>
          <cell r="B186" t="str">
            <v>Raûi caêng daây laáy ñoä voõng daây AC-120mm 2</v>
          </cell>
          <cell r="C186" t="str">
            <v>km</v>
          </cell>
          <cell r="D186">
            <v>298671</v>
          </cell>
          <cell r="E186">
            <v>588862</v>
          </cell>
          <cell r="G186" t="str">
            <v>06.6107</v>
          </cell>
        </row>
        <row r="187">
          <cell r="A187" t="str">
            <v>06.6108</v>
          </cell>
          <cell r="B187" t="str">
            <v>Raûi caêng daây laáy ñoä voõng daây AC-150mm 2</v>
          </cell>
          <cell r="C187" t="str">
            <v>km</v>
          </cell>
          <cell r="D187">
            <v>298671</v>
          </cell>
          <cell r="E187">
            <v>712550</v>
          </cell>
          <cell r="G187" t="str">
            <v>06.6108</v>
          </cell>
        </row>
        <row r="188">
          <cell r="A188" t="str">
            <v>06.6109</v>
          </cell>
          <cell r="B188" t="str">
            <v>Raûi caêng daây laáy ñoä voõng daây AC-185mm 2</v>
          </cell>
          <cell r="C188" t="str">
            <v>km</v>
          </cell>
          <cell r="D188">
            <v>298671</v>
          </cell>
          <cell r="E188">
            <v>840899</v>
          </cell>
          <cell r="G188" t="str">
            <v>06.6109</v>
          </cell>
        </row>
        <row r="189">
          <cell r="A189" t="str">
            <v>06.6110</v>
          </cell>
          <cell r="B189" t="str">
            <v>Raûi caêng daây laáy ñoä voõng daây AC-240mm 2</v>
          </cell>
          <cell r="C189" t="str">
            <v>km</v>
          </cell>
          <cell r="D189">
            <v>298671</v>
          </cell>
          <cell r="E189">
            <v>924792</v>
          </cell>
          <cell r="G189" t="str">
            <v>06.6110</v>
          </cell>
        </row>
        <row r="190">
          <cell r="A190" t="str">
            <v>06.6124</v>
          </cell>
          <cell r="B190" t="str">
            <v>Raûi caêng daây laáy ñoä voõng daây A-50mm 2</v>
          </cell>
          <cell r="C190" t="str">
            <v>km</v>
          </cell>
          <cell r="D190">
            <v>212189</v>
          </cell>
          <cell r="E190">
            <v>208012</v>
          </cell>
          <cell r="G190" t="str">
            <v>06.6124</v>
          </cell>
        </row>
        <row r="191">
          <cell r="A191" t="str">
            <v>06.6125</v>
          </cell>
          <cell r="B191" t="str">
            <v>Raûi caêng daây laáy ñoä voõng daây A-70mm 2</v>
          </cell>
          <cell r="C191" t="str">
            <v>km</v>
          </cell>
          <cell r="D191">
            <v>212189</v>
          </cell>
          <cell r="E191">
            <v>279516</v>
          </cell>
          <cell r="G191" t="str">
            <v>06.6125</v>
          </cell>
        </row>
        <row r="192">
          <cell r="A192" t="str">
            <v>06.6126</v>
          </cell>
          <cell r="B192" t="str">
            <v>Raûi caêng daây laáy ñoä voõng daây A-95mm 2</v>
          </cell>
          <cell r="C192" t="str">
            <v>km</v>
          </cell>
          <cell r="D192">
            <v>212189</v>
          </cell>
          <cell r="E192">
            <v>381897</v>
          </cell>
          <cell r="G192" t="str">
            <v>06.6126</v>
          </cell>
        </row>
        <row r="193">
          <cell r="A193" t="str">
            <v>06.6133</v>
          </cell>
          <cell r="B193" t="str">
            <v>Raûi caêng daây choáng seùt tieát dieän 35mm 2</v>
          </cell>
          <cell r="C193" t="str">
            <v>km</v>
          </cell>
          <cell r="D193">
            <v>211789</v>
          </cell>
          <cell r="E193">
            <v>365484</v>
          </cell>
          <cell r="G193" t="str">
            <v>06.6133</v>
          </cell>
        </row>
        <row r="194">
          <cell r="A194" t="str">
            <v>06.6134</v>
          </cell>
          <cell r="B194" t="str">
            <v>Raûi caêng daây choáng seùt tieát dieän 50mm 2</v>
          </cell>
          <cell r="C194" t="str">
            <v>km</v>
          </cell>
          <cell r="D194">
            <v>211789</v>
          </cell>
          <cell r="E194">
            <v>409524</v>
          </cell>
          <cell r="G194" t="str">
            <v>06.6134</v>
          </cell>
        </row>
        <row r="195">
          <cell r="A195" t="str">
            <v>06.6135</v>
          </cell>
          <cell r="B195" t="str">
            <v>Raûi caêng daây choáng seùt tieát dieän 70mm 2</v>
          </cell>
          <cell r="C195" t="str">
            <v>km</v>
          </cell>
          <cell r="D195">
            <v>211789</v>
          </cell>
          <cell r="E195">
            <v>491429</v>
          </cell>
          <cell r="G195" t="str">
            <v>06.6135</v>
          </cell>
        </row>
        <row r="197">
          <cell r="A197" t="str">
            <v>02.1211</v>
          </cell>
          <cell r="B197" t="str">
            <v>Vaän chuyeån xi maêng cöï ly 100m</v>
          </cell>
          <cell r="C197" t="str">
            <v>taán</v>
          </cell>
          <cell r="E197">
            <v>71813</v>
          </cell>
        </row>
        <row r="198">
          <cell r="A198" t="str">
            <v>02.1212</v>
          </cell>
          <cell r="B198" t="str">
            <v>Vaän chuyeån xi maêng cöï ly 300m</v>
          </cell>
          <cell r="C198" t="str">
            <v>taán</v>
          </cell>
          <cell r="E198">
            <v>67545</v>
          </cell>
        </row>
        <row r="199">
          <cell r="A199" t="str">
            <v>02.1213</v>
          </cell>
          <cell r="B199" t="str">
            <v>Vaän chuyeån xi maêng cöï ly 500m</v>
          </cell>
          <cell r="C199" t="str">
            <v>taán</v>
          </cell>
          <cell r="E199">
            <v>66956</v>
          </cell>
        </row>
        <row r="200">
          <cell r="A200" t="str">
            <v>02.1214</v>
          </cell>
          <cell r="B200" t="str">
            <v>Vaän chuyeån xi maêng cöï ly &gt;500m</v>
          </cell>
          <cell r="C200" t="str">
            <v>taán</v>
          </cell>
          <cell r="E200">
            <v>66515</v>
          </cell>
        </row>
        <row r="202">
          <cell r="A202" t="str">
            <v>02.1241</v>
          </cell>
          <cell r="B202" t="str">
            <v xml:space="preserve">Vaän chuyeån ñaù </v>
          </cell>
          <cell r="C202" t="str">
            <v>m3</v>
          </cell>
          <cell r="E202">
            <v>70635</v>
          </cell>
        </row>
        <row r="203">
          <cell r="A203" t="str">
            <v>02.1242</v>
          </cell>
          <cell r="B203" t="str">
            <v xml:space="preserve">Vaän chuyeån ñaù </v>
          </cell>
          <cell r="C203" t="str">
            <v>m3</v>
          </cell>
          <cell r="E203">
            <v>67692</v>
          </cell>
        </row>
        <row r="204">
          <cell r="A204" t="str">
            <v>02.1243</v>
          </cell>
          <cell r="B204" t="str">
            <v xml:space="preserve">Vaän chuyeån ñaù </v>
          </cell>
          <cell r="C204" t="str">
            <v>m3</v>
          </cell>
          <cell r="E204">
            <v>67104</v>
          </cell>
        </row>
        <row r="205">
          <cell r="A205" t="str">
            <v>02.1244</v>
          </cell>
          <cell r="B205" t="str">
            <v xml:space="preserve">Vaän chuyeån ñaù </v>
          </cell>
          <cell r="C205" t="str">
            <v>m3</v>
          </cell>
          <cell r="E205">
            <v>66662</v>
          </cell>
        </row>
        <row r="207">
          <cell r="A207" t="str">
            <v>02.1231</v>
          </cell>
          <cell r="B207" t="str">
            <v>Vaän chuyeån caùt</v>
          </cell>
          <cell r="C207" t="str">
            <v>m3</v>
          </cell>
          <cell r="E207">
            <v>67251</v>
          </cell>
        </row>
        <row r="208">
          <cell r="A208" t="str">
            <v>02.1232</v>
          </cell>
          <cell r="B208" t="str">
            <v>Vaän chuyeån caùt</v>
          </cell>
          <cell r="C208" t="str">
            <v>m3</v>
          </cell>
          <cell r="E208">
            <v>64308</v>
          </cell>
        </row>
        <row r="209">
          <cell r="A209" t="str">
            <v>02.1233</v>
          </cell>
          <cell r="B209" t="str">
            <v>Vaän chuyeån caùt</v>
          </cell>
          <cell r="C209" t="str">
            <v>m3</v>
          </cell>
          <cell r="E209">
            <v>63719</v>
          </cell>
        </row>
        <row r="210">
          <cell r="A210" t="str">
            <v>02.1234</v>
          </cell>
          <cell r="B210" t="str">
            <v>Vaän chuyeån caùt</v>
          </cell>
          <cell r="C210" t="str">
            <v>m3</v>
          </cell>
          <cell r="E210">
            <v>62983</v>
          </cell>
        </row>
        <row r="212">
          <cell r="A212" t="str">
            <v>02.1351</v>
          </cell>
          <cell r="B212" t="str">
            <v>Vaän chuyeån coát theùp + bulon</v>
          </cell>
          <cell r="C212" t="str">
            <v>Taán</v>
          </cell>
          <cell r="E212">
            <v>110221</v>
          </cell>
        </row>
        <row r="213">
          <cell r="A213" t="str">
            <v>02.1352</v>
          </cell>
          <cell r="B213" t="str">
            <v>Vaän chuyeån coát theùp + bulon</v>
          </cell>
          <cell r="C213" t="str">
            <v>Taán</v>
          </cell>
          <cell r="E213">
            <v>103451</v>
          </cell>
        </row>
        <row r="214">
          <cell r="A214" t="str">
            <v>02.1353</v>
          </cell>
          <cell r="B214" t="str">
            <v>Vaän chuyeån coát theùp + bulon</v>
          </cell>
          <cell r="C214" t="str">
            <v>Taán</v>
          </cell>
          <cell r="E214">
            <v>102127</v>
          </cell>
        </row>
        <row r="215">
          <cell r="A215" t="str">
            <v>02.1354</v>
          </cell>
          <cell r="B215" t="str">
            <v>Vaän chuyeån coát theùp + bulon</v>
          </cell>
          <cell r="C215" t="str">
            <v>Taán</v>
          </cell>
          <cell r="E215">
            <v>93739</v>
          </cell>
        </row>
        <row r="217">
          <cell r="A217" t="str">
            <v>02.1331</v>
          </cell>
          <cell r="B217" t="str">
            <v>Vaän chuyeån vaùn khuoân</v>
          </cell>
          <cell r="C217" t="str">
            <v>m3</v>
          </cell>
          <cell r="E217">
            <v>57391</v>
          </cell>
        </row>
        <row r="218">
          <cell r="A218" t="str">
            <v>02.1332</v>
          </cell>
          <cell r="B218" t="str">
            <v>Vaän chuyeån vaùn khuoân</v>
          </cell>
          <cell r="C218" t="str">
            <v>m3</v>
          </cell>
          <cell r="E218">
            <v>55037</v>
          </cell>
        </row>
        <row r="219">
          <cell r="A219" t="str">
            <v>02.1333</v>
          </cell>
          <cell r="B219" t="str">
            <v>Vaän chuyeån vaùn khuoân</v>
          </cell>
          <cell r="C219" t="str">
            <v>m3</v>
          </cell>
          <cell r="E219">
            <v>54301</v>
          </cell>
        </row>
        <row r="220">
          <cell r="A220" t="str">
            <v>02.1334</v>
          </cell>
          <cell r="B220" t="str">
            <v>Vaän chuyeån vaùn khuoân</v>
          </cell>
          <cell r="C220" t="str">
            <v>m3</v>
          </cell>
          <cell r="E220">
            <v>53859</v>
          </cell>
        </row>
        <row r="222">
          <cell r="A222" t="str">
            <v>02.1321</v>
          </cell>
          <cell r="B222" t="str">
            <v>Vaän chuyeån nöôùc</v>
          </cell>
          <cell r="C222" t="str">
            <v>m3</v>
          </cell>
          <cell r="E222">
            <v>57833</v>
          </cell>
        </row>
        <row r="223">
          <cell r="A223" t="str">
            <v>02.1322</v>
          </cell>
          <cell r="B223" t="str">
            <v>Vaän chuyeån nöôùc</v>
          </cell>
          <cell r="C223" t="str">
            <v>m3</v>
          </cell>
          <cell r="E223">
            <v>56950</v>
          </cell>
        </row>
        <row r="224">
          <cell r="A224" t="str">
            <v>02.1323</v>
          </cell>
          <cell r="B224" t="str">
            <v>Vaän chuyeån nöôùc</v>
          </cell>
          <cell r="C224" t="str">
            <v>m3</v>
          </cell>
          <cell r="E224">
            <v>49592</v>
          </cell>
        </row>
        <row r="225">
          <cell r="A225" t="str">
            <v>02.1324</v>
          </cell>
          <cell r="B225" t="str">
            <v>Vaän chuyeån nöôùc</v>
          </cell>
          <cell r="C225" t="str">
            <v>m3</v>
          </cell>
          <cell r="E225">
            <v>48415</v>
          </cell>
        </row>
        <row r="227">
          <cell r="A227" t="str">
            <v>02.1391</v>
          </cell>
          <cell r="B227" t="str">
            <v>Vaän chuyeån coïc tre</v>
          </cell>
          <cell r="C227" t="str">
            <v>coïc</v>
          </cell>
          <cell r="E227">
            <v>17953</v>
          </cell>
        </row>
        <row r="228">
          <cell r="A228" t="str">
            <v>02.1392</v>
          </cell>
          <cell r="B228" t="str">
            <v>Vaän chuyeån coïc tre</v>
          </cell>
          <cell r="C228" t="str">
            <v>coïc</v>
          </cell>
          <cell r="E228">
            <v>16923</v>
          </cell>
        </row>
        <row r="229">
          <cell r="A229" t="str">
            <v>02.1393</v>
          </cell>
          <cell r="B229" t="str">
            <v>Vaän chuyeån coïc tre</v>
          </cell>
          <cell r="C229" t="str">
            <v>coïc</v>
          </cell>
          <cell r="E229">
            <v>16776</v>
          </cell>
        </row>
        <row r="230">
          <cell r="A230" t="str">
            <v>02.1394</v>
          </cell>
          <cell r="B230" t="str">
            <v>Vaän chuyeån coïc tre</v>
          </cell>
          <cell r="C230" t="str">
            <v>coïc</v>
          </cell>
          <cell r="E230">
            <v>16629</v>
          </cell>
        </row>
        <row r="232">
          <cell r="A232" t="str">
            <v>02.1391</v>
          </cell>
          <cell r="B232" t="str">
            <v>Vaän chuyeån coùt eùp</v>
          </cell>
          <cell r="C232" t="str">
            <v>taám</v>
          </cell>
          <cell r="E232">
            <v>17953</v>
          </cell>
        </row>
        <row r="233">
          <cell r="A233" t="str">
            <v>02.1392</v>
          </cell>
          <cell r="B233" t="str">
            <v>Vaän chuyeån coùt eùp</v>
          </cell>
          <cell r="C233" t="str">
            <v>taám</v>
          </cell>
          <cell r="E233">
            <v>16923</v>
          </cell>
        </row>
        <row r="234">
          <cell r="A234" t="str">
            <v>02.1393</v>
          </cell>
          <cell r="B234" t="str">
            <v>Vaän chuyeån coùt eùp</v>
          </cell>
          <cell r="C234" t="str">
            <v>taám</v>
          </cell>
          <cell r="E234">
            <v>16776</v>
          </cell>
        </row>
        <row r="235">
          <cell r="A235" t="str">
            <v>02.1394</v>
          </cell>
          <cell r="B235" t="str">
            <v>Vaän chuyeån coùt eùp</v>
          </cell>
          <cell r="C235" t="str">
            <v>taám</v>
          </cell>
          <cell r="E235">
            <v>16629</v>
          </cell>
        </row>
        <row r="237">
          <cell r="A237" t="str">
            <v>02.1481</v>
          </cell>
          <cell r="B237" t="str">
            <v>Vaän chuyeån DCTC</v>
          </cell>
          <cell r="C237" t="str">
            <v>Taán</v>
          </cell>
          <cell r="E237">
            <v>91090</v>
          </cell>
        </row>
        <row r="238">
          <cell r="A238" t="str">
            <v>02.1482</v>
          </cell>
          <cell r="B238" t="str">
            <v>Vaän chuyeån DCTC</v>
          </cell>
          <cell r="C238" t="str">
            <v>Taán</v>
          </cell>
          <cell r="E238">
            <v>84615</v>
          </cell>
        </row>
        <row r="239">
          <cell r="A239" t="str">
            <v>02.1483</v>
          </cell>
          <cell r="B239" t="str">
            <v>Vaän chuyeån DCTC</v>
          </cell>
          <cell r="C239" t="str">
            <v>Taán</v>
          </cell>
          <cell r="E239">
            <v>83585</v>
          </cell>
        </row>
        <row r="240">
          <cell r="A240" t="str">
            <v>02.1484</v>
          </cell>
          <cell r="B240" t="str">
            <v>Vaän chuyeån DCTC</v>
          </cell>
          <cell r="C240" t="str">
            <v>Taán</v>
          </cell>
          <cell r="E240">
            <v>82849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
      <sheetName val="Tonghop"/>
      <sheetName val="Chitiet"/>
      <sheetName val="ctmong"/>
      <sheetName val="ctbetong"/>
      <sheetName val="vcnvat"/>
      <sheetName val="supk"/>
      <sheetName val="vctc+cg"/>
      <sheetName val="trungc"/>
      <sheetName val="vcdai"/>
      <sheetName val="giavl"/>
      <sheetName val="vc+trc"/>
      <sheetName val="KLpk"/>
      <sheetName val="vldien"/>
      <sheetName val="tc+cg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_KHOAN"/>
      <sheetName val="DINH_MUC"/>
    </sheetNames>
    <sheetDataSet>
      <sheetData sheetId="0" refreshError="1">
        <row r="25">
          <cell r="G25">
            <v>0.13</v>
          </cell>
        </row>
      </sheetData>
      <sheetData sheetId="1" refreshError="1">
        <row r="9">
          <cell r="T9">
            <v>397.95600000000002</v>
          </cell>
        </row>
        <row r="10">
          <cell r="T10">
            <v>11689.9575</v>
          </cell>
        </row>
        <row r="11">
          <cell r="T11">
            <v>174.10575000000003</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i CT"/>
      <sheetName val="QUI III"/>
      <sheetName val="QUI IV"/>
      <sheetName val="Quy 2"/>
      <sheetName val="Quy 3"/>
      <sheetName val="Quy 4"/>
      <sheetName val="TH Q2"/>
      <sheetName val="TH Q3"/>
      <sheetName val="TH Q4"/>
      <sheetName val="DK"/>
      <sheetName val="THTK"/>
      <sheetName val="TK 1122 - c¶ n¨m"/>
      <sheetName val="TK 1122 - 3 quý"/>
      <sheetName val="TK 1122 - 3 quý (2)"/>
      <sheetName val="TH 1122"/>
      <sheetName val="Nhan xet"/>
      <sheetName val="Dieuchinh"/>
      <sheetName val="Tieuthu"/>
      <sheetName val="Thuyetminh"/>
      <sheetName val="THDU"/>
      <sheetName val="CDKT"/>
      <sheetName val="KQKD-P1"/>
      <sheetName val="KQKD-P2"/>
      <sheetName val="KQKD-P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_x0003_ong dip nhan danh hieu AHL§"/>
      <sheetName val="_x0000_"/>
      <sheetName val="T_x0003_ong dip nhan dan"/>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PIPE-03E.XLS]_MGT_DRT_MGT_IM_3"/>
      <sheetName val="[PIPE-03E.XLS]_N_MGT_DRT_MGT__3"/>
      <sheetName val="CONSOIDATE 4"/>
      <sheetName val="CONSOIDATE 2"/>
      <sheetName val="1CT-CAUTHANG-TT-T13(TRIU)&lt;16&gt;16"/>
      <sheetName val="3,CT-CAUTHANG-T23-24&gt;50"/>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tua_x0005__x0000_"/>
      <sheetName val="nphꗃ〒_x0005_"/>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THU _x0005__x0002_"/>
      <sheetName val="GTCL"/>
      <sheetName val="NGAY THANG"/>
      <sheetName val="TIEN MAT"/>
      <sheetName val="BCDPS T05"/>
      <sheetName val="DG 285"/>
      <sheetName val="DG7606DZ"/>
      <sheetName val="DG7606TBA"/>
      <sheetName val="DG THIET BI"/>
      <sheetName val="DGVC_13"/>
      <sheetName val="Q1-0Õ"/>
      <sheetName val="Q1-0]"/>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sheetData sheetId="801"/>
      <sheetData sheetId="802"/>
      <sheetData sheetId="803"/>
      <sheetData sheetId="804" refreshError="1"/>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sheetData sheetId="872"/>
      <sheetData sheetId="873"/>
      <sheetData sheetId="874"/>
      <sheetData sheetId="875"/>
      <sheetData sheetId="876"/>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sheetData sheetId="910"/>
      <sheetData sheetId="911"/>
      <sheetData sheetId="912"/>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refreshError="1"/>
      <sheetData sheetId="990" refreshError="1"/>
      <sheetData sheetId="991" refreshError="1"/>
      <sheetData sheetId="992" refreshError="1"/>
      <sheetData sheetId="993" refreshError="1"/>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sheetData sheetId="1035"/>
      <sheetData sheetId="1036"/>
      <sheetData sheetId="1037"/>
      <sheetData sheetId="1038"/>
      <sheetData sheetId="1039"/>
      <sheetData sheetId="1040"/>
      <sheetData sheetId="1041"/>
      <sheetData sheetId="1042"/>
      <sheetData sheetId="1043" refreshError="1"/>
      <sheetData sheetId="1044"/>
      <sheetData sheetId="1045" refreshError="1"/>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sheetData sheetId="1309" refreshError="1"/>
      <sheetData sheetId="1310" refreshError="1"/>
      <sheetData sheetId="131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sheetData sheetId="1769"/>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sheetData sheetId="2168"/>
      <sheetData sheetId="2169"/>
      <sheetData sheetId="2170"/>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sheetData sheetId="2263" refreshError="1"/>
      <sheetData sheetId="2264" refreshError="1"/>
      <sheetData sheetId="2265"/>
      <sheetData sheetId="2266"/>
      <sheetData sheetId="2267"/>
      <sheetData sheetId="2268"/>
      <sheetData sheetId="2269"/>
      <sheetData sheetId="2270"/>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sheetData sheetId="2377"/>
      <sheetData sheetId="2378"/>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sheetData sheetId="2411"/>
      <sheetData sheetId="2412"/>
      <sheetData sheetId="2413"/>
      <sheetData sheetId="2414"/>
      <sheetData sheetId="2415"/>
      <sheetData sheetId="2416"/>
      <sheetData sheetId="2417"/>
      <sheetData sheetId="2418"/>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sheetData sheetId="2457"/>
      <sheetData sheetId="2458"/>
      <sheetData sheetId="2459" refreshError="1"/>
      <sheetData sheetId="2460" refreshError="1"/>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sheetData sheetId="2480" refreshError="1"/>
      <sheetData sheetId="2481" refreshError="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sheetData sheetId="2505"/>
      <sheetData sheetId="2506"/>
      <sheetData sheetId="2507"/>
      <sheetData sheetId="2508"/>
      <sheetData sheetId="2509"/>
      <sheetData sheetId="2510"/>
      <sheetData sheetId="2511"/>
      <sheetData sheetId="2512"/>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sheetData sheetId="2532"/>
      <sheetData sheetId="2533"/>
      <sheetData sheetId="2534"/>
      <sheetData sheetId="2535" refreshError="1"/>
      <sheetData sheetId="2536"/>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sheetData sheetId="2546" refreshError="1"/>
      <sheetData sheetId="2547" refreshError="1"/>
      <sheetData sheetId="2548" refreshError="1"/>
      <sheetData sheetId="2549"/>
      <sheetData sheetId="2550"/>
      <sheetData sheetId="2551" refreshError="1"/>
      <sheetData sheetId="2552"/>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sheetData sheetId="2575"/>
      <sheetData sheetId="2576"/>
      <sheetData sheetId="2577"/>
      <sheetData sheetId="2578"/>
      <sheetData sheetId="2579"/>
      <sheetData sheetId="2580" refreshError="1"/>
      <sheetData sheetId="2581"/>
      <sheetData sheetId="2582"/>
      <sheetData sheetId="2583"/>
      <sheetData sheetId="2584"/>
      <sheetData sheetId="2585"/>
      <sheetData sheetId="2586"/>
      <sheetData sheetId="2587"/>
      <sheetData sheetId="2588"/>
      <sheetData sheetId="2589"/>
      <sheetData sheetId="2590"/>
      <sheetData sheetId="2591"/>
      <sheetData sheetId="2592" refreshError="1"/>
      <sheetData sheetId="2593" refreshError="1"/>
      <sheetData sheetId="2594" refreshError="1"/>
      <sheetData sheetId="2595" refreshError="1"/>
      <sheetData sheetId="2596" refreshError="1"/>
      <sheetData sheetId="2597" refreshError="1"/>
      <sheetData sheetId="2598" refreshError="1"/>
      <sheetData sheetId="2599"/>
      <sheetData sheetId="2600"/>
      <sheetData sheetId="2601"/>
      <sheetData sheetId="2602"/>
      <sheetData sheetId="2603"/>
      <sheetData sheetId="2604"/>
      <sheetData sheetId="2605"/>
      <sheetData sheetId="2606"/>
      <sheetData sheetId="2607" refreshError="1"/>
      <sheetData sheetId="2608" refreshError="1"/>
      <sheetData sheetId="2609"/>
      <sheetData sheetId="2610"/>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sheetData sheetId="2642"/>
      <sheetData sheetId="2643"/>
      <sheetData sheetId="2644"/>
      <sheetData sheetId="2645"/>
      <sheetData sheetId="2646"/>
      <sheetData sheetId="2647"/>
      <sheetData sheetId="2648"/>
      <sheetData sheetId="2649" refreshError="1"/>
      <sheetData sheetId="2650" refreshError="1"/>
      <sheetData sheetId="2651"/>
      <sheetData sheetId="2652" refreshError="1"/>
      <sheetData sheetId="2653" refreshError="1"/>
      <sheetData sheetId="2654"/>
      <sheetData sheetId="2655"/>
      <sheetData sheetId="2656" refreshError="1"/>
      <sheetData sheetId="2657"/>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sheetData sheetId="2671"/>
      <sheetData sheetId="2672" refreshError="1"/>
      <sheetData sheetId="2673" refreshError="1"/>
      <sheetData sheetId="2674" refreshError="1"/>
      <sheetData sheetId="2675" refreshError="1"/>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refreshError="1"/>
      <sheetData sheetId="2847" refreshError="1"/>
      <sheetData sheetId="2848"/>
      <sheetData sheetId="2849"/>
      <sheetData sheetId="2850"/>
      <sheetData sheetId="2851"/>
      <sheetData sheetId="2852"/>
      <sheetData sheetId="2853"/>
      <sheetData sheetId="2854" refreshError="1"/>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refreshError="1"/>
      <sheetData sheetId="2873"/>
      <sheetData sheetId="2874" refreshError="1"/>
      <sheetData sheetId="2875" refreshError="1"/>
      <sheetData sheetId="2876" refreshError="1"/>
      <sheetData sheetId="2877" refreshError="1"/>
      <sheetData sheetId="2878" refreshError="1"/>
      <sheetData sheetId="2879" refreshError="1"/>
      <sheetData sheetId="2880" refreshError="1"/>
      <sheetData sheetId="2881"/>
      <sheetData sheetId="2882"/>
      <sheetData sheetId="2883"/>
      <sheetData sheetId="2884"/>
      <sheetData sheetId="2885"/>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sheetData sheetId="2905"/>
      <sheetData sheetId="2906"/>
      <sheetData sheetId="2907" refreshError="1"/>
      <sheetData sheetId="2908" refreshError="1"/>
      <sheetData sheetId="2909"/>
      <sheetData sheetId="2910"/>
      <sheetData sheetId="2911"/>
      <sheetData sheetId="2912" refreshError="1"/>
      <sheetData sheetId="2913"/>
      <sheetData sheetId="2914"/>
      <sheetData sheetId="2915" refreshError="1"/>
      <sheetData sheetId="2916" refreshError="1"/>
      <sheetData sheetId="2917" refreshError="1"/>
      <sheetData sheetId="2918"/>
      <sheetData sheetId="2919"/>
      <sheetData sheetId="2920" refreshError="1"/>
      <sheetData sheetId="2921" refreshError="1"/>
      <sheetData sheetId="2922" refreshError="1"/>
      <sheetData sheetId="2923" refreshError="1"/>
      <sheetData sheetId="2924" refreshError="1"/>
      <sheetData sheetId="2925" refreshError="1"/>
      <sheetData sheetId="2926"/>
      <sheetData sheetId="2927" refreshError="1"/>
      <sheetData sheetId="2928" refreshError="1"/>
      <sheetData sheetId="2929" refreshError="1"/>
      <sheetData sheetId="2930" refreshError="1"/>
      <sheetData sheetId="2931" refreshError="1"/>
      <sheetData sheetId="2932" refreshError="1"/>
      <sheetData sheetId="2933"/>
      <sheetData sheetId="2934"/>
      <sheetData sheetId="2935"/>
      <sheetData sheetId="2936"/>
      <sheetData sheetId="2937" refreshError="1"/>
      <sheetData sheetId="2938"/>
      <sheetData sheetId="2939" refreshError="1"/>
      <sheetData sheetId="2940" refreshError="1"/>
      <sheetData sheetId="2941" refreshError="1"/>
      <sheetData sheetId="2942" refreshError="1"/>
      <sheetData sheetId="2943" refreshError="1"/>
      <sheetData sheetId="2944" refreshError="1"/>
      <sheetData sheetId="2945" refreshError="1"/>
      <sheetData sheetId="2946"/>
      <sheetData sheetId="2947" refreshError="1"/>
      <sheetData sheetId="2948" refreshError="1"/>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sheetData sheetId="2987" refreshError="1"/>
      <sheetData sheetId="2988"/>
      <sheetData sheetId="2989" refreshError="1"/>
      <sheetData sheetId="2990" refreshError="1"/>
      <sheetData sheetId="2991"/>
      <sheetData sheetId="2992"/>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sheetData sheetId="3068" refreshError="1"/>
      <sheetData sheetId="3069"/>
      <sheetData sheetId="3070"/>
      <sheetData sheetId="307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efreshError="1"/>
      <sheetData sheetId="3127" refreshError="1"/>
      <sheetData sheetId="3128"/>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sheetData sheetId="3260"/>
      <sheetData sheetId="3261"/>
      <sheetData sheetId="3262"/>
      <sheetData sheetId="3263"/>
      <sheetData sheetId="3264"/>
      <sheetData sheetId="3265"/>
      <sheetData sheetId="3266"/>
      <sheetData sheetId="3267"/>
      <sheetData sheetId="3268"/>
      <sheetData sheetId="3269"/>
      <sheetData sheetId="3270" refreshError="1"/>
      <sheetData sheetId="3271" refreshError="1"/>
      <sheetData sheetId="3272" refreshError="1"/>
      <sheetData sheetId="3273" refreshError="1"/>
      <sheetData sheetId="3274"/>
      <sheetData sheetId="3275"/>
      <sheetData sheetId="3276"/>
      <sheetData sheetId="3277" refreshError="1"/>
      <sheetData sheetId="3278" refreshError="1"/>
      <sheetData sheetId="3279" refreshError="1"/>
      <sheetData sheetId="3280" refreshError="1"/>
      <sheetData sheetId="3281" refreshError="1"/>
      <sheetData sheetId="3282"/>
      <sheetData sheetId="3283" refreshError="1"/>
      <sheetData sheetId="3284"/>
      <sheetData sheetId="3285" refreshError="1"/>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sheetData sheetId="3312"/>
      <sheetData sheetId="3313" refreshError="1"/>
      <sheetData sheetId="3314" refreshError="1"/>
      <sheetData sheetId="3315"/>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sheetData sheetId="13387" refreshError="1"/>
      <sheetData sheetId="13388" refreshError="1"/>
      <sheetData sheetId="13389"/>
      <sheetData sheetId="13390" refreshError="1"/>
      <sheetData sheetId="13391"/>
      <sheetData sheetId="13392"/>
      <sheetData sheetId="13393"/>
      <sheetData sheetId="13394"/>
      <sheetData sheetId="13395"/>
      <sheetData sheetId="13396"/>
      <sheetData sheetId="13397" refreshError="1"/>
      <sheetData sheetId="13398"/>
      <sheetData sheetId="13399"/>
      <sheetData sheetId="13400"/>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sheetData sheetId="13410" refreshError="1"/>
      <sheetData sheetId="13411" refreshError="1"/>
      <sheetData sheetId="13412"/>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sheetData sheetId="13434"/>
      <sheetData sheetId="13435" refreshError="1"/>
      <sheetData sheetId="13436" refreshError="1"/>
      <sheetData sheetId="13437" refreshError="1"/>
      <sheetData sheetId="13438" refreshError="1"/>
      <sheetData sheetId="13439" refreshError="1"/>
      <sheetData sheetId="13440" refreshError="1"/>
      <sheetData sheetId="13441"/>
      <sheetData sheetId="13442"/>
      <sheetData sheetId="13443"/>
      <sheetData sheetId="13444"/>
      <sheetData sheetId="13445" refreshError="1"/>
      <sheetData sheetId="13446"/>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sheetData sheetId="13486"/>
      <sheetData sheetId="13487"/>
      <sheetData sheetId="13488"/>
      <sheetData sheetId="13489"/>
      <sheetData sheetId="13490"/>
      <sheetData sheetId="13491"/>
      <sheetData sheetId="13492"/>
      <sheetData sheetId="13493"/>
      <sheetData sheetId="13494"/>
      <sheetData sheetId="13495"/>
      <sheetData sheetId="13496" refreshError="1"/>
      <sheetData sheetId="13497" refreshError="1"/>
      <sheetData sheetId="13498"/>
      <sheetData sheetId="13499"/>
      <sheetData sheetId="13500"/>
      <sheetData sheetId="13501"/>
      <sheetData sheetId="13502" refreshError="1"/>
      <sheetData sheetId="13503" refreshError="1"/>
      <sheetData sheetId="13504" refreshError="1"/>
      <sheetData sheetId="13505" refreshError="1"/>
      <sheetData sheetId="13506" refreshError="1"/>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sheetData sheetId="13740"/>
      <sheetData sheetId="13741" refreshError="1"/>
      <sheetData sheetId="13742"/>
      <sheetData sheetId="13743"/>
      <sheetData sheetId="13744"/>
      <sheetData sheetId="13745"/>
      <sheetData sheetId="13746"/>
      <sheetData sheetId="13747"/>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refreshError="1"/>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sheetData sheetId="15420"/>
      <sheetData sheetId="15421"/>
      <sheetData sheetId="15422"/>
      <sheetData sheetId="15423"/>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sheetData sheetId="16199" refreshError="1"/>
      <sheetData sheetId="16200" refreshError="1"/>
      <sheetData sheetId="16201"/>
      <sheetData sheetId="16202" refreshError="1"/>
      <sheetData sheetId="16203"/>
      <sheetData sheetId="16204"/>
      <sheetData sheetId="16205"/>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sheetData sheetId="16254" refreshError="1"/>
      <sheetData sheetId="16255"/>
      <sheetData sheetId="16256"/>
      <sheetData sheetId="16257"/>
      <sheetData sheetId="16258"/>
      <sheetData sheetId="16259"/>
      <sheetData sheetId="16260"/>
      <sheetData sheetId="16261"/>
      <sheetData sheetId="16262"/>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refreshError="1"/>
      <sheetData sheetId="16305" refreshError="1"/>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sheetData sheetId="16567"/>
      <sheetData sheetId="16568"/>
      <sheetData sheetId="16569"/>
      <sheetData sheetId="16570" refreshError="1"/>
      <sheetData sheetId="16571" refreshError="1"/>
      <sheetData sheetId="16572" refreshError="1"/>
      <sheetData sheetId="16573"/>
      <sheetData sheetId="16574"/>
      <sheetData sheetId="16575"/>
      <sheetData sheetId="16576" refreshError="1"/>
      <sheetData sheetId="16577"/>
      <sheetData sheetId="16578"/>
      <sheetData sheetId="16579" refreshError="1"/>
      <sheetData sheetId="16580" refreshError="1"/>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sheetData sheetId="16592"/>
      <sheetData sheetId="16593"/>
      <sheetData sheetId="16594"/>
      <sheetData sheetId="16595" refreshError="1"/>
      <sheetData sheetId="16596" refreshError="1"/>
      <sheetData sheetId="16597" refreshError="1"/>
      <sheetData sheetId="16598"/>
      <sheetData sheetId="16599"/>
      <sheetData sheetId="16600" refreshError="1"/>
      <sheetData sheetId="16601" refreshError="1"/>
      <sheetData sheetId="16602" refreshError="1"/>
      <sheetData sheetId="16603"/>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refreshError="1"/>
      <sheetData sheetId="17151" refreshError="1"/>
      <sheetData sheetId="17152" refreshError="1"/>
      <sheetData sheetId="17153" refreshError="1"/>
      <sheetData sheetId="17154" refreshError="1"/>
      <sheetData sheetId="17155"/>
      <sheetData sheetId="17156"/>
      <sheetData sheetId="17157"/>
      <sheetData sheetId="17158"/>
      <sheetData sheetId="17159"/>
      <sheetData sheetId="17160"/>
      <sheetData sheetId="17161"/>
      <sheetData sheetId="17162"/>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sheetData sheetId="17281"/>
      <sheetData sheetId="17282"/>
      <sheetData sheetId="17283"/>
      <sheetData sheetId="17284"/>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sheetData sheetId="17296"/>
      <sheetData sheetId="17297"/>
      <sheetData sheetId="17298"/>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sheetData sheetId="17360" refreshError="1"/>
      <sheetData sheetId="17361" refreshError="1"/>
      <sheetData sheetId="17362" refreshError="1"/>
      <sheetData sheetId="17363" refreshError="1"/>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sheetData sheetId="17439"/>
      <sheetData sheetId="17440"/>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sheetData sheetId="17453" refreshError="1"/>
      <sheetData sheetId="17454" refreshError="1"/>
      <sheetData sheetId="17455" refreshError="1"/>
      <sheetData sheetId="17456" refreshError="1"/>
      <sheetData sheetId="17457"/>
      <sheetData sheetId="17458"/>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refreshError="1"/>
      <sheetData sheetId="17499" refreshError="1"/>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refreshError="1"/>
      <sheetData sheetId="17594"/>
      <sheetData sheetId="17595"/>
      <sheetData sheetId="17596"/>
      <sheetData sheetId="17597"/>
      <sheetData sheetId="17598"/>
      <sheetData sheetId="17599" refreshError="1"/>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refreshError="1"/>
      <sheetData sheetId="18560" refreshError="1"/>
      <sheetData sheetId="18561"/>
      <sheetData sheetId="18562" refreshError="1"/>
      <sheetData sheetId="18563" refreshError="1"/>
      <sheetData sheetId="18564" refreshError="1"/>
      <sheetData sheetId="18565" refreshError="1"/>
      <sheetData sheetId="18566" refreshError="1"/>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sheetData sheetId="19171"/>
      <sheetData sheetId="19172"/>
      <sheetData sheetId="19173" refreshError="1"/>
      <sheetData sheetId="19174" refreshError="1"/>
      <sheetData sheetId="19175" refreshError="1"/>
      <sheetData sheetId="19176"/>
      <sheetData sheetId="19177"/>
      <sheetData sheetId="19178"/>
      <sheetData sheetId="19179"/>
      <sheetData sheetId="19180"/>
      <sheetData sheetId="19181" refreshError="1"/>
      <sheetData sheetId="19182"/>
      <sheetData sheetId="19183"/>
      <sheetData sheetId="19184"/>
      <sheetData sheetId="19185"/>
      <sheetData sheetId="19186"/>
      <sheetData sheetId="19187" refreshError="1"/>
      <sheetData sheetId="19188" refreshError="1"/>
      <sheetData sheetId="19189" refreshError="1"/>
      <sheetData sheetId="19190" refreshError="1"/>
      <sheetData sheetId="19191" refreshError="1"/>
      <sheetData sheetId="19192"/>
      <sheetData sheetId="19193"/>
      <sheetData sheetId="19194" refreshError="1"/>
      <sheetData sheetId="19195" refreshError="1"/>
      <sheetData sheetId="19196" refreshError="1"/>
      <sheetData sheetId="19197" refreshError="1"/>
      <sheetData sheetId="19198" refreshError="1"/>
      <sheetData sheetId="19199" refreshError="1"/>
      <sheetData sheetId="19200"/>
      <sheetData sheetId="19201"/>
      <sheetData sheetId="19202"/>
      <sheetData sheetId="19203"/>
      <sheetData sheetId="19204"/>
      <sheetData sheetId="19205"/>
      <sheetData sheetId="19206"/>
      <sheetData sheetId="19207"/>
      <sheetData sheetId="19208"/>
      <sheetData sheetId="19209" refreshError="1"/>
      <sheetData sheetId="19210"/>
      <sheetData sheetId="19211"/>
      <sheetData sheetId="19212"/>
      <sheetData sheetId="19213"/>
      <sheetData sheetId="19214"/>
      <sheetData sheetId="19215"/>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sheetData sheetId="192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l"/>
      <sheetName val="ptnc"/>
      <sheetName val="ptm"/>
      <sheetName val="thkp"/>
      <sheetName val="dtctcau+cong"/>
      <sheetName val="dtctduong"/>
      <sheetName val="dtcthtcsang"/>
      <sheetName val="thv-n-mcau"/>
      <sheetName val="thv-n-md"/>
      <sheetName val="thv-n-mhtcs"/>
      <sheetName val="Dtcaubasau"/>
      <sheetName val="Sheet1"/>
    </sheetNames>
    <sheetDataSet>
      <sheetData sheetId="0" refreshError="1">
        <row r="6">
          <cell r="B6" t="str">
            <v>ph¸ dì cÇu cò</v>
          </cell>
        </row>
        <row r="7">
          <cell r="B7" t="str">
            <v>§ôc ph¸ BTCT cÇu cò</v>
          </cell>
          <cell r="C7" t="str">
            <v>m3</v>
          </cell>
          <cell r="D7">
            <v>1.4179999999999999</v>
          </cell>
          <cell r="J7">
            <v>10500</v>
          </cell>
        </row>
        <row r="8">
          <cell r="E8" t="str">
            <v>Que hµn</v>
          </cell>
          <cell r="F8" t="str">
            <v>kg</v>
          </cell>
          <cell r="G8">
            <v>1.5</v>
          </cell>
          <cell r="H8">
            <v>2.1269999999999998</v>
          </cell>
          <cell r="I8">
            <v>7000</v>
          </cell>
          <cell r="J8">
            <v>10500</v>
          </cell>
        </row>
        <row r="9">
          <cell r="B9" t="str">
            <v>Th¸o dì cÊu kiÖn s¾t thÐp</v>
          </cell>
          <cell r="C9" t="str">
            <v>tÊn</v>
          </cell>
          <cell r="D9">
            <v>9.4329999999999998</v>
          </cell>
          <cell r="I9" t="str">
            <v/>
          </cell>
          <cell r="J9">
            <v>131040.00000000003</v>
          </cell>
        </row>
        <row r="10">
          <cell r="E10" t="str">
            <v>Bu l«ng M20</v>
          </cell>
          <cell r="F10" t="str">
            <v>c¸i</v>
          </cell>
          <cell r="G10">
            <v>12.600000000000001</v>
          </cell>
          <cell r="H10">
            <v>118.85580000000002</v>
          </cell>
          <cell r="I10">
            <v>3400</v>
          </cell>
          <cell r="J10">
            <v>42840.000000000007</v>
          </cell>
        </row>
        <row r="11">
          <cell r="E11" t="str">
            <v>Que hµn</v>
          </cell>
          <cell r="F11" t="str">
            <v>kg</v>
          </cell>
          <cell r="G11">
            <v>12.600000000000001</v>
          </cell>
          <cell r="H11">
            <v>118.85580000000002</v>
          </cell>
          <cell r="I11">
            <v>7000</v>
          </cell>
          <cell r="J11">
            <v>88200.000000000015</v>
          </cell>
        </row>
        <row r="12">
          <cell r="B12" t="str">
            <v>X¶ ®­êng hµn 10ly</v>
          </cell>
          <cell r="C12" t="str">
            <v>10m</v>
          </cell>
          <cell r="D12">
            <v>11.2</v>
          </cell>
          <cell r="I12" t="str">
            <v/>
          </cell>
          <cell r="J12">
            <v>79170</v>
          </cell>
        </row>
        <row r="13">
          <cell r="D13" t="str">
            <v/>
          </cell>
          <cell r="E13" t="str">
            <v>Que hµn</v>
          </cell>
          <cell r="F13" t="str">
            <v>kg</v>
          </cell>
          <cell r="G13">
            <v>11.31</v>
          </cell>
          <cell r="H13">
            <v>126.672</v>
          </cell>
          <cell r="I13">
            <v>7000</v>
          </cell>
          <cell r="J13">
            <v>79170</v>
          </cell>
        </row>
        <row r="14">
          <cell r="B14" t="str">
            <v>phÇn cÇu míi</v>
          </cell>
          <cell r="I14" t="str">
            <v/>
          </cell>
          <cell r="J14" t="str">
            <v/>
          </cell>
        </row>
        <row r="15">
          <cell r="B15" t="str">
            <v>I- Mè, trô, trô chèng va x«</v>
          </cell>
          <cell r="I15" t="str">
            <v/>
          </cell>
          <cell r="J15" t="str">
            <v/>
          </cell>
        </row>
        <row r="16">
          <cell r="B16" t="str">
            <v>§ãng cäc thÐp h×nh khung ®Þnh vÞ, ®ãng cõ BTCT 35x35cm, 40x40cm, cõ v¸n thÐp</v>
          </cell>
          <cell r="C16" t="str">
            <v>100m</v>
          </cell>
          <cell r="D16">
            <v>14.4</v>
          </cell>
          <cell r="I16" t="str">
            <v/>
          </cell>
          <cell r="J16">
            <v>0</v>
          </cell>
        </row>
        <row r="17">
          <cell r="E17" t="str">
            <v>Cäc</v>
          </cell>
          <cell r="F17" t="str">
            <v>m</v>
          </cell>
          <cell r="G17">
            <v>101</v>
          </cell>
          <cell r="H17">
            <v>1454.4</v>
          </cell>
          <cell r="I17">
            <v>0</v>
          </cell>
          <cell r="J17">
            <v>0</v>
          </cell>
        </row>
        <row r="18">
          <cell r="B18" t="str">
            <v>Cung cÊp cõ v¸n thÐp (khÊu hao 1%x2lÇn)</v>
          </cell>
          <cell r="C18" t="str">
            <v>tÊn</v>
          </cell>
          <cell r="D18">
            <v>1.768</v>
          </cell>
          <cell r="I18" t="str">
            <v/>
          </cell>
          <cell r="J18">
            <v>5490</v>
          </cell>
        </row>
        <row r="19">
          <cell r="E19" t="str">
            <v>Cõ v¸n thÐp</v>
          </cell>
          <cell r="F19" t="str">
            <v>tÊn</v>
          </cell>
          <cell r="G19">
            <v>1</v>
          </cell>
          <cell r="H19">
            <v>1.768</v>
          </cell>
          <cell r="I19">
            <v>5490</v>
          </cell>
          <cell r="J19">
            <v>5490</v>
          </cell>
        </row>
        <row r="20">
          <cell r="B20" t="str">
            <v>§ãng cõ v¸n thÐp</v>
          </cell>
          <cell r="C20" t="str">
            <v>100m</v>
          </cell>
          <cell r="D20">
            <v>15.2</v>
          </cell>
          <cell r="I20" t="str">
            <v/>
          </cell>
          <cell r="J20">
            <v>27436499.999999996</v>
          </cell>
        </row>
        <row r="21">
          <cell r="E21" t="str">
            <v>Cäc v¸n thÐp</v>
          </cell>
          <cell r="F21" t="str">
            <v>m</v>
          </cell>
          <cell r="G21">
            <v>100.49999999999999</v>
          </cell>
          <cell r="H21">
            <v>1527.5999999999997</v>
          </cell>
          <cell r="I21">
            <v>273000</v>
          </cell>
          <cell r="J21">
            <v>27436499.999999996</v>
          </cell>
        </row>
        <row r="22">
          <cell r="B22" t="str">
            <v>Gia c«ng khung ®Þnh vÞ, gi»ng vßng v©y cõ v¸n thÐp</v>
          </cell>
          <cell r="C22" t="str">
            <v>tÊn</v>
          </cell>
          <cell r="D22">
            <v>25.936</v>
          </cell>
          <cell r="I22" t="str">
            <v/>
          </cell>
          <cell r="J22">
            <v>5103270.9000000004</v>
          </cell>
        </row>
        <row r="23">
          <cell r="E23" t="str">
            <v>ThÐp h×nh</v>
          </cell>
          <cell r="F23" t="str">
            <v>kg</v>
          </cell>
          <cell r="G23">
            <v>732.74250000000006</v>
          </cell>
          <cell r="H23">
            <v>19004.409480000002</v>
          </cell>
          <cell r="I23">
            <v>4500</v>
          </cell>
          <cell r="J23">
            <v>3297341.2500000005</v>
          </cell>
        </row>
        <row r="24">
          <cell r="E24" t="str">
            <v>ThÐp tÊm</v>
          </cell>
          <cell r="F24" t="str">
            <v>kg</v>
          </cell>
          <cell r="G24">
            <v>380.25749999999999</v>
          </cell>
          <cell r="H24">
            <v>9862.3585199999998</v>
          </cell>
          <cell r="I24">
            <v>3400</v>
          </cell>
          <cell r="J24">
            <v>1292875.5</v>
          </cell>
        </row>
        <row r="25">
          <cell r="E25" t="str">
            <v>Que hµn</v>
          </cell>
          <cell r="F25" t="str">
            <v>kg</v>
          </cell>
          <cell r="G25">
            <v>43.081500000000005</v>
          </cell>
          <cell r="H25">
            <v>1117.3617840000002</v>
          </cell>
          <cell r="I25">
            <v>7000</v>
          </cell>
          <cell r="J25">
            <v>301570.50000000006</v>
          </cell>
        </row>
        <row r="26">
          <cell r="E26" t="str">
            <v>¤ xy</v>
          </cell>
          <cell r="F26" t="str">
            <v>chai</v>
          </cell>
          <cell r="G26">
            <v>2.6564999999999999</v>
          </cell>
          <cell r="H26">
            <v>68.898983999999999</v>
          </cell>
          <cell r="I26">
            <v>6500</v>
          </cell>
          <cell r="J26">
            <v>17267.25</v>
          </cell>
        </row>
        <row r="27">
          <cell r="E27" t="str">
            <v>§Êt ®Ìn</v>
          </cell>
          <cell r="F27" t="str">
            <v>kg</v>
          </cell>
          <cell r="G27">
            <v>26.974500000000003</v>
          </cell>
          <cell r="H27">
            <v>699.61063200000001</v>
          </cell>
          <cell r="I27">
            <v>7200</v>
          </cell>
          <cell r="J27">
            <v>194216.40000000002</v>
          </cell>
        </row>
        <row r="28">
          <cell r="B28" t="str">
            <v>L¾p ®Æt khung ®Þnh vÞ trªn c¹n</v>
          </cell>
          <cell r="C28" t="str">
            <v>tÊn</v>
          </cell>
          <cell r="D28">
            <v>280.48399999999998</v>
          </cell>
          <cell r="I28" t="str">
            <v/>
          </cell>
          <cell r="J28">
            <v>177266.25000000003</v>
          </cell>
        </row>
        <row r="29">
          <cell r="E29" t="str">
            <v>ThÐp h×nh</v>
          </cell>
          <cell r="F29" t="str">
            <v>kg</v>
          </cell>
          <cell r="G29">
            <v>0.47250000000000003</v>
          </cell>
          <cell r="H29">
            <v>132.52869000000001</v>
          </cell>
          <cell r="I29">
            <v>4500</v>
          </cell>
          <cell r="J29">
            <v>2126.25</v>
          </cell>
        </row>
        <row r="30">
          <cell r="E30" t="str">
            <v>Bu l«ng M20</v>
          </cell>
          <cell r="F30" t="str">
            <v>c¸i</v>
          </cell>
          <cell r="G30">
            <v>12.600000000000001</v>
          </cell>
          <cell r="H30">
            <v>3534.0984000000003</v>
          </cell>
          <cell r="I30">
            <v>3400</v>
          </cell>
          <cell r="J30">
            <v>42840.000000000007</v>
          </cell>
        </row>
        <row r="31">
          <cell r="E31" t="str">
            <v>Que hµn</v>
          </cell>
          <cell r="F31" t="str">
            <v>kg</v>
          </cell>
          <cell r="G31">
            <v>18.900000000000002</v>
          </cell>
          <cell r="H31">
            <v>5301.1476000000002</v>
          </cell>
          <cell r="I31">
            <v>7000</v>
          </cell>
          <cell r="J31">
            <v>132300.00000000003</v>
          </cell>
        </row>
        <row r="32">
          <cell r="B32" t="str">
            <v>Th¸o dì khung ®Þnh vÞ trªn c¹n</v>
          </cell>
          <cell r="C32" t="str">
            <v>tÊn</v>
          </cell>
          <cell r="D32">
            <v>280.48399999999998</v>
          </cell>
          <cell r="I32" t="str">
            <v/>
          </cell>
          <cell r="J32">
            <v>177266.25000000003</v>
          </cell>
        </row>
        <row r="33">
          <cell r="E33" t="str">
            <v>ThÐp h×nh</v>
          </cell>
          <cell r="F33" t="str">
            <v>kg</v>
          </cell>
          <cell r="G33">
            <v>0.47250000000000003</v>
          </cell>
          <cell r="H33">
            <v>132.52869000000001</v>
          </cell>
          <cell r="I33">
            <v>4500</v>
          </cell>
          <cell r="J33">
            <v>2126.25</v>
          </cell>
        </row>
        <row r="34">
          <cell r="E34" t="str">
            <v>Bu l«ng M20</v>
          </cell>
          <cell r="F34" t="str">
            <v>c¸i</v>
          </cell>
          <cell r="G34">
            <v>12.600000000000001</v>
          </cell>
          <cell r="H34">
            <v>3534.0984000000003</v>
          </cell>
          <cell r="I34">
            <v>3400</v>
          </cell>
          <cell r="J34">
            <v>42840.000000000007</v>
          </cell>
        </row>
        <row r="35">
          <cell r="E35" t="str">
            <v>Que hµn</v>
          </cell>
          <cell r="F35" t="str">
            <v>kg</v>
          </cell>
          <cell r="G35">
            <v>18.900000000000002</v>
          </cell>
          <cell r="H35">
            <v>5301.1476000000002</v>
          </cell>
          <cell r="I35">
            <v>7000</v>
          </cell>
          <cell r="J35">
            <v>132300.00000000003</v>
          </cell>
        </row>
        <row r="36">
          <cell r="B36" t="str">
            <v>ChÐt khe nèi</v>
          </cell>
          <cell r="C36" t="str">
            <v>m</v>
          </cell>
          <cell r="D36">
            <v>2540</v>
          </cell>
          <cell r="I36" t="str">
            <v/>
          </cell>
          <cell r="J36">
            <v>4236.8999999999996</v>
          </cell>
        </row>
        <row r="37">
          <cell r="E37" t="str">
            <v>Nhùa ®­êng</v>
          </cell>
          <cell r="F37" t="str">
            <v>kg</v>
          </cell>
          <cell r="G37">
            <v>0.81799999999999995</v>
          </cell>
          <cell r="H37">
            <v>2077.7199999999998</v>
          </cell>
          <cell r="I37">
            <v>2700</v>
          </cell>
          <cell r="J37">
            <v>2208.6</v>
          </cell>
        </row>
        <row r="38">
          <cell r="E38" t="str">
            <v>D©y thõng</v>
          </cell>
          <cell r="F38" t="str">
            <v>m</v>
          </cell>
          <cell r="G38">
            <v>1.05</v>
          </cell>
          <cell r="H38">
            <v>2667</v>
          </cell>
          <cell r="I38">
            <v>150</v>
          </cell>
          <cell r="J38">
            <v>157.5</v>
          </cell>
        </row>
        <row r="39">
          <cell r="E39" t="str">
            <v>Cñi</v>
          </cell>
          <cell r="F39" t="str">
            <v>kg</v>
          </cell>
          <cell r="G39">
            <v>3.1179999999999999</v>
          </cell>
          <cell r="H39">
            <v>7919.7199999999993</v>
          </cell>
          <cell r="I39">
            <v>600</v>
          </cell>
          <cell r="J39">
            <v>1870.8</v>
          </cell>
        </row>
        <row r="40">
          <cell r="B40" t="str">
            <v>§­êng hµn 10ly</v>
          </cell>
          <cell r="C40" t="str">
            <v>10m</v>
          </cell>
          <cell r="D40">
            <v>63.956000000000003</v>
          </cell>
          <cell r="I40" t="str">
            <v/>
          </cell>
          <cell r="J40">
            <v>79170</v>
          </cell>
        </row>
        <row r="41">
          <cell r="E41" t="str">
            <v>Que hµn</v>
          </cell>
          <cell r="F41" t="str">
            <v>kg</v>
          </cell>
          <cell r="G41">
            <v>11.31</v>
          </cell>
          <cell r="H41">
            <v>723.3423600000001</v>
          </cell>
          <cell r="I41">
            <v>7000</v>
          </cell>
          <cell r="J41">
            <v>79170</v>
          </cell>
        </row>
        <row r="42">
          <cell r="B42" t="str">
            <v>X¶ ®­êng hµn 10ly</v>
          </cell>
          <cell r="C42" t="str">
            <v>10m</v>
          </cell>
          <cell r="D42">
            <v>63.956000000000003</v>
          </cell>
          <cell r="I42" t="str">
            <v/>
          </cell>
          <cell r="J42">
            <v>79170</v>
          </cell>
        </row>
        <row r="43">
          <cell r="E43" t="str">
            <v>Que hµn</v>
          </cell>
          <cell r="F43" t="str">
            <v>kg</v>
          </cell>
          <cell r="G43">
            <v>11.31</v>
          </cell>
          <cell r="H43">
            <v>723.3423600000001</v>
          </cell>
          <cell r="I43">
            <v>7000</v>
          </cell>
          <cell r="J43">
            <v>79170</v>
          </cell>
        </row>
        <row r="44">
          <cell r="B44" t="str">
            <v>Cung cÊp cõ BTCT 35x35cm dµi 12m</v>
          </cell>
          <cell r="C44" t="str">
            <v>cõ</v>
          </cell>
          <cell r="D44">
            <v>88</v>
          </cell>
          <cell r="I44" t="str">
            <v/>
          </cell>
          <cell r="J44">
            <v>2891200</v>
          </cell>
        </row>
        <row r="45">
          <cell r="D45" t="str">
            <v/>
          </cell>
          <cell r="E45" t="str">
            <v>Cõ BTCT 35x35cm dµi 12m</v>
          </cell>
          <cell r="F45" t="str">
            <v>cõ</v>
          </cell>
          <cell r="G45">
            <v>1</v>
          </cell>
          <cell r="H45">
            <v>88</v>
          </cell>
          <cell r="I45">
            <v>2891200</v>
          </cell>
          <cell r="J45">
            <v>2891200</v>
          </cell>
        </row>
        <row r="46">
          <cell r="B46" t="str">
            <v>Cung cÊp cõ BTCT 40x40cm dµi 12m</v>
          </cell>
          <cell r="C46" t="str">
            <v>cõ</v>
          </cell>
          <cell r="D46">
            <v>1304</v>
          </cell>
          <cell r="I46" t="str">
            <v/>
          </cell>
          <cell r="J46">
            <v>3776261</v>
          </cell>
        </row>
        <row r="47">
          <cell r="D47" t="str">
            <v/>
          </cell>
          <cell r="E47" t="str">
            <v>Cõ BTCT 40x40cm dµi 12m</v>
          </cell>
          <cell r="F47" t="str">
            <v>cõ</v>
          </cell>
          <cell r="G47">
            <v>1</v>
          </cell>
          <cell r="H47">
            <v>1304</v>
          </cell>
          <cell r="I47">
            <v>3776261</v>
          </cell>
          <cell r="J47">
            <v>3776261</v>
          </cell>
        </row>
        <row r="48">
          <cell r="B48" t="str">
            <v>Gia c«ng l¾p ®Æt hép nèi cõ</v>
          </cell>
          <cell r="I48" t="str">
            <v/>
          </cell>
          <cell r="J48" t="str">
            <v/>
          </cell>
        </row>
        <row r="49">
          <cell r="B49" t="str">
            <v>- ThÐp h×nh</v>
          </cell>
          <cell r="C49" t="str">
            <v>tÊn</v>
          </cell>
          <cell r="D49">
            <v>0.79800000000000004</v>
          </cell>
          <cell r="I49" t="str">
            <v/>
          </cell>
          <cell r="J49">
            <v>4929670</v>
          </cell>
        </row>
        <row r="50">
          <cell r="E50" t="str">
            <v>ThÐp h×nh</v>
          </cell>
          <cell r="F50" t="str">
            <v>kg</v>
          </cell>
          <cell r="G50">
            <v>1025</v>
          </cell>
          <cell r="H50">
            <v>817.95</v>
          </cell>
          <cell r="I50">
            <v>4500</v>
          </cell>
          <cell r="J50">
            <v>4612500</v>
          </cell>
        </row>
        <row r="51">
          <cell r="E51" t="str">
            <v>H¬i giã</v>
          </cell>
          <cell r="F51" t="str">
            <v>m3</v>
          </cell>
          <cell r="G51">
            <v>7.26</v>
          </cell>
          <cell r="H51">
            <v>5.7934799999999997</v>
          </cell>
          <cell r="I51">
            <v>6500</v>
          </cell>
          <cell r="J51">
            <v>47190</v>
          </cell>
        </row>
        <row r="52">
          <cell r="E52" t="str">
            <v>H¬i ®¸</v>
          </cell>
          <cell r="F52" t="str">
            <v>m3</v>
          </cell>
          <cell r="G52">
            <v>1.21</v>
          </cell>
          <cell r="H52">
            <v>0.96557999999999999</v>
          </cell>
          <cell r="I52">
            <v>38000</v>
          </cell>
          <cell r="J52">
            <v>45980</v>
          </cell>
        </row>
        <row r="53">
          <cell r="E53" t="str">
            <v>Que hµn</v>
          </cell>
          <cell r="F53" t="str">
            <v>kg</v>
          </cell>
          <cell r="G53">
            <v>32</v>
          </cell>
          <cell r="H53">
            <v>25.536000000000001</v>
          </cell>
          <cell r="I53">
            <v>7000</v>
          </cell>
          <cell r="J53">
            <v>224000</v>
          </cell>
        </row>
        <row r="54">
          <cell r="B54" t="str">
            <v>- ThÐp b¶n</v>
          </cell>
          <cell r="C54" t="str">
            <v>tÊn</v>
          </cell>
          <cell r="D54">
            <v>125.904</v>
          </cell>
          <cell r="I54" t="str">
            <v/>
          </cell>
          <cell r="J54">
            <v>3887170</v>
          </cell>
        </row>
        <row r="55">
          <cell r="E55" t="str">
            <v>ThÐp tÊm</v>
          </cell>
          <cell r="F55" t="str">
            <v>kg</v>
          </cell>
          <cell r="G55">
            <v>1050</v>
          </cell>
          <cell r="H55">
            <v>132199.19999999998</v>
          </cell>
          <cell r="I55">
            <v>3400</v>
          </cell>
          <cell r="J55">
            <v>3570000</v>
          </cell>
        </row>
        <row r="56">
          <cell r="E56" t="str">
            <v>H¬i giã</v>
          </cell>
          <cell r="F56" t="str">
            <v>m3</v>
          </cell>
          <cell r="G56">
            <v>7.26</v>
          </cell>
          <cell r="H56">
            <v>914.06304</v>
          </cell>
          <cell r="I56">
            <v>6500</v>
          </cell>
          <cell r="J56">
            <v>47190</v>
          </cell>
        </row>
        <row r="57">
          <cell r="E57" t="str">
            <v>H¬i ®¸</v>
          </cell>
          <cell r="F57" t="str">
            <v>m3</v>
          </cell>
          <cell r="G57">
            <v>1.21</v>
          </cell>
          <cell r="H57">
            <v>152.34384</v>
          </cell>
          <cell r="I57">
            <v>38000</v>
          </cell>
          <cell r="J57">
            <v>45980</v>
          </cell>
        </row>
        <row r="58">
          <cell r="E58" t="str">
            <v>Que hµn</v>
          </cell>
          <cell r="F58" t="str">
            <v>kg</v>
          </cell>
          <cell r="G58">
            <v>32</v>
          </cell>
          <cell r="H58">
            <v>4028.9279999999999</v>
          </cell>
          <cell r="I58">
            <v>7000</v>
          </cell>
          <cell r="J58">
            <v>224000</v>
          </cell>
        </row>
        <row r="59">
          <cell r="B59" t="str">
            <v>§­êng hµn 10ly</v>
          </cell>
          <cell r="C59" t="str">
            <v>10m</v>
          </cell>
          <cell r="D59">
            <v>874.32</v>
          </cell>
          <cell r="I59" t="str">
            <v/>
          </cell>
          <cell r="J59">
            <v>79170</v>
          </cell>
        </row>
        <row r="60">
          <cell r="E60" t="str">
            <v>Que hµn</v>
          </cell>
          <cell r="F60" t="str">
            <v>kg</v>
          </cell>
          <cell r="G60">
            <v>11.31</v>
          </cell>
          <cell r="H60">
            <v>9888.5592000000015</v>
          </cell>
          <cell r="I60">
            <v>7000</v>
          </cell>
          <cell r="J60">
            <v>79170</v>
          </cell>
        </row>
        <row r="61">
          <cell r="B61" t="str">
            <v>§ãng cõ BTCT 35x35cm</v>
          </cell>
          <cell r="I61" t="str">
            <v/>
          </cell>
          <cell r="J61" t="str">
            <v/>
          </cell>
        </row>
        <row r="62">
          <cell r="B62" t="str">
            <v>- §ãng th¼ng trªn bê</v>
          </cell>
          <cell r="C62" t="str">
            <v>100m</v>
          </cell>
          <cell r="D62">
            <v>5.76</v>
          </cell>
          <cell r="I62" t="str">
            <v/>
          </cell>
          <cell r="J62">
            <v>0</v>
          </cell>
        </row>
        <row r="63">
          <cell r="E63" t="str">
            <v>Cäc bª t«ng</v>
          </cell>
          <cell r="F63" t="str">
            <v>m</v>
          </cell>
          <cell r="G63">
            <v>102.51499999999999</v>
          </cell>
          <cell r="H63">
            <v>590.48639999999989</v>
          </cell>
          <cell r="I63">
            <v>0</v>
          </cell>
          <cell r="J63">
            <v>0</v>
          </cell>
        </row>
        <row r="64">
          <cell r="B64" t="str">
            <v>- §ãng xiªn trªn bê</v>
          </cell>
          <cell r="C64" t="str">
            <v>100m</v>
          </cell>
          <cell r="D64">
            <v>4.8</v>
          </cell>
          <cell r="I64" t="str">
            <v/>
          </cell>
          <cell r="J64">
            <v>0</v>
          </cell>
        </row>
        <row r="65">
          <cell r="E65" t="str">
            <v>Cäc bª t«ng</v>
          </cell>
          <cell r="F65" t="str">
            <v>m</v>
          </cell>
          <cell r="G65">
            <v>102.51499999999999</v>
          </cell>
          <cell r="H65">
            <v>492.07199999999989</v>
          </cell>
          <cell r="I65">
            <v>0</v>
          </cell>
          <cell r="J65">
            <v>0</v>
          </cell>
        </row>
        <row r="66">
          <cell r="B66" t="str">
            <v>§ãng cõ BTCT 40X40cm</v>
          </cell>
          <cell r="I66" t="str">
            <v/>
          </cell>
          <cell r="J66" t="str">
            <v/>
          </cell>
        </row>
        <row r="67">
          <cell r="B67" t="str">
            <v>- §ãng th¼ng trªn bê</v>
          </cell>
          <cell r="C67" t="str">
            <v>100m</v>
          </cell>
          <cell r="D67">
            <v>27.84</v>
          </cell>
          <cell r="I67" t="str">
            <v/>
          </cell>
          <cell r="J67">
            <v>0</v>
          </cell>
        </row>
        <row r="68">
          <cell r="E68" t="str">
            <v>Cäc bª t«ng</v>
          </cell>
          <cell r="F68" t="str">
            <v>m</v>
          </cell>
          <cell r="G68">
            <v>102.51499999999999</v>
          </cell>
          <cell r="H68">
            <v>2854.0175999999997</v>
          </cell>
          <cell r="I68">
            <v>0</v>
          </cell>
          <cell r="J68">
            <v>0</v>
          </cell>
        </row>
        <row r="69">
          <cell r="B69" t="str">
            <v>- §ãng xiªn trªn bê</v>
          </cell>
          <cell r="C69" t="str">
            <v>100m</v>
          </cell>
          <cell r="D69">
            <v>71.040000000000006</v>
          </cell>
          <cell r="I69" t="str">
            <v/>
          </cell>
          <cell r="J69">
            <v>0</v>
          </cell>
        </row>
        <row r="70">
          <cell r="E70" t="str">
            <v>Cäc bª t«ng</v>
          </cell>
          <cell r="F70" t="str">
            <v>m</v>
          </cell>
          <cell r="G70">
            <v>102.51499999999999</v>
          </cell>
          <cell r="H70">
            <v>7282.6655999999994</v>
          </cell>
          <cell r="I70">
            <v>0</v>
          </cell>
          <cell r="J70">
            <v>0</v>
          </cell>
        </row>
        <row r="71">
          <cell r="B71" t="str">
            <v>- §ãng th¼ng trªn mÆt n­íc</v>
          </cell>
          <cell r="C71" t="str">
            <v>100m</v>
          </cell>
          <cell r="D71">
            <v>24.96</v>
          </cell>
          <cell r="I71" t="str">
            <v/>
          </cell>
          <cell r="J71">
            <v>0</v>
          </cell>
        </row>
        <row r="72">
          <cell r="E72" t="str">
            <v>Cäc bª t«ng</v>
          </cell>
          <cell r="F72" t="str">
            <v>m</v>
          </cell>
          <cell r="G72">
            <v>103.02</v>
          </cell>
          <cell r="H72">
            <v>2571.3791999999999</v>
          </cell>
          <cell r="I72">
            <v>0</v>
          </cell>
          <cell r="J72">
            <v>0</v>
          </cell>
        </row>
        <row r="73">
          <cell r="B73" t="str">
            <v>- §ãng xiªn trªn mÆt n­íc</v>
          </cell>
          <cell r="C73" t="str">
            <v>100m</v>
          </cell>
          <cell r="D73">
            <v>32.64</v>
          </cell>
          <cell r="I73" t="str">
            <v/>
          </cell>
          <cell r="J73">
            <v>0</v>
          </cell>
        </row>
        <row r="74">
          <cell r="E74" t="str">
            <v>Cäc bª t«ng</v>
          </cell>
          <cell r="F74" t="str">
            <v>m</v>
          </cell>
          <cell r="G74">
            <v>103.02</v>
          </cell>
          <cell r="H74">
            <v>3362.5727999999999</v>
          </cell>
          <cell r="I74">
            <v>0</v>
          </cell>
          <cell r="J74">
            <v>0</v>
          </cell>
        </row>
        <row r="75">
          <cell r="B75" t="str">
            <v>GCL§ cèt thÐp ®æ bª t«ng t¹i chæ mè, trô</v>
          </cell>
          <cell r="I75" t="str">
            <v/>
          </cell>
          <cell r="J75" t="str">
            <v/>
          </cell>
        </row>
        <row r="76">
          <cell r="B76" t="str">
            <v>- Cèt thÐp d&lt;=10</v>
          </cell>
          <cell r="C76" t="str">
            <v>tÊn</v>
          </cell>
          <cell r="D76">
            <v>4.2850000000000001</v>
          </cell>
          <cell r="I76" t="str">
            <v/>
          </cell>
          <cell r="J76">
            <v>3932352</v>
          </cell>
        </row>
        <row r="77">
          <cell r="E77" t="str">
            <v>ThÐp trßn d&lt;=10</v>
          </cell>
          <cell r="F77" t="str">
            <v>kg</v>
          </cell>
          <cell r="G77">
            <v>1005</v>
          </cell>
          <cell r="H77">
            <v>4306.4250000000002</v>
          </cell>
          <cell r="I77">
            <v>3900</v>
          </cell>
          <cell r="J77">
            <v>3919500</v>
          </cell>
        </row>
        <row r="78">
          <cell r="E78" t="str">
            <v>D©y thÐp</v>
          </cell>
          <cell r="F78" t="str">
            <v>kg</v>
          </cell>
          <cell r="G78">
            <v>21.42</v>
          </cell>
          <cell r="H78">
            <v>91.784700000000015</v>
          </cell>
          <cell r="I78">
            <v>600</v>
          </cell>
          <cell r="J78">
            <v>12852.000000000002</v>
          </cell>
        </row>
        <row r="79">
          <cell r="B79" t="str">
            <v>- Cèt thÐp d&lt;=18</v>
          </cell>
          <cell r="C79" t="str">
            <v>tÊn</v>
          </cell>
          <cell r="D79">
            <v>15.756</v>
          </cell>
          <cell r="I79" t="str">
            <v/>
          </cell>
          <cell r="J79">
            <v>4389068</v>
          </cell>
        </row>
        <row r="80">
          <cell r="E80" t="str">
            <v>ThÐp trßn d&lt;=18</v>
          </cell>
          <cell r="F80" t="str">
            <v>kg</v>
          </cell>
          <cell r="G80">
            <v>1020</v>
          </cell>
          <cell r="H80">
            <v>16071.12</v>
          </cell>
          <cell r="I80">
            <v>4250</v>
          </cell>
          <cell r="J80">
            <v>4335000</v>
          </cell>
        </row>
        <row r="81">
          <cell r="E81" t="str">
            <v>D©y thÐp</v>
          </cell>
          <cell r="F81" t="str">
            <v>kg</v>
          </cell>
          <cell r="G81">
            <v>14.28</v>
          </cell>
          <cell r="H81">
            <v>224.99567999999999</v>
          </cell>
          <cell r="I81">
            <v>600</v>
          </cell>
          <cell r="J81">
            <v>8568</v>
          </cell>
        </row>
        <row r="82">
          <cell r="E82" t="str">
            <v>Que hµn</v>
          </cell>
          <cell r="F82" t="str">
            <v>kg</v>
          </cell>
          <cell r="G82">
            <v>6.5</v>
          </cell>
          <cell r="H82">
            <v>102.414</v>
          </cell>
          <cell r="I82">
            <v>7000</v>
          </cell>
          <cell r="J82">
            <v>45500</v>
          </cell>
        </row>
        <row r="83">
          <cell r="B83" t="str">
            <v>- Cèt thÐp d&gt;18</v>
          </cell>
          <cell r="C83" t="str">
            <v>tÊn</v>
          </cell>
          <cell r="D83">
            <v>73.671999999999997</v>
          </cell>
          <cell r="I83" t="str">
            <v/>
          </cell>
          <cell r="J83">
            <v>4392078</v>
          </cell>
        </row>
        <row r="84">
          <cell r="E84" t="str">
            <v>ThÐp trßn d&gt;18</v>
          </cell>
          <cell r="F84" t="str">
            <v>kg</v>
          </cell>
          <cell r="G84">
            <v>1020</v>
          </cell>
          <cell r="H84">
            <v>75145.440000000002</v>
          </cell>
          <cell r="I84">
            <v>4250</v>
          </cell>
          <cell r="J84">
            <v>4335000</v>
          </cell>
        </row>
        <row r="85">
          <cell r="E85" t="str">
            <v>D©y thÐp</v>
          </cell>
          <cell r="F85" t="str">
            <v>kg</v>
          </cell>
          <cell r="G85">
            <v>14.28</v>
          </cell>
          <cell r="H85">
            <v>1052.0361599999999</v>
          </cell>
          <cell r="I85">
            <v>600</v>
          </cell>
          <cell r="J85">
            <v>8568</v>
          </cell>
        </row>
        <row r="86">
          <cell r="E86" t="str">
            <v>Que hµn</v>
          </cell>
          <cell r="F86" t="str">
            <v>kg</v>
          </cell>
          <cell r="G86">
            <v>6.93</v>
          </cell>
          <cell r="H86">
            <v>510.54695999999996</v>
          </cell>
          <cell r="I86">
            <v>7000</v>
          </cell>
          <cell r="J86">
            <v>48510</v>
          </cell>
        </row>
        <row r="87">
          <cell r="B87" t="str">
            <v>- ThÐp h×nh</v>
          </cell>
          <cell r="C87" t="str">
            <v>tÊn</v>
          </cell>
          <cell r="D87">
            <v>0.68799999999999994</v>
          </cell>
          <cell r="I87" t="str">
            <v/>
          </cell>
          <cell r="J87">
            <v>4929670</v>
          </cell>
        </row>
        <row r="88">
          <cell r="E88" t="str">
            <v>ThÐp h×nh</v>
          </cell>
          <cell r="F88" t="str">
            <v>kg</v>
          </cell>
          <cell r="G88">
            <v>1025</v>
          </cell>
          <cell r="H88">
            <v>705.19999999999993</v>
          </cell>
          <cell r="I88">
            <v>4500</v>
          </cell>
          <cell r="J88">
            <v>4612500</v>
          </cell>
        </row>
        <row r="89">
          <cell r="E89" t="str">
            <v>H¬i giã</v>
          </cell>
          <cell r="F89" t="str">
            <v>m3</v>
          </cell>
          <cell r="G89">
            <v>7.26</v>
          </cell>
          <cell r="H89">
            <v>4.9948799999999993</v>
          </cell>
          <cell r="I89">
            <v>6500</v>
          </cell>
          <cell r="J89">
            <v>47190</v>
          </cell>
        </row>
        <row r="90">
          <cell r="E90" t="str">
            <v>H¬i ®¸</v>
          </cell>
          <cell r="F90" t="str">
            <v>m3</v>
          </cell>
          <cell r="G90">
            <v>1.21</v>
          </cell>
          <cell r="H90">
            <v>0.83247999999999989</v>
          </cell>
          <cell r="I90">
            <v>38000</v>
          </cell>
          <cell r="J90">
            <v>45980</v>
          </cell>
        </row>
        <row r="91">
          <cell r="E91" t="str">
            <v>Que hµn</v>
          </cell>
          <cell r="F91" t="str">
            <v>kg</v>
          </cell>
          <cell r="G91">
            <v>32</v>
          </cell>
          <cell r="H91">
            <v>22.015999999999998</v>
          </cell>
          <cell r="I91">
            <v>7000</v>
          </cell>
          <cell r="J91">
            <v>224000</v>
          </cell>
        </row>
        <row r="92">
          <cell r="B92" t="str">
            <v>L¾p ®Æt bu l«ng neo. Chèt F25</v>
          </cell>
          <cell r="C92" t="str">
            <v>bé</v>
          </cell>
          <cell r="D92">
            <v>83</v>
          </cell>
          <cell r="I92" t="str">
            <v/>
          </cell>
          <cell r="J92">
            <v>11000</v>
          </cell>
        </row>
        <row r="93">
          <cell r="E93" t="str">
            <v>Bu l«ng F25</v>
          </cell>
          <cell r="F93" t="str">
            <v>bé</v>
          </cell>
          <cell r="G93">
            <v>1</v>
          </cell>
          <cell r="H93">
            <v>83</v>
          </cell>
          <cell r="I93">
            <v>11000</v>
          </cell>
          <cell r="J93">
            <v>11000</v>
          </cell>
        </row>
        <row r="94">
          <cell r="B94" t="str">
            <v>§­êng hµn 10ly</v>
          </cell>
          <cell r="C94" t="str">
            <v>10m</v>
          </cell>
          <cell r="D94">
            <v>39.6</v>
          </cell>
          <cell r="I94" t="str">
            <v/>
          </cell>
          <cell r="J94">
            <v>79170</v>
          </cell>
        </row>
        <row r="95">
          <cell r="E95" t="str">
            <v>Que hµn</v>
          </cell>
          <cell r="F95" t="str">
            <v>kg</v>
          </cell>
          <cell r="G95">
            <v>11.31</v>
          </cell>
          <cell r="H95">
            <v>447.87600000000003</v>
          </cell>
          <cell r="I95">
            <v>7000</v>
          </cell>
          <cell r="J95">
            <v>79170</v>
          </cell>
        </row>
        <row r="96">
          <cell r="B96" t="str">
            <v>§æ bª t«ng lãt mè, trô ®¸ 4x6 M100</v>
          </cell>
          <cell r="C96" t="str">
            <v>m3</v>
          </cell>
          <cell r="D96">
            <v>33.659999999999997</v>
          </cell>
          <cell r="I96" t="str">
            <v/>
          </cell>
          <cell r="J96">
            <v>285718.3125</v>
          </cell>
        </row>
        <row r="97">
          <cell r="E97" t="str">
            <v>Xi m¨ng PC30</v>
          </cell>
          <cell r="F97" t="str">
            <v>kg</v>
          </cell>
          <cell r="G97">
            <v>199.875</v>
          </cell>
          <cell r="H97">
            <v>6727.7924999999996</v>
          </cell>
          <cell r="I97">
            <v>860</v>
          </cell>
          <cell r="J97">
            <v>171892.5</v>
          </cell>
        </row>
        <row r="98">
          <cell r="E98" t="str">
            <v>C¸t vµng</v>
          </cell>
          <cell r="F98" t="str">
            <v>m3</v>
          </cell>
          <cell r="G98">
            <v>0.52900000000000003</v>
          </cell>
          <cell r="H98">
            <v>17.806139999999999</v>
          </cell>
          <cell r="I98">
            <v>47000</v>
          </cell>
          <cell r="J98">
            <v>24863</v>
          </cell>
        </row>
        <row r="99">
          <cell r="E99" t="str">
            <v>§¸ 4x6</v>
          </cell>
          <cell r="F99" t="str">
            <v>m3</v>
          </cell>
          <cell r="G99">
            <v>0.93200000000000005</v>
          </cell>
          <cell r="H99">
            <v>31.371119999999998</v>
          </cell>
          <cell r="I99">
            <v>95000</v>
          </cell>
          <cell r="J99">
            <v>88540</v>
          </cell>
        </row>
        <row r="100">
          <cell r="E100" t="str">
            <v>N­íc</v>
          </cell>
          <cell r="F100" t="str">
            <v>lÝt</v>
          </cell>
          <cell r="G100">
            <v>169.125</v>
          </cell>
          <cell r="H100">
            <v>5692.7474999999995</v>
          </cell>
          <cell r="I100">
            <v>2.5</v>
          </cell>
          <cell r="J100">
            <v>422.8125</v>
          </cell>
        </row>
        <row r="101">
          <cell r="B101" t="str">
            <v>V¸n khu«n ®æ bª t«ng t¹i chæ xµ mò mè, trô cÇu</v>
          </cell>
          <cell r="C101" t="str">
            <v>100m2</v>
          </cell>
          <cell r="D101">
            <v>13.757999999999999</v>
          </cell>
          <cell r="I101" t="str">
            <v/>
          </cell>
          <cell r="J101">
            <v>2896992.7</v>
          </cell>
        </row>
        <row r="102">
          <cell r="E102" t="str">
            <v>Gç v¸n</v>
          </cell>
          <cell r="F102" t="str">
            <v>m3</v>
          </cell>
          <cell r="G102">
            <v>0.83737499999999987</v>
          </cell>
          <cell r="H102">
            <v>11.520605249999997</v>
          </cell>
          <cell r="I102">
            <v>2000000</v>
          </cell>
          <cell r="J102">
            <v>1674749.9999999998</v>
          </cell>
        </row>
        <row r="103">
          <cell r="E103" t="str">
            <v>Gç ®µ, chèng</v>
          </cell>
          <cell r="F103" t="str">
            <v>m3</v>
          </cell>
          <cell r="G103">
            <v>0.53287499999999999</v>
          </cell>
          <cell r="H103">
            <v>7.3312942499999991</v>
          </cell>
          <cell r="I103">
            <v>2000000</v>
          </cell>
          <cell r="J103">
            <v>1065750</v>
          </cell>
        </row>
        <row r="104">
          <cell r="E104" t="str">
            <v>§inh ®Øa</v>
          </cell>
          <cell r="F104" t="str">
            <v>c¸i</v>
          </cell>
          <cell r="G104">
            <v>30.754499999999997</v>
          </cell>
          <cell r="H104">
            <v>423.12041099999993</v>
          </cell>
          <cell r="I104">
            <v>1500</v>
          </cell>
          <cell r="J104">
            <v>46131.749999999993</v>
          </cell>
        </row>
        <row r="105">
          <cell r="E105" t="str">
            <v>Bu l«ng</v>
          </cell>
          <cell r="F105" t="str">
            <v>c¸i</v>
          </cell>
          <cell r="G105">
            <v>24.562999999999995</v>
          </cell>
          <cell r="H105">
            <v>337.93775399999993</v>
          </cell>
          <cell r="I105">
            <v>2500</v>
          </cell>
          <cell r="J105">
            <v>61407.499999999985</v>
          </cell>
        </row>
        <row r="106">
          <cell r="E106" t="str">
            <v>§inh</v>
          </cell>
          <cell r="F106" t="str">
            <v>kg</v>
          </cell>
          <cell r="G106">
            <v>9.2364999999999995</v>
          </cell>
          <cell r="H106">
            <v>127.07576699999998</v>
          </cell>
          <cell r="I106">
            <v>5300</v>
          </cell>
          <cell r="J106">
            <v>48953.45</v>
          </cell>
        </row>
        <row r="107">
          <cell r="B107" t="str">
            <v>V¸n khu«n ®æ bª t«ng t¹i chæ mãng mè, trô cÇu</v>
          </cell>
          <cell r="C107" t="str">
            <v>100m2</v>
          </cell>
          <cell r="D107">
            <v>7.0330000000000004</v>
          </cell>
          <cell r="I107" t="str">
            <v/>
          </cell>
          <cell r="J107">
            <v>3024882.6999999997</v>
          </cell>
        </row>
        <row r="108">
          <cell r="E108" t="str">
            <v>Gç v¸n</v>
          </cell>
          <cell r="F108" t="str">
            <v>m3</v>
          </cell>
          <cell r="G108">
            <v>0.83737499999999987</v>
          </cell>
          <cell r="H108">
            <v>5.8892583749999998</v>
          </cell>
          <cell r="I108">
            <v>2000000</v>
          </cell>
          <cell r="J108">
            <v>1674749.9999999998</v>
          </cell>
        </row>
        <row r="109">
          <cell r="E109" t="str">
            <v>Gç ®µ, chèng</v>
          </cell>
          <cell r="F109" t="str">
            <v>m3</v>
          </cell>
          <cell r="G109">
            <v>0.59681999999999991</v>
          </cell>
          <cell r="H109">
            <v>4.1974350599999992</v>
          </cell>
          <cell r="I109">
            <v>2000000</v>
          </cell>
          <cell r="J109">
            <v>1193639.9999999998</v>
          </cell>
        </row>
        <row r="110">
          <cell r="E110" t="str">
            <v>§inh ®Øa</v>
          </cell>
          <cell r="F110" t="str">
            <v>c¸i</v>
          </cell>
          <cell r="G110">
            <v>30.754499999999997</v>
          </cell>
          <cell r="H110">
            <v>216.29639849999998</v>
          </cell>
          <cell r="I110">
            <v>1500</v>
          </cell>
          <cell r="J110">
            <v>46131.749999999993</v>
          </cell>
        </row>
        <row r="111">
          <cell r="E111" t="str">
            <v>Bu l«ng</v>
          </cell>
          <cell r="F111" t="str">
            <v>c¸i</v>
          </cell>
          <cell r="G111">
            <v>24.562999999999995</v>
          </cell>
          <cell r="H111">
            <v>172.75157899999996</v>
          </cell>
          <cell r="I111">
            <v>2500</v>
          </cell>
          <cell r="J111">
            <v>61407.499999999985</v>
          </cell>
        </row>
        <row r="112">
          <cell r="E112" t="str">
            <v>§inh</v>
          </cell>
          <cell r="F112" t="str">
            <v>kg</v>
          </cell>
          <cell r="G112">
            <v>9.2364999999999995</v>
          </cell>
          <cell r="H112">
            <v>64.960304500000007</v>
          </cell>
          <cell r="I112">
            <v>5300</v>
          </cell>
          <cell r="J112">
            <v>48953.45</v>
          </cell>
        </row>
        <row r="113">
          <cell r="B113" t="str">
            <v>§æ bª t«ng ®¸ 1x2 M300 mè, trô cÇu trªn c¹n</v>
          </cell>
          <cell r="C113" t="str">
            <v>m3</v>
          </cell>
          <cell r="D113">
            <v>552.41600000000005</v>
          </cell>
          <cell r="I113" t="str">
            <v/>
          </cell>
          <cell r="J113">
            <v>525546.71250000002</v>
          </cell>
        </row>
        <row r="114">
          <cell r="E114" t="str">
            <v>Xi m¨ng PC30</v>
          </cell>
          <cell r="F114" t="str">
            <v>kg</v>
          </cell>
          <cell r="G114">
            <v>458.97450000000003</v>
          </cell>
          <cell r="H114">
            <v>253544.85739200003</v>
          </cell>
          <cell r="I114">
            <v>860</v>
          </cell>
          <cell r="J114">
            <v>394718.07</v>
          </cell>
        </row>
        <row r="115">
          <cell r="E115" t="str">
            <v>C¸t vµng</v>
          </cell>
          <cell r="F115" t="str">
            <v>m3</v>
          </cell>
          <cell r="G115">
            <v>0.46410000000000001</v>
          </cell>
          <cell r="H115">
            <v>256.37626560000001</v>
          </cell>
          <cell r="I115">
            <v>47000</v>
          </cell>
          <cell r="J115">
            <v>21812.7</v>
          </cell>
        </row>
        <row r="116">
          <cell r="E116" t="str">
            <v>§¸ 1x2</v>
          </cell>
          <cell r="F116" t="str">
            <v>m3</v>
          </cell>
          <cell r="G116">
            <v>0.90473999999999999</v>
          </cell>
          <cell r="H116">
            <v>499.79285184000003</v>
          </cell>
          <cell r="I116">
            <v>120000</v>
          </cell>
          <cell r="J116">
            <v>108568.8</v>
          </cell>
        </row>
        <row r="117">
          <cell r="E117" t="str">
            <v>N­íc</v>
          </cell>
          <cell r="F117" t="str">
            <v>lÝt</v>
          </cell>
          <cell r="G117">
            <v>178.857</v>
          </cell>
          <cell r="H117">
            <v>98803.468512000007</v>
          </cell>
          <cell r="I117">
            <v>2.5</v>
          </cell>
          <cell r="J117">
            <v>447.14249999999998</v>
          </cell>
        </row>
        <row r="118">
          <cell r="B118" t="str">
            <v>§æ bª t«ng ®¸ 1x2 M300 mè, trô cÇu d­íi n­íc</v>
          </cell>
          <cell r="C118" t="str">
            <v>m3</v>
          </cell>
          <cell r="D118">
            <v>608.94000000000005</v>
          </cell>
          <cell r="I118" t="str">
            <v/>
          </cell>
          <cell r="J118">
            <v>525546.71250000002</v>
          </cell>
        </row>
        <row r="119">
          <cell r="E119" t="str">
            <v>Xi m¨ng PC30</v>
          </cell>
          <cell r="F119" t="str">
            <v>kg</v>
          </cell>
          <cell r="G119">
            <v>458.97450000000003</v>
          </cell>
          <cell r="H119">
            <v>279487.93203000003</v>
          </cell>
          <cell r="I119">
            <v>860</v>
          </cell>
          <cell r="J119">
            <v>394718.07</v>
          </cell>
        </row>
        <row r="120">
          <cell r="E120" t="str">
            <v>C¸t vµng</v>
          </cell>
          <cell r="F120" t="str">
            <v>m3</v>
          </cell>
          <cell r="G120">
            <v>0.46410000000000001</v>
          </cell>
          <cell r="H120">
            <v>282.60905400000001</v>
          </cell>
          <cell r="I120">
            <v>47000</v>
          </cell>
          <cell r="J120">
            <v>21812.7</v>
          </cell>
        </row>
        <row r="121">
          <cell r="E121" t="str">
            <v>§¸ 1x2</v>
          </cell>
          <cell r="F121" t="str">
            <v>m3</v>
          </cell>
          <cell r="G121">
            <v>0.90473999999999999</v>
          </cell>
          <cell r="H121">
            <v>550.9323756</v>
          </cell>
          <cell r="I121">
            <v>120000</v>
          </cell>
          <cell r="J121">
            <v>108568.8</v>
          </cell>
        </row>
        <row r="122">
          <cell r="E122" t="str">
            <v>N­íc</v>
          </cell>
          <cell r="F122" t="str">
            <v>lÝt</v>
          </cell>
          <cell r="G122">
            <v>178.857</v>
          </cell>
          <cell r="H122">
            <v>108913.18158</v>
          </cell>
          <cell r="I122">
            <v>2.5</v>
          </cell>
          <cell r="J122">
            <v>447.14249999999998</v>
          </cell>
        </row>
        <row r="123">
          <cell r="B123" t="str">
            <v>V÷a xi m¨ng M100</v>
          </cell>
          <cell r="C123" t="str">
            <v>m2</v>
          </cell>
          <cell r="D123">
            <v>29.26</v>
          </cell>
          <cell r="I123" t="str">
            <v/>
          </cell>
          <cell r="J123">
            <v>14102.75</v>
          </cell>
        </row>
        <row r="124">
          <cell r="D124" t="str">
            <v/>
          </cell>
          <cell r="E124" t="str">
            <v>Xi m¨ng PC30</v>
          </cell>
          <cell r="F124" t="str">
            <v>kg</v>
          </cell>
          <cell r="G124">
            <v>14.35</v>
          </cell>
          <cell r="H124">
            <v>419.88100000000003</v>
          </cell>
          <cell r="I124">
            <v>860</v>
          </cell>
          <cell r="J124">
            <v>12341</v>
          </cell>
        </row>
        <row r="125">
          <cell r="D125" t="str">
            <v/>
          </cell>
          <cell r="E125" t="str">
            <v>C¸t vµng</v>
          </cell>
          <cell r="F125" t="str">
            <v>m3</v>
          </cell>
          <cell r="G125">
            <v>3.6999999999999998E-2</v>
          </cell>
          <cell r="H125">
            <v>1.0826199999999999</v>
          </cell>
          <cell r="I125">
            <v>47000</v>
          </cell>
          <cell r="J125">
            <v>1739</v>
          </cell>
        </row>
        <row r="126">
          <cell r="D126" t="str">
            <v/>
          </cell>
          <cell r="E126" t="str">
            <v>N­íc</v>
          </cell>
          <cell r="F126" t="str">
            <v>lÝt</v>
          </cell>
          <cell r="G126">
            <v>9.1</v>
          </cell>
          <cell r="H126">
            <v>266.26600000000002</v>
          </cell>
          <cell r="I126">
            <v>2.5</v>
          </cell>
          <cell r="J126">
            <v>22.75</v>
          </cell>
        </row>
        <row r="127">
          <cell r="B127" t="str">
            <v>Gia c«ng l¾p ®Æt cèt thÕp ®æ bª t«ng</v>
          </cell>
          <cell r="I127" t="str">
            <v/>
          </cell>
          <cell r="J127" t="str">
            <v/>
          </cell>
        </row>
        <row r="128">
          <cell r="B128" t="str">
            <v>- Cèt thÐp d&lt;=10</v>
          </cell>
          <cell r="C128" t="str">
            <v>tÊn</v>
          </cell>
          <cell r="D128">
            <v>1.3859999999999999</v>
          </cell>
          <cell r="I128" t="str">
            <v/>
          </cell>
          <cell r="J128">
            <v>4037310</v>
          </cell>
        </row>
        <row r="129">
          <cell r="E129" t="str">
            <v>ThÐp trßn d&lt;=10</v>
          </cell>
          <cell r="F129" t="str">
            <v>kg</v>
          </cell>
          <cell r="G129">
            <v>1005</v>
          </cell>
          <cell r="H129">
            <v>1392.9299999999998</v>
          </cell>
          <cell r="I129">
            <v>3900</v>
          </cell>
          <cell r="J129">
            <v>3919500</v>
          </cell>
        </row>
        <row r="130">
          <cell r="E130" t="str">
            <v>KÏm buéc 1mm</v>
          </cell>
          <cell r="F130" t="str">
            <v>kg</v>
          </cell>
          <cell r="G130">
            <v>21.42</v>
          </cell>
          <cell r="H130">
            <v>29.688120000000001</v>
          </cell>
          <cell r="I130">
            <v>5500</v>
          </cell>
          <cell r="J130">
            <v>117810.00000000001</v>
          </cell>
        </row>
        <row r="131">
          <cell r="B131" t="str">
            <v>- Cèt thÐp d&lt;=18</v>
          </cell>
          <cell r="C131" t="str">
            <v>tÊn</v>
          </cell>
          <cell r="D131">
            <v>9.5120000000000005</v>
          </cell>
          <cell r="I131" t="str">
            <v/>
          </cell>
          <cell r="J131">
            <v>4446440</v>
          </cell>
        </row>
        <row r="132">
          <cell r="E132" t="str">
            <v>ThÐp trßn d&lt;=18</v>
          </cell>
          <cell r="F132" t="str">
            <v>kg</v>
          </cell>
          <cell r="G132">
            <v>1020</v>
          </cell>
          <cell r="H132">
            <v>9702.24</v>
          </cell>
          <cell r="I132">
            <v>4250</v>
          </cell>
          <cell r="J132">
            <v>4335000</v>
          </cell>
        </row>
        <row r="133">
          <cell r="E133" t="str">
            <v>KÏm buéc 1mm</v>
          </cell>
          <cell r="F133" t="str">
            <v>kg</v>
          </cell>
          <cell r="G133">
            <v>14.28</v>
          </cell>
          <cell r="H133">
            <v>135.83135999999999</v>
          </cell>
          <cell r="I133">
            <v>5500</v>
          </cell>
          <cell r="J133">
            <v>78540</v>
          </cell>
        </row>
        <row r="134">
          <cell r="E134" t="str">
            <v>Que hµn</v>
          </cell>
          <cell r="F134" t="str">
            <v>kg</v>
          </cell>
          <cell r="G134">
            <v>4.7</v>
          </cell>
          <cell r="H134">
            <v>44.706400000000002</v>
          </cell>
          <cell r="I134">
            <v>7000</v>
          </cell>
          <cell r="J134">
            <v>32900</v>
          </cell>
        </row>
        <row r="135">
          <cell r="B135" t="str">
            <v>- Cèt thÐp d&gt;18</v>
          </cell>
          <cell r="C135" t="str">
            <v>tÊn</v>
          </cell>
          <cell r="D135">
            <v>1.546</v>
          </cell>
          <cell r="I135" t="str">
            <v/>
          </cell>
          <cell r="J135">
            <v>4446440</v>
          </cell>
        </row>
        <row r="136">
          <cell r="E136" t="str">
            <v>ThÐp trßn d&gt;18</v>
          </cell>
          <cell r="F136" t="str">
            <v>kg</v>
          </cell>
          <cell r="G136">
            <v>1020</v>
          </cell>
          <cell r="H136">
            <v>1576.92</v>
          </cell>
          <cell r="I136">
            <v>4250</v>
          </cell>
          <cell r="J136">
            <v>4335000</v>
          </cell>
        </row>
        <row r="137">
          <cell r="E137" t="str">
            <v>KÏm buéc 1mm</v>
          </cell>
          <cell r="F137" t="str">
            <v>kg</v>
          </cell>
          <cell r="G137">
            <v>14.28</v>
          </cell>
          <cell r="H137">
            <v>22.076879999999999</v>
          </cell>
          <cell r="I137">
            <v>5500</v>
          </cell>
          <cell r="J137">
            <v>78540</v>
          </cell>
        </row>
        <row r="138">
          <cell r="E138" t="str">
            <v>Que hµn</v>
          </cell>
          <cell r="F138" t="str">
            <v>kg</v>
          </cell>
          <cell r="G138">
            <v>4.7</v>
          </cell>
          <cell r="H138">
            <v>7.2662000000000004</v>
          </cell>
          <cell r="I138">
            <v>7000</v>
          </cell>
          <cell r="J138">
            <v>32900</v>
          </cell>
        </row>
        <row r="139">
          <cell r="B139" t="str">
            <v>V¸n khu«n ®æ bª t«ng ®óc s½n b¶n qu¸ ®é, lan can</v>
          </cell>
          <cell r="C139" t="str">
            <v>100m2</v>
          </cell>
          <cell r="D139">
            <v>7.6239999999999997</v>
          </cell>
          <cell r="I139" t="str">
            <v/>
          </cell>
          <cell r="J139">
            <v>663914.41</v>
          </cell>
        </row>
        <row r="140">
          <cell r="E140" t="str">
            <v>Gç v¸n</v>
          </cell>
          <cell r="F140" t="str">
            <v>m3</v>
          </cell>
          <cell r="G140">
            <v>8.3830000000000002E-2</v>
          </cell>
          <cell r="H140">
            <v>0.63911991999999995</v>
          </cell>
          <cell r="I140">
            <v>2000000</v>
          </cell>
          <cell r="J140">
            <v>167660</v>
          </cell>
        </row>
        <row r="141">
          <cell r="E141" t="str">
            <v>Gç nÑp, gi»ng chèng</v>
          </cell>
          <cell r="F141" t="str">
            <v>m3</v>
          </cell>
          <cell r="G141">
            <v>0.21209999999999998</v>
          </cell>
          <cell r="H141">
            <v>1.6170503999999999</v>
          </cell>
          <cell r="I141">
            <v>2000000</v>
          </cell>
          <cell r="J141">
            <v>424199.99999999994</v>
          </cell>
        </row>
        <row r="142">
          <cell r="E142" t="str">
            <v>§inh</v>
          </cell>
          <cell r="F142" t="str">
            <v>kg</v>
          </cell>
          <cell r="G142">
            <v>5.0196999999999994</v>
          </cell>
          <cell r="H142">
            <v>38.270192799999997</v>
          </cell>
          <cell r="I142">
            <v>5300</v>
          </cell>
          <cell r="J142">
            <v>26604.409999999996</v>
          </cell>
        </row>
        <row r="143">
          <cell r="E143" t="str">
            <v>§inh ®Øa</v>
          </cell>
          <cell r="F143" t="str">
            <v>c¸i</v>
          </cell>
          <cell r="G143">
            <v>30.3</v>
          </cell>
          <cell r="H143">
            <v>231.00719999999998</v>
          </cell>
          <cell r="I143">
            <v>1500</v>
          </cell>
          <cell r="J143">
            <v>45450</v>
          </cell>
        </row>
        <row r="144">
          <cell r="B144" t="str">
            <v>§æ bª t«ng ®óc s½n ®¸ 1x2 M300 b¶n qu¸ ®é</v>
          </cell>
          <cell r="C144" t="str">
            <v>m3</v>
          </cell>
          <cell r="D144">
            <v>21.712</v>
          </cell>
          <cell r="I144" t="str">
            <v/>
          </cell>
          <cell r="J144">
            <v>512710.69949999999</v>
          </cell>
        </row>
        <row r="145">
          <cell r="E145" t="str">
            <v>Xi m¨ng PC30</v>
          </cell>
          <cell r="F145" t="str">
            <v>kg</v>
          </cell>
          <cell r="G145">
            <v>447.81794999999994</v>
          </cell>
          <cell r="H145">
            <v>9723.0233303999994</v>
          </cell>
          <cell r="I145">
            <v>860</v>
          </cell>
          <cell r="J145">
            <v>385123.43699999998</v>
          </cell>
        </row>
        <row r="146">
          <cell r="E146" t="str">
            <v>C¸t vµng</v>
          </cell>
          <cell r="F146" t="str">
            <v>m3</v>
          </cell>
          <cell r="G146">
            <v>0.45224999999999999</v>
          </cell>
          <cell r="H146">
            <v>9.8192519999999988</v>
          </cell>
          <cell r="I146">
            <v>47000</v>
          </cell>
          <cell r="J146">
            <v>21255.75</v>
          </cell>
        </row>
        <row r="147">
          <cell r="E147" t="str">
            <v>§¸ 1x2</v>
          </cell>
          <cell r="F147" t="str">
            <v>m3</v>
          </cell>
          <cell r="G147">
            <v>0.8823899999999999</v>
          </cell>
          <cell r="H147">
            <v>19.158451679999999</v>
          </cell>
          <cell r="I147">
            <v>120000</v>
          </cell>
          <cell r="J147">
            <v>105886.79999999999</v>
          </cell>
        </row>
        <row r="148">
          <cell r="E148" t="str">
            <v>N­íc</v>
          </cell>
          <cell r="F148" t="str">
            <v>lÝt</v>
          </cell>
          <cell r="G148">
            <v>177.88499999999999</v>
          </cell>
          <cell r="H148">
            <v>3862.2391199999997</v>
          </cell>
          <cell r="I148">
            <v>2.5</v>
          </cell>
          <cell r="J148">
            <v>444.71249999999998</v>
          </cell>
        </row>
        <row r="149">
          <cell r="B149" t="str">
            <v>§æ bª t«ng ®óc s½n ®¸ 1x2 M250 thanh lan can</v>
          </cell>
          <cell r="C149" t="str">
            <v>m3</v>
          </cell>
          <cell r="D149">
            <v>24.77</v>
          </cell>
          <cell r="I149" t="str">
            <v/>
          </cell>
          <cell r="J149">
            <v>482903.50499999995</v>
          </cell>
        </row>
        <row r="150">
          <cell r="E150" t="str">
            <v>Xi m¨ng PC30</v>
          </cell>
          <cell r="F150" t="str">
            <v>kg</v>
          </cell>
          <cell r="G150">
            <v>413.15549999999996</v>
          </cell>
          <cell r="H150">
            <v>10233.861734999999</v>
          </cell>
          <cell r="I150">
            <v>860</v>
          </cell>
          <cell r="J150">
            <v>355313.73</v>
          </cell>
        </row>
        <row r="151">
          <cell r="E151" t="str">
            <v>C¸t vµng</v>
          </cell>
          <cell r="F151" t="str">
            <v>m3</v>
          </cell>
          <cell r="G151">
            <v>0.45224999999999999</v>
          </cell>
          <cell r="H151">
            <v>11.202232499999999</v>
          </cell>
          <cell r="I151">
            <v>47000</v>
          </cell>
          <cell r="J151">
            <v>21255.75</v>
          </cell>
        </row>
        <row r="152">
          <cell r="E152" t="str">
            <v>§¸ 1x2</v>
          </cell>
          <cell r="F152" t="str">
            <v>m3</v>
          </cell>
          <cell r="G152">
            <v>0.8823899999999999</v>
          </cell>
          <cell r="H152">
            <v>21.856800299999996</v>
          </cell>
          <cell r="I152">
            <v>120000</v>
          </cell>
          <cell r="J152">
            <v>105886.79999999999</v>
          </cell>
        </row>
        <row r="153">
          <cell r="E153" t="str">
            <v>N­íc</v>
          </cell>
          <cell r="F153" t="str">
            <v>lÝt</v>
          </cell>
          <cell r="G153">
            <v>178.89</v>
          </cell>
          <cell r="H153">
            <v>4431.1052999999993</v>
          </cell>
          <cell r="I153">
            <v>2.5</v>
          </cell>
          <cell r="J153">
            <v>447.22499999999997</v>
          </cell>
        </row>
        <row r="154">
          <cell r="B154" t="str">
            <v>L¾p ®Æt cÊu kiÖn ®óc s½n</v>
          </cell>
          <cell r="I154" t="str">
            <v/>
          </cell>
          <cell r="J154" t="str">
            <v/>
          </cell>
        </row>
        <row r="155">
          <cell r="B155" t="str">
            <v>- CÊu kiÖn &lt;= 1tÊn</v>
          </cell>
          <cell r="C155" t="str">
            <v>ckiÖn</v>
          </cell>
          <cell r="D155">
            <v>552</v>
          </cell>
          <cell r="I155" t="str">
            <v/>
          </cell>
          <cell r="J155">
            <v>82269</v>
          </cell>
        </row>
        <row r="156">
          <cell r="E156" t="str">
            <v>Bu l«ng M20x200</v>
          </cell>
          <cell r="F156" t="str">
            <v>c¸i</v>
          </cell>
          <cell r="G156">
            <v>4.4000000000000004</v>
          </cell>
          <cell r="H156">
            <v>2428.8000000000002</v>
          </cell>
          <cell r="I156">
            <v>9600</v>
          </cell>
          <cell r="J156">
            <v>42240</v>
          </cell>
        </row>
        <row r="157">
          <cell r="E157" t="str">
            <v>ThÐp ®Öm</v>
          </cell>
          <cell r="F157" t="str">
            <v>kg</v>
          </cell>
          <cell r="G157">
            <v>2.8600000000000003</v>
          </cell>
          <cell r="H157">
            <v>1578.7200000000003</v>
          </cell>
          <cell r="I157">
            <v>3400</v>
          </cell>
          <cell r="J157">
            <v>9724.0000000000018</v>
          </cell>
        </row>
        <row r="158">
          <cell r="E158" t="str">
            <v>Que hµn</v>
          </cell>
          <cell r="F158" t="str">
            <v>kg</v>
          </cell>
          <cell r="G158">
            <v>1.32</v>
          </cell>
          <cell r="H158">
            <v>728.64</v>
          </cell>
          <cell r="I158">
            <v>7000</v>
          </cell>
          <cell r="J158">
            <v>9240</v>
          </cell>
        </row>
        <row r="159">
          <cell r="E159" t="str">
            <v>¤ xy</v>
          </cell>
          <cell r="F159" t="str">
            <v>chsi</v>
          </cell>
          <cell r="G159">
            <v>0.33</v>
          </cell>
          <cell r="H159">
            <v>182.16</v>
          </cell>
          <cell r="I159">
            <v>6500</v>
          </cell>
          <cell r="J159">
            <v>2145</v>
          </cell>
        </row>
        <row r="160">
          <cell r="E160" t="str">
            <v>§Êt ®Ìn</v>
          </cell>
          <cell r="F160" t="str">
            <v>kg</v>
          </cell>
          <cell r="G160">
            <v>1.1000000000000001</v>
          </cell>
          <cell r="H160">
            <v>607.20000000000005</v>
          </cell>
          <cell r="I160">
            <v>7200</v>
          </cell>
          <cell r="J160">
            <v>7920.0000000000009</v>
          </cell>
        </row>
        <row r="161">
          <cell r="E161" t="str">
            <v>Gç kª</v>
          </cell>
          <cell r="F161" t="str">
            <v>m3</v>
          </cell>
          <cell r="G161">
            <v>5.5000000000000005E-3</v>
          </cell>
          <cell r="H161">
            <v>3.0360000000000005</v>
          </cell>
          <cell r="I161">
            <v>2000000</v>
          </cell>
          <cell r="J161">
            <v>11000.000000000002</v>
          </cell>
        </row>
        <row r="162">
          <cell r="B162" t="str">
            <v>- CÊu kiÖn &lt;= 5tÊn</v>
          </cell>
          <cell r="C162" t="str">
            <v>ckiÖn</v>
          </cell>
          <cell r="D162">
            <v>2</v>
          </cell>
          <cell r="I162" t="str">
            <v/>
          </cell>
          <cell r="J162">
            <v>211827</v>
          </cell>
        </row>
        <row r="163">
          <cell r="D163" t="str">
            <v/>
          </cell>
          <cell r="E163" t="str">
            <v>Bu l«ng M20x200</v>
          </cell>
          <cell r="F163" t="str">
            <v>c¸i</v>
          </cell>
          <cell r="G163">
            <v>2.2000000000000002</v>
          </cell>
          <cell r="H163">
            <v>4.4000000000000004</v>
          </cell>
          <cell r="I163">
            <v>9600</v>
          </cell>
          <cell r="J163">
            <v>21120</v>
          </cell>
        </row>
        <row r="164">
          <cell r="E164" t="str">
            <v>ThÐp ®Öm</v>
          </cell>
          <cell r="F164" t="str">
            <v>kg</v>
          </cell>
          <cell r="G164">
            <v>21.12</v>
          </cell>
          <cell r="H164">
            <v>42.24</v>
          </cell>
          <cell r="I164">
            <v>3400</v>
          </cell>
          <cell r="J164">
            <v>71808</v>
          </cell>
        </row>
        <row r="165">
          <cell r="E165" t="str">
            <v>Que hµn</v>
          </cell>
          <cell r="F165" t="str">
            <v>kg</v>
          </cell>
          <cell r="G165">
            <v>2.75</v>
          </cell>
          <cell r="H165">
            <v>5.5</v>
          </cell>
          <cell r="I165">
            <v>7000</v>
          </cell>
          <cell r="J165">
            <v>19250</v>
          </cell>
        </row>
        <row r="166">
          <cell r="E166" t="str">
            <v>¤ xy</v>
          </cell>
          <cell r="F166" t="str">
            <v>chsi</v>
          </cell>
          <cell r="G166">
            <v>0.33</v>
          </cell>
          <cell r="H166">
            <v>0.66</v>
          </cell>
          <cell r="I166">
            <v>6500</v>
          </cell>
          <cell r="J166">
            <v>2145</v>
          </cell>
        </row>
        <row r="167">
          <cell r="E167" t="str">
            <v>§Êt ®Ìn</v>
          </cell>
          <cell r="F167" t="str">
            <v>kg</v>
          </cell>
          <cell r="G167">
            <v>1.32</v>
          </cell>
          <cell r="H167">
            <v>2.64</v>
          </cell>
          <cell r="I167">
            <v>7200</v>
          </cell>
          <cell r="J167">
            <v>9504</v>
          </cell>
        </row>
        <row r="168">
          <cell r="E168" t="str">
            <v>Gç kª</v>
          </cell>
          <cell r="F168" t="str">
            <v>m3</v>
          </cell>
          <cell r="G168">
            <v>4.4000000000000004E-2</v>
          </cell>
          <cell r="H168">
            <v>8.8000000000000009E-2</v>
          </cell>
          <cell r="I168">
            <v>2000000</v>
          </cell>
          <cell r="J168">
            <v>88000.000000000015</v>
          </cell>
        </row>
        <row r="169">
          <cell r="B169" t="str">
            <v>- CÊu kiÖn &gt; 7tÊn (dèc)</v>
          </cell>
          <cell r="C169" t="str">
            <v>ckiÖn</v>
          </cell>
          <cell r="D169">
            <v>6</v>
          </cell>
          <cell r="I169" t="str">
            <v/>
          </cell>
          <cell r="J169">
            <v>77352.000000000015</v>
          </cell>
        </row>
        <row r="170">
          <cell r="E170" t="str">
            <v>KÏm buéc 1mm</v>
          </cell>
          <cell r="F170" t="str">
            <v>kg</v>
          </cell>
          <cell r="G170">
            <v>0.57200000000000006</v>
          </cell>
          <cell r="H170">
            <v>3.4320000000000004</v>
          </cell>
          <cell r="I170">
            <v>5500</v>
          </cell>
          <cell r="J170">
            <v>3146.0000000000005</v>
          </cell>
        </row>
        <row r="171">
          <cell r="E171" t="str">
            <v>ThÐp ®Öm</v>
          </cell>
          <cell r="F171" t="str">
            <v>kg</v>
          </cell>
          <cell r="G171">
            <v>1.1000000000000001</v>
          </cell>
          <cell r="H171">
            <v>6.6000000000000005</v>
          </cell>
          <cell r="I171">
            <v>3400</v>
          </cell>
          <cell r="J171">
            <v>3740.0000000000005</v>
          </cell>
        </row>
        <row r="172">
          <cell r="E172" t="str">
            <v>Gç kª</v>
          </cell>
          <cell r="F172" t="str">
            <v>m3</v>
          </cell>
          <cell r="G172">
            <v>2.7500000000000004E-2</v>
          </cell>
          <cell r="H172">
            <v>0.16500000000000004</v>
          </cell>
          <cell r="I172">
            <v>2000000</v>
          </cell>
          <cell r="J172">
            <v>55000.000000000007</v>
          </cell>
        </row>
        <row r="173">
          <cell r="E173" t="str">
            <v>¤ xy</v>
          </cell>
          <cell r="F173" t="str">
            <v>chsi</v>
          </cell>
          <cell r="G173">
            <v>0.22000000000000003</v>
          </cell>
          <cell r="H173">
            <v>1.3200000000000003</v>
          </cell>
          <cell r="I173">
            <v>6500</v>
          </cell>
          <cell r="J173">
            <v>1430.0000000000002</v>
          </cell>
        </row>
        <row r="174">
          <cell r="E174" t="str">
            <v>§Êt ®Ìn</v>
          </cell>
          <cell r="F174" t="str">
            <v>kg</v>
          </cell>
          <cell r="G174">
            <v>0.88000000000000012</v>
          </cell>
          <cell r="H174">
            <v>5.2800000000000011</v>
          </cell>
          <cell r="I174">
            <v>7200</v>
          </cell>
          <cell r="J174">
            <v>6336.0000000000009</v>
          </cell>
        </row>
        <row r="175">
          <cell r="E175" t="str">
            <v>Que hµn</v>
          </cell>
          <cell r="F175" t="str">
            <v>kg</v>
          </cell>
          <cell r="G175">
            <v>1.1000000000000001</v>
          </cell>
          <cell r="H175">
            <v>6.6000000000000005</v>
          </cell>
          <cell r="I175">
            <v>7000</v>
          </cell>
          <cell r="J175">
            <v>7700.0000000000009</v>
          </cell>
        </row>
        <row r="176">
          <cell r="B176" t="str">
            <v>Tr¶i c¸n ®¸ 4x6 chÌn 22% ®¸ nhá</v>
          </cell>
          <cell r="C176" t="str">
            <v>100m3</v>
          </cell>
          <cell r="D176">
            <v>0.30599999999999999</v>
          </cell>
          <cell r="I176" t="str">
            <v/>
          </cell>
          <cell r="J176">
            <v>14166200</v>
          </cell>
        </row>
        <row r="177">
          <cell r="E177" t="str">
            <v>§¸ 4x6</v>
          </cell>
          <cell r="F177" t="str">
            <v>m3</v>
          </cell>
          <cell r="G177">
            <v>131.9</v>
          </cell>
          <cell r="H177">
            <v>40.361400000000003</v>
          </cell>
          <cell r="I177">
            <v>95000</v>
          </cell>
          <cell r="J177">
            <v>12530500</v>
          </cell>
        </row>
        <row r="178">
          <cell r="E178" t="str">
            <v>§¸ 2x4</v>
          </cell>
          <cell r="F178" t="str">
            <v>m3</v>
          </cell>
          <cell r="G178">
            <v>3.3</v>
          </cell>
          <cell r="H178">
            <v>1.0098</v>
          </cell>
          <cell r="I178">
            <v>100000</v>
          </cell>
          <cell r="J178">
            <v>330000</v>
          </cell>
        </row>
        <row r="179">
          <cell r="E179" t="str">
            <v>§¸ 1x2</v>
          </cell>
          <cell r="F179" t="str">
            <v>m3</v>
          </cell>
          <cell r="G179">
            <v>3.3</v>
          </cell>
          <cell r="H179">
            <v>1.0098</v>
          </cell>
          <cell r="I179">
            <v>120000</v>
          </cell>
          <cell r="J179">
            <v>396000</v>
          </cell>
        </row>
        <row r="180">
          <cell r="E180" t="str">
            <v>§¸ 0,5x1</v>
          </cell>
          <cell r="F180" t="str">
            <v>m3</v>
          </cell>
          <cell r="G180">
            <v>4.4000000000000004</v>
          </cell>
          <cell r="H180">
            <v>1.3464</v>
          </cell>
          <cell r="I180">
            <v>64000</v>
          </cell>
          <cell r="J180">
            <v>281600</v>
          </cell>
        </row>
        <row r="181">
          <cell r="E181" t="str">
            <v>§Êt ®á</v>
          </cell>
          <cell r="F181" t="str">
            <v>m3</v>
          </cell>
          <cell r="G181">
            <v>3.3</v>
          </cell>
          <cell r="H181">
            <v>1.0098</v>
          </cell>
          <cell r="I181">
            <v>55000</v>
          </cell>
          <cell r="J181">
            <v>181500</v>
          </cell>
        </row>
        <row r="182">
          <cell r="E182" t="str">
            <v>§¸ 0,015x0,5</v>
          </cell>
          <cell r="F182" t="str">
            <v>m3</v>
          </cell>
          <cell r="G182">
            <v>7.7</v>
          </cell>
          <cell r="H182">
            <v>2.3561999999999999</v>
          </cell>
          <cell r="I182">
            <v>58000</v>
          </cell>
          <cell r="J182">
            <v>446600</v>
          </cell>
        </row>
        <row r="183">
          <cell r="B183" t="str">
            <v>§¾p c¸t h¹t th« sau mè</v>
          </cell>
          <cell r="C183" t="str">
            <v>100m3</v>
          </cell>
          <cell r="D183">
            <v>1.1559999999999999</v>
          </cell>
          <cell r="I183" t="str">
            <v/>
          </cell>
          <cell r="J183">
            <v>5734000</v>
          </cell>
        </row>
        <row r="184">
          <cell r="E184" t="str">
            <v>C¸t vµng</v>
          </cell>
          <cell r="F184" t="str">
            <v>m3</v>
          </cell>
          <cell r="G184">
            <v>122</v>
          </cell>
          <cell r="H184">
            <v>141.03199999999998</v>
          </cell>
          <cell r="I184">
            <v>47000</v>
          </cell>
          <cell r="J184">
            <v>5734000</v>
          </cell>
        </row>
        <row r="185">
          <cell r="B185" t="str">
            <v>II- DÇm, sµn, lÒ, lan can, tho¸t n­íc, khe co gian</v>
          </cell>
          <cell r="I185" t="str">
            <v/>
          </cell>
          <cell r="J185" t="str">
            <v/>
          </cell>
        </row>
        <row r="186">
          <cell r="B186" t="str">
            <v>Cung cÊp dÇm BTTA 18.59m</v>
          </cell>
          <cell r="C186" t="str">
            <v>dÇm</v>
          </cell>
          <cell r="D186">
            <v>96</v>
          </cell>
          <cell r="I186" t="str">
            <v/>
          </cell>
          <cell r="J186">
            <v>18320000</v>
          </cell>
        </row>
        <row r="187">
          <cell r="E187" t="str">
            <v>DÇm BTTA 18.59m</v>
          </cell>
          <cell r="F187" t="str">
            <v>dÇm</v>
          </cell>
          <cell r="G187">
            <v>1</v>
          </cell>
          <cell r="H187">
            <v>96</v>
          </cell>
          <cell r="I187">
            <v>18320000</v>
          </cell>
          <cell r="J187">
            <v>18320000</v>
          </cell>
        </row>
        <row r="188">
          <cell r="B188" t="str">
            <v>Cung cÊp gèi cao su dÇm BTTA dµi 18.59m</v>
          </cell>
          <cell r="C188" t="str">
            <v>gèi</v>
          </cell>
          <cell r="D188">
            <v>192</v>
          </cell>
          <cell r="I188" t="str">
            <v/>
          </cell>
          <cell r="J188">
            <v>500000</v>
          </cell>
        </row>
        <row r="189">
          <cell r="E189" t="str">
            <v>Gèi cao su dÇm BTTA dµi 18.59m</v>
          </cell>
          <cell r="F189" t="str">
            <v>gèi</v>
          </cell>
          <cell r="G189">
            <v>1</v>
          </cell>
          <cell r="H189">
            <v>192</v>
          </cell>
          <cell r="I189">
            <v>500000</v>
          </cell>
          <cell r="J189">
            <v>500000</v>
          </cell>
        </row>
        <row r="190">
          <cell r="B190" t="str">
            <v>Cung cÊp dÇm BTTA 24.54m</v>
          </cell>
          <cell r="C190" t="str">
            <v>dÇm</v>
          </cell>
          <cell r="D190">
            <v>12</v>
          </cell>
          <cell r="I190" t="str">
            <v/>
          </cell>
          <cell r="J190">
            <v>32380000</v>
          </cell>
        </row>
        <row r="191">
          <cell r="E191" t="str">
            <v>DÇm BTTA 24.54m</v>
          </cell>
          <cell r="F191" t="str">
            <v>dÇm</v>
          </cell>
          <cell r="G191">
            <v>1</v>
          </cell>
          <cell r="H191">
            <v>12</v>
          </cell>
          <cell r="I191">
            <v>32380000</v>
          </cell>
          <cell r="J191">
            <v>32380000</v>
          </cell>
        </row>
        <row r="192">
          <cell r="B192" t="str">
            <v>Cung cÊp gèi cao su dÇm BTTA dµi 24.54m</v>
          </cell>
          <cell r="C192" t="str">
            <v>gèi</v>
          </cell>
          <cell r="D192">
            <v>24</v>
          </cell>
          <cell r="I192" t="str">
            <v/>
          </cell>
          <cell r="J192">
            <v>700000</v>
          </cell>
        </row>
        <row r="193">
          <cell r="E193" t="str">
            <v>Gèi cao su dÇm BTTA dµi 24.54m</v>
          </cell>
          <cell r="F193" t="str">
            <v>gèi</v>
          </cell>
          <cell r="G193">
            <v>1</v>
          </cell>
          <cell r="H193">
            <v>24</v>
          </cell>
          <cell r="I193">
            <v>700000</v>
          </cell>
          <cell r="J193">
            <v>700000</v>
          </cell>
        </row>
        <row r="194">
          <cell r="B194" t="str">
            <v>Cung cÊp dÇm BTTA 33m</v>
          </cell>
          <cell r="C194" t="str">
            <v>dÇm</v>
          </cell>
          <cell r="D194">
            <v>6</v>
          </cell>
          <cell r="I194" t="str">
            <v/>
          </cell>
          <cell r="J194">
            <v>69550000</v>
          </cell>
        </row>
        <row r="195">
          <cell r="E195" t="str">
            <v>DÇm BTTA 33m</v>
          </cell>
          <cell r="F195" t="str">
            <v>dÇm</v>
          </cell>
          <cell r="G195">
            <v>1</v>
          </cell>
          <cell r="H195">
            <v>6</v>
          </cell>
          <cell r="I195">
            <v>69550000</v>
          </cell>
          <cell r="J195">
            <v>69550000</v>
          </cell>
        </row>
        <row r="196">
          <cell r="B196" t="str">
            <v>Cung cÊp gèi cao su dÇm BTTA dµi 33m</v>
          </cell>
          <cell r="C196" t="str">
            <v>gèi</v>
          </cell>
          <cell r="D196">
            <v>12</v>
          </cell>
          <cell r="I196" t="str">
            <v/>
          </cell>
          <cell r="J196">
            <v>1000000</v>
          </cell>
        </row>
        <row r="197">
          <cell r="E197" t="str">
            <v>Gèi cao su dÇm BTTA dµi 33m</v>
          </cell>
          <cell r="F197" t="str">
            <v>gèi</v>
          </cell>
          <cell r="G197">
            <v>1</v>
          </cell>
          <cell r="H197">
            <v>12</v>
          </cell>
          <cell r="I197">
            <v>1000000</v>
          </cell>
          <cell r="J197">
            <v>1000000</v>
          </cell>
        </row>
        <row r="198">
          <cell r="B198" t="str">
            <v>Lao l¾p dÇm BTTA &lt;= 30m</v>
          </cell>
          <cell r="C198" t="str">
            <v>mdÇm</v>
          </cell>
          <cell r="D198">
            <v>2079.12</v>
          </cell>
          <cell r="I198" t="str">
            <v/>
          </cell>
          <cell r="J198">
            <v>7943.2500000000009</v>
          </cell>
        </row>
        <row r="199">
          <cell r="E199" t="str">
            <v>ThÐp h×nh</v>
          </cell>
          <cell r="F199" t="str">
            <v>kg</v>
          </cell>
          <cell r="G199">
            <v>0.189</v>
          </cell>
          <cell r="H199">
            <v>392.95367999999996</v>
          </cell>
          <cell r="I199">
            <v>4500</v>
          </cell>
          <cell r="J199">
            <v>850.5</v>
          </cell>
        </row>
        <row r="200">
          <cell r="E200" t="str">
            <v>Tµ vÑt gç 14x22x180</v>
          </cell>
          <cell r="F200" t="str">
            <v>thanh</v>
          </cell>
          <cell r="G200">
            <v>0.14700000000000002</v>
          </cell>
          <cell r="H200">
            <v>305.63064000000003</v>
          </cell>
          <cell r="I200">
            <v>40000</v>
          </cell>
          <cell r="J200">
            <v>5880.0000000000009</v>
          </cell>
        </row>
        <row r="201">
          <cell r="E201" t="str">
            <v>§inh ®­êng</v>
          </cell>
          <cell r="F201" t="str">
            <v>c¸i</v>
          </cell>
          <cell r="G201">
            <v>0.80850000000000011</v>
          </cell>
          <cell r="H201">
            <v>1680.9685200000001</v>
          </cell>
          <cell r="I201">
            <v>1500</v>
          </cell>
          <cell r="J201">
            <v>1212.7500000000002</v>
          </cell>
        </row>
        <row r="202">
          <cell r="B202" t="str">
            <v>Lao l¾p dÇm BTTA &lt;= 35m</v>
          </cell>
          <cell r="C202" t="str">
            <v>mdÇm</v>
          </cell>
          <cell r="D202">
            <v>198</v>
          </cell>
          <cell r="I202" t="str">
            <v/>
          </cell>
          <cell r="J202">
            <v>4746</v>
          </cell>
        </row>
        <row r="203">
          <cell r="E203" t="str">
            <v>ThÐp h×nh</v>
          </cell>
          <cell r="F203" t="str">
            <v>kg</v>
          </cell>
          <cell r="G203">
            <v>0.11550000000000001</v>
          </cell>
          <cell r="H203">
            <v>22.869</v>
          </cell>
          <cell r="I203">
            <v>4500</v>
          </cell>
          <cell r="J203">
            <v>519.75</v>
          </cell>
        </row>
        <row r="204">
          <cell r="E204" t="str">
            <v>Tµ vÑt gç 14x22x180</v>
          </cell>
          <cell r="F204" t="str">
            <v>thanh</v>
          </cell>
          <cell r="G204">
            <v>8.4000000000000005E-2</v>
          </cell>
          <cell r="H204">
            <v>16.632000000000001</v>
          </cell>
          <cell r="I204">
            <v>40000</v>
          </cell>
          <cell r="J204">
            <v>3360</v>
          </cell>
        </row>
        <row r="205">
          <cell r="E205" t="str">
            <v>§inh ®­êng</v>
          </cell>
          <cell r="F205" t="str">
            <v>c¸i</v>
          </cell>
          <cell r="G205">
            <v>0.57750000000000012</v>
          </cell>
          <cell r="H205">
            <v>114.34500000000003</v>
          </cell>
          <cell r="I205">
            <v>1500</v>
          </cell>
          <cell r="J205">
            <v>866.25000000000023</v>
          </cell>
        </row>
        <row r="206">
          <cell r="B206" t="str">
            <v>N©ng h¹ dÇm cÇu</v>
          </cell>
          <cell r="I206" t="str">
            <v/>
          </cell>
          <cell r="J206" t="str">
            <v/>
          </cell>
        </row>
        <row r="207">
          <cell r="B207" t="str">
            <v>- ChiÒu dµi dÇm &lt;=30m</v>
          </cell>
          <cell r="C207" t="str">
            <v>dÇm</v>
          </cell>
          <cell r="D207">
            <v>108</v>
          </cell>
          <cell r="I207" t="str">
            <v/>
          </cell>
          <cell r="J207">
            <v>202100</v>
          </cell>
        </row>
        <row r="208">
          <cell r="E208" t="str">
            <v>Gç kª</v>
          </cell>
          <cell r="F208" t="str">
            <v>m3</v>
          </cell>
          <cell r="G208">
            <v>9.7000000000000003E-2</v>
          </cell>
          <cell r="H208">
            <v>10.476000000000001</v>
          </cell>
          <cell r="I208">
            <v>2000000</v>
          </cell>
          <cell r="J208">
            <v>194000</v>
          </cell>
        </row>
        <row r="209">
          <cell r="E209" t="str">
            <v>§inh ®Øa</v>
          </cell>
          <cell r="F209" t="str">
            <v>c¸i</v>
          </cell>
          <cell r="G209">
            <v>5.4</v>
          </cell>
          <cell r="H209">
            <v>583.20000000000005</v>
          </cell>
          <cell r="I209">
            <v>1500</v>
          </cell>
          <cell r="J209">
            <v>8100.0000000000009</v>
          </cell>
        </row>
        <row r="210">
          <cell r="B210" t="str">
            <v>- ChiÒu dµi dÇm &lt;=35m</v>
          </cell>
          <cell r="C210" t="str">
            <v>dÇm</v>
          </cell>
          <cell r="D210">
            <v>6</v>
          </cell>
          <cell r="I210" t="str">
            <v/>
          </cell>
          <cell r="J210">
            <v>233450</v>
          </cell>
        </row>
        <row r="211">
          <cell r="E211" t="str">
            <v>Gç kª</v>
          </cell>
          <cell r="F211" t="str">
            <v>m3</v>
          </cell>
          <cell r="G211">
            <v>0.112</v>
          </cell>
          <cell r="H211">
            <v>0.67200000000000004</v>
          </cell>
          <cell r="I211">
            <v>2000000</v>
          </cell>
          <cell r="J211">
            <v>224000</v>
          </cell>
        </row>
        <row r="212">
          <cell r="E212" t="str">
            <v>§inh ®Øa</v>
          </cell>
          <cell r="F212" t="str">
            <v>c¸i</v>
          </cell>
          <cell r="G212">
            <v>6.3</v>
          </cell>
          <cell r="H212">
            <v>37.799999999999997</v>
          </cell>
          <cell r="I212">
            <v>1500</v>
          </cell>
          <cell r="J212">
            <v>9450</v>
          </cell>
        </row>
        <row r="213">
          <cell r="B213" t="str">
            <v>Gia c«ng l¾p ®Æt CT ®æ BT t¹i chæ ®µ ngang, sµn, lÒ, lan can, tho¸t n­íc, khe co gian</v>
          </cell>
          <cell r="I213" t="str">
            <v/>
          </cell>
          <cell r="J213" t="str">
            <v/>
          </cell>
        </row>
        <row r="214">
          <cell r="B214" t="str">
            <v>- Cèt thÐp d&lt;=10</v>
          </cell>
          <cell r="C214" t="str">
            <v>tÊn</v>
          </cell>
          <cell r="D214">
            <v>31.071000000000002</v>
          </cell>
          <cell r="I214" t="str">
            <v/>
          </cell>
          <cell r="J214">
            <v>4037310</v>
          </cell>
        </row>
        <row r="215">
          <cell r="E215" t="str">
            <v>ThÐp trßn d&lt;=10</v>
          </cell>
          <cell r="F215" t="str">
            <v>kg</v>
          </cell>
          <cell r="G215">
            <v>1005</v>
          </cell>
          <cell r="H215">
            <v>31226.355000000003</v>
          </cell>
          <cell r="I215">
            <v>3900</v>
          </cell>
          <cell r="J215">
            <v>3919500</v>
          </cell>
        </row>
        <row r="216">
          <cell r="E216" t="str">
            <v>KÏm buéc 1mm</v>
          </cell>
          <cell r="F216" t="str">
            <v>kg</v>
          </cell>
          <cell r="G216">
            <v>21.42</v>
          </cell>
          <cell r="H216">
            <v>665.54082000000005</v>
          </cell>
          <cell r="I216">
            <v>5500</v>
          </cell>
          <cell r="J216">
            <v>117810.00000000001</v>
          </cell>
        </row>
        <row r="217">
          <cell r="B217" t="str">
            <v>- Cèt thÐp d&lt;=18</v>
          </cell>
          <cell r="C217" t="str">
            <v>tÊn</v>
          </cell>
          <cell r="D217">
            <v>71.364999999999995</v>
          </cell>
          <cell r="I217" t="str">
            <v/>
          </cell>
          <cell r="J217">
            <v>4446440</v>
          </cell>
        </row>
        <row r="218">
          <cell r="E218" t="str">
            <v>ThÐp trßn d&lt;=18</v>
          </cell>
          <cell r="F218" t="str">
            <v>kg</v>
          </cell>
          <cell r="G218">
            <v>1020</v>
          </cell>
          <cell r="H218">
            <v>72792.299999999988</v>
          </cell>
          <cell r="I218">
            <v>4250</v>
          </cell>
          <cell r="J218">
            <v>4335000</v>
          </cell>
        </row>
        <row r="219">
          <cell r="E219" t="str">
            <v>KÏm buéc 1mm</v>
          </cell>
          <cell r="F219" t="str">
            <v>kg</v>
          </cell>
          <cell r="G219">
            <v>14.28</v>
          </cell>
          <cell r="H219">
            <v>1019.0921999999999</v>
          </cell>
          <cell r="I219">
            <v>5500</v>
          </cell>
          <cell r="J219">
            <v>78540</v>
          </cell>
        </row>
        <row r="220">
          <cell r="E220" t="str">
            <v>Que hµn</v>
          </cell>
          <cell r="F220" t="str">
            <v>kg</v>
          </cell>
          <cell r="G220">
            <v>4.7</v>
          </cell>
          <cell r="H220">
            <v>335.41550000000001</v>
          </cell>
          <cell r="I220">
            <v>7000</v>
          </cell>
          <cell r="J220">
            <v>32900</v>
          </cell>
        </row>
        <row r="221">
          <cell r="B221" t="str">
            <v>- Cèt thÐp d&gt;18</v>
          </cell>
          <cell r="C221" t="str">
            <v>tÊn</v>
          </cell>
          <cell r="D221">
            <v>2.1930000000000001</v>
          </cell>
          <cell r="I221" t="str">
            <v/>
          </cell>
          <cell r="J221">
            <v>4455834</v>
          </cell>
        </row>
        <row r="222">
          <cell r="E222" t="str">
            <v>ThÐp trßn d&gt;18</v>
          </cell>
          <cell r="F222" t="str">
            <v>kg</v>
          </cell>
          <cell r="G222">
            <v>1020</v>
          </cell>
          <cell r="H222">
            <v>2236.86</v>
          </cell>
          <cell r="I222">
            <v>4250</v>
          </cell>
          <cell r="J222">
            <v>4335000</v>
          </cell>
        </row>
        <row r="223">
          <cell r="E223" t="str">
            <v>KÏm buéc 1mm</v>
          </cell>
          <cell r="F223" t="str">
            <v>kg</v>
          </cell>
          <cell r="G223">
            <v>14.28</v>
          </cell>
          <cell r="H223">
            <v>31.316040000000001</v>
          </cell>
          <cell r="I223">
            <v>5500</v>
          </cell>
          <cell r="J223">
            <v>78540</v>
          </cell>
        </row>
        <row r="224">
          <cell r="E224" t="str">
            <v>Que hµn</v>
          </cell>
          <cell r="F224" t="str">
            <v>kg</v>
          </cell>
          <cell r="G224">
            <v>6.0419999999999998</v>
          </cell>
          <cell r="H224">
            <v>13.250106000000001</v>
          </cell>
          <cell r="I224">
            <v>7000</v>
          </cell>
          <cell r="J224">
            <v>42294</v>
          </cell>
        </row>
        <row r="225">
          <cell r="B225" t="str">
            <v>- ThÐp b¶n</v>
          </cell>
          <cell r="C225" t="str">
            <v>tÊn</v>
          </cell>
          <cell r="D225">
            <v>1.8089999999999999</v>
          </cell>
          <cell r="I225" t="str">
            <v/>
          </cell>
          <cell r="J225">
            <v>3887170</v>
          </cell>
        </row>
        <row r="226">
          <cell r="E226" t="str">
            <v>ThÐp tÊm</v>
          </cell>
          <cell r="F226" t="str">
            <v>kg</v>
          </cell>
          <cell r="G226">
            <v>1050</v>
          </cell>
          <cell r="H226">
            <v>1899.45</v>
          </cell>
          <cell r="I226">
            <v>3400</v>
          </cell>
          <cell r="J226">
            <v>3570000</v>
          </cell>
        </row>
        <row r="227">
          <cell r="E227" t="str">
            <v>H¬i giã</v>
          </cell>
          <cell r="F227" t="str">
            <v>m3</v>
          </cell>
          <cell r="G227">
            <v>7.26</v>
          </cell>
          <cell r="H227">
            <v>13.133339999999999</v>
          </cell>
          <cell r="I227">
            <v>6500</v>
          </cell>
          <cell r="J227">
            <v>47190</v>
          </cell>
        </row>
        <row r="228">
          <cell r="E228" t="str">
            <v>H¬i ®¸</v>
          </cell>
          <cell r="F228" t="str">
            <v>m3</v>
          </cell>
          <cell r="G228">
            <v>1.21</v>
          </cell>
          <cell r="H228">
            <v>2.1888899999999998</v>
          </cell>
          <cell r="I228">
            <v>38000</v>
          </cell>
          <cell r="J228">
            <v>45980</v>
          </cell>
        </row>
        <row r="229">
          <cell r="E229" t="str">
            <v>Que hµn</v>
          </cell>
          <cell r="F229" t="str">
            <v>kg</v>
          </cell>
          <cell r="G229">
            <v>32</v>
          </cell>
          <cell r="H229">
            <v>57.887999999999998</v>
          </cell>
          <cell r="I229">
            <v>7000</v>
          </cell>
          <cell r="J229">
            <v>224000</v>
          </cell>
        </row>
        <row r="230">
          <cell r="B230" t="str">
            <v>- ThÐp h×nh</v>
          </cell>
          <cell r="C230" t="str">
            <v>tÊn</v>
          </cell>
          <cell r="D230">
            <v>4.5220000000000002</v>
          </cell>
          <cell r="I230" t="str">
            <v/>
          </cell>
          <cell r="J230">
            <v>4929670</v>
          </cell>
        </row>
        <row r="231">
          <cell r="E231" t="str">
            <v>ThÐp h×nh</v>
          </cell>
          <cell r="F231" t="str">
            <v>kg</v>
          </cell>
          <cell r="G231">
            <v>1025</v>
          </cell>
          <cell r="H231">
            <v>4635.05</v>
          </cell>
          <cell r="I231">
            <v>4500</v>
          </cell>
          <cell r="J231">
            <v>4612500</v>
          </cell>
        </row>
        <row r="232">
          <cell r="E232" t="str">
            <v>H¬i giã</v>
          </cell>
          <cell r="F232" t="str">
            <v>m3</v>
          </cell>
          <cell r="G232">
            <v>7.26</v>
          </cell>
          <cell r="H232">
            <v>32.829720000000002</v>
          </cell>
          <cell r="I232">
            <v>6500</v>
          </cell>
          <cell r="J232">
            <v>47190</v>
          </cell>
        </row>
        <row r="233">
          <cell r="E233" t="str">
            <v>H¬i ®¸</v>
          </cell>
          <cell r="F233" t="str">
            <v>m3</v>
          </cell>
          <cell r="G233">
            <v>1.21</v>
          </cell>
          <cell r="H233">
            <v>5.4716199999999997</v>
          </cell>
          <cell r="I233">
            <v>38000</v>
          </cell>
          <cell r="J233">
            <v>45980</v>
          </cell>
        </row>
        <row r="234">
          <cell r="E234" t="str">
            <v>Que hµn</v>
          </cell>
          <cell r="F234" t="str">
            <v>kg</v>
          </cell>
          <cell r="G234">
            <v>32</v>
          </cell>
          <cell r="H234">
            <v>144.70400000000001</v>
          </cell>
          <cell r="I234">
            <v>7000</v>
          </cell>
          <cell r="J234">
            <v>224000</v>
          </cell>
        </row>
        <row r="235">
          <cell r="B235" t="str">
            <v>§­êng hµn 4ly</v>
          </cell>
          <cell r="C235" t="str">
            <v>10m</v>
          </cell>
          <cell r="D235">
            <v>2.1760000000000002</v>
          </cell>
          <cell r="I235" t="str">
            <v/>
          </cell>
          <cell r="J235">
            <v>15260.000000000002</v>
          </cell>
        </row>
        <row r="236">
          <cell r="E236" t="str">
            <v>Que hµn</v>
          </cell>
          <cell r="F236" t="str">
            <v>kg</v>
          </cell>
          <cell r="G236">
            <v>2.1800000000000002</v>
          </cell>
          <cell r="H236">
            <v>4.7436800000000003</v>
          </cell>
          <cell r="I236">
            <v>7000</v>
          </cell>
          <cell r="J236">
            <v>15260.000000000002</v>
          </cell>
        </row>
        <row r="237">
          <cell r="B237" t="str">
            <v>§­êng hµn 6ly</v>
          </cell>
          <cell r="C237" t="str">
            <v>10m</v>
          </cell>
          <cell r="D237">
            <v>242.21600000000001</v>
          </cell>
          <cell r="I237" t="str">
            <v/>
          </cell>
          <cell r="J237">
            <v>29190</v>
          </cell>
        </row>
        <row r="238">
          <cell r="E238" t="str">
            <v>Que hµn</v>
          </cell>
          <cell r="F238" t="str">
            <v>kg</v>
          </cell>
          <cell r="G238">
            <v>4.17</v>
          </cell>
          <cell r="H238">
            <v>1010.04072</v>
          </cell>
          <cell r="I238">
            <v>7000</v>
          </cell>
          <cell r="J238">
            <v>29190</v>
          </cell>
        </row>
        <row r="239">
          <cell r="B239" t="str">
            <v>§­êng hµn 10ly</v>
          </cell>
          <cell r="C239" t="str">
            <v>10m</v>
          </cell>
          <cell r="D239">
            <v>111.76</v>
          </cell>
          <cell r="I239" t="str">
            <v/>
          </cell>
          <cell r="J239">
            <v>79170</v>
          </cell>
        </row>
        <row r="240">
          <cell r="E240" t="str">
            <v>Que hµn</v>
          </cell>
          <cell r="F240" t="str">
            <v>kg</v>
          </cell>
          <cell r="G240">
            <v>11.31</v>
          </cell>
          <cell r="H240">
            <v>1264.0056000000002</v>
          </cell>
          <cell r="I240">
            <v>7000</v>
          </cell>
          <cell r="J240">
            <v>79170</v>
          </cell>
        </row>
        <row r="241">
          <cell r="B241" t="str">
            <v>L¾p ®Æt èng tho¸t n­íc</v>
          </cell>
          <cell r="C241" t="str">
            <v>100m</v>
          </cell>
          <cell r="D241">
            <v>1.1559999999999999</v>
          </cell>
          <cell r="I241" t="str">
            <v/>
          </cell>
          <cell r="J241">
            <v>6325760</v>
          </cell>
        </row>
        <row r="242">
          <cell r="E242" t="str">
            <v>èng nhùa F114</v>
          </cell>
          <cell r="F242" t="str">
            <v>m</v>
          </cell>
          <cell r="G242">
            <v>102</v>
          </cell>
          <cell r="H242">
            <v>117.91199999999999</v>
          </cell>
          <cell r="I242">
            <v>39800</v>
          </cell>
          <cell r="J242">
            <v>4059600</v>
          </cell>
        </row>
        <row r="243">
          <cell r="E243" t="str">
            <v>M¨ng s«ng</v>
          </cell>
          <cell r="F243" t="str">
            <v>c¸i</v>
          </cell>
          <cell r="G243">
            <v>25</v>
          </cell>
          <cell r="H243">
            <v>28.9</v>
          </cell>
          <cell r="I243">
            <v>90000</v>
          </cell>
          <cell r="J243">
            <v>2250000</v>
          </cell>
        </row>
        <row r="244">
          <cell r="E244" t="str">
            <v>Cån röa</v>
          </cell>
          <cell r="F244" t="str">
            <v>kg</v>
          </cell>
          <cell r="G244">
            <v>0.49</v>
          </cell>
          <cell r="H244">
            <v>0.56643999999999994</v>
          </cell>
          <cell r="I244">
            <v>8000</v>
          </cell>
          <cell r="J244">
            <v>3920</v>
          </cell>
        </row>
        <row r="245">
          <cell r="E245" t="str">
            <v>Nhùa d¸n</v>
          </cell>
          <cell r="F245" t="str">
            <v>kg</v>
          </cell>
          <cell r="G245">
            <v>0.68</v>
          </cell>
          <cell r="H245">
            <v>0.78608</v>
          </cell>
          <cell r="I245">
            <v>18000</v>
          </cell>
          <cell r="J245">
            <v>12240</v>
          </cell>
        </row>
        <row r="246">
          <cell r="B246" t="str">
            <v>V¸n khu«n ®æ bª t«ng t¹i chæ dÇm, sµn, lÒ</v>
          </cell>
          <cell r="C246" t="str">
            <v>100m2</v>
          </cell>
          <cell r="D246">
            <v>41.012</v>
          </cell>
          <cell r="I246" t="str">
            <v/>
          </cell>
          <cell r="J246">
            <v>7159454.7499999991</v>
          </cell>
        </row>
        <row r="247">
          <cell r="E247" t="str">
            <v>Gç v¸n</v>
          </cell>
          <cell r="F247" t="str">
            <v>m3</v>
          </cell>
          <cell r="G247">
            <v>1.1165</v>
          </cell>
          <cell r="H247">
            <v>45.789898000000001</v>
          </cell>
          <cell r="I247">
            <v>2000000</v>
          </cell>
          <cell r="J247">
            <v>2233000</v>
          </cell>
        </row>
        <row r="248">
          <cell r="E248" t="str">
            <v>Gç ®µ, chèng</v>
          </cell>
          <cell r="F248" t="str">
            <v>m3</v>
          </cell>
          <cell r="G248">
            <v>2.3852499999999996</v>
          </cell>
          <cell r="H248">
            <v>97.823872999999992</v>
          </cell>
          <cell r="I248">
            <v>2000000</v>
          </cell>
          <cell r="J248">
            <v>4770499.9999999991</v>
          </cell>
        </row>
        <row r="249">
          <cell r="E249" t="str">
            <v>§inh ®Øa</v>
          </cell>
          <cell r="F249" t="str">
            <v>c¸i</v>
          </cell>
          <cell r="G249">
            <v>30.754499999999997</v>
          </cell>
          <cell r="H249">
            <v>1261.3035539999998</v>
          </cell>
          <cell r="I249">
            <v>1500</v>
          </cell>
          <cell r="J249">
            <v>46131.749999999993</v>
          </cell>
        </row>
        <row r="250">
          <cell r="E250" t="str">
            <v>Bu l«ng</v>
          </cell>
          <cell r="F250" t="str">
            <v>c¸i</v>
          </cell>
          <cell r="G250">
            <v>24.562999999999995</v>
          </cell>
          <cell r="H250">
            <v>1007.3777559999999</v>
          </cell>
          <cell r="I250">
            <v>2500</v>
          </cell>
          <cell r="J250">
            <v>61407.499999999985</v>
          </cell>
        </row>
        <row r="251">
          <cell r="E251" t="str">
            <v>§inh</v>
          </cell>
          <cell r="F251" t="str">
            <v>kg</v>
          </cell>
          <cell r="G251">
            <v>9.1349999999999998</v>
          </cell>
          <cell r="H251">
            <v>374.64461999999997</v>
          </cell>
          <cell r="I251">
            <v>5300</v>
          </cell>
          <cell r="J251">
            <v>48415.5</v>
          </cell>
        </row>
        <row r="252">
          <cell r="B252" t="str">
            <v>V¸n khu«n ®æ bª t«ng t¹i chæ trô lan can</v>
          </cell>
          <cell r="C252" t="str">
            <v>100m2</v>
          </cell>
          <cell r="D252">
            <v>3.089</v>
          </cell>
          <cell r="I252" t="str">
            <v/>
          </cell>
          <cell r="J252">
            <v>2953500</v>
          </cell>
        </row>
        <row r="253">
          <cell r="E253" t="str">
            <v>Gç v¸n</v>
          </cell>
          <cell r="F253" t="str">
            <v>m3</v>
          </cell>
          <cell r="G253">
            <v>0.79200000000000004</v>
          </cell>
          <cell r="H253">
            <v>2.446488</v>
          </cell>
          <cell r="I253">
            <v>2000000</v>
          </cell>
          <cell r="J253">
            <v>1584000</v>
          </cell>
        </row>
        <row r="254">
          <cell r="E254" t="str">
            <v>Gç ®µ nÑp</v>
          </cell>
          <cell r="F254" t="str">
            <v>m3</v>
          </cell>
          <cell r="G254">
            <v>0.14899999999999999</v>
          </cell>
          <cell r="H254">
            <v>0.46026099999999998</v>
          </cell>
          <cell r="I254">
            <v>2000000</v>
          </cell>
          <cell r="J254">
            <v>298000</v>
          </cell>
        </row>
        <row r="255">
          <cell r="E255" t="str">
            <v>Gç chèng</v>
          </cell>
          <cell r="F255" t="str">
            <v>m3</v>
          </cell>
          <cell r="G255">
            <v>0.496</v>
          </cell>
          <cell r="H255">
            <v>1.532144</v>
          </cell>
          <cell r="I255">
            <v>2000000</v>
          </cell>
          <cell r="J255">
            <v>992000</v>
          </cell>
        </row>
        <row r="256">
          <cell r="E256" t="str">
            <v>§inh</v>
          </cell>
          <cell r="F256" t="str">
            <v>kg</v>
          </cell>
          <cell r="G256">
            <v>15</v>
          </cell>
          <cell r="H256">
            <v>46.335000000000001</v>
          </cell>
          <cell r="I256">
            <v>5300</v>
          </cell>
          <cell r="J256">
            <v>79500</v>
          </cell>
        </row>
        <row r="257">
          <cell r="B257" t="str">
            <v>§æ bª t«ng t¹i chæ ®¸ 1x2 M250 lÒ, lan can</v>
          </cell>
          <cell r="C257" t="str">
            <v>m3</v>
          </cell>
          <cell r="D257">
            <v>177.24199999999999</v>
          </cell>
          <cell r="I257" t="str">
            <v/>
          </cell>
          <cell r="J257">
            <v>504718.82500000007</v>
          </cell>
        </row>
        <row r="258">
          <cell r="E258" t="str">
            <v>Xi m¨ng PC30</v>
          </cell>
          <cell r="F258" t="str">
            <v>kg</v>
          </cell>
          <cell r="G258">
            <v>431.73</v>
          </cell>
          <cell r="H258">
            <v>76520.68866</v>
          </cell>
          <cell r="I258">
            <v>860</v>
          </cell>
          <cell r="J258">
            <v>371287.8</v>
          </cell>
        </row>
        <row r="259">
          <cell r="E259" t="str">
            <v>C¸t vµng</v>
          </cell>
          <cell r="F259" t="str">
            <v>m3</v>
          </cell>
          <cell r="G259">
            <v>0.47320000000000001</v>
          </cell>
          <cell r="H259">
            <v>83.870914400000004</v>
          </cell>
          <cell r="I259">
            <v>47000</v>
          </cell>
          <cell r="J259">
            <v>22240.400000000001</v>
          </cell>
        </row>
        <row r="260">
          <cell r="E260" t="str">
            <v>§¸ 1x2</v>
          </cell>
          <cell r="F260" t="str">
            <v>m3</v>
          </cell>
          <cell r="G260">
            <v>0.92248000000000008</v>
          </cell>
          <cell r="H260">
            <v>163.50220016</v>
          </cell>
          <cell r="I260">
            <v>120000</v>
          </cell>
          <cell r="J260">
            <v>110697.60000000001</v>
          </cell>
        </row>
        <row r="261">
          <cell r="E261" t="str">
            <v>N­íc</v>
          </cell>
          <cell r="F261" t="str">
            <v>lÝt</v>
          </cell>
          <cell r="G261">
            <v>197.21</v>
          </cell>
          <cell r="H261">
            <v>34953.894820000001</v>
          </cell>
          <cell r="I261">
            <v>2.5</v>
          </cell>
          <cell r="J261">
            <v>493.02500000000003</v>
          </cell>
        </row>
        <row r="262">
          <cell r="B262" t="str">
            <v>§æ bª t«ng ®¸ 1x2 M300 dÇm ngang sµn cÇu</v>
          </cell>
          <cell r="C262" t="str">
            <v>m3</v>
          </cell>
          <cell r="D262">
            <v>539.79999999999995</v>
          </cell>
          <cell r="I262" t="str">
            <v/>
          </cell>
          <cell r="J262">
            <v>535859.35</v>
          </cell>
        </row>
        <row r="263">
          <cell r="E263" t="str">
            <v>Xi m¨ng PC30</v>
          </cell>
          <cell r="F263" t="str">
            <v>kg</v>
          </cell>
          <cell r="G263">
            <v>467.97400000000005</v>
          </cell>
          <cell r="H263">
            <v>252612.3652</v>
          </cell>
          <cell r="I263">
            <v>860</v>
          </cell>
          <cell r="J263">
            <v>402457.64</v>
          </cell>
        </row>
        <row r="264">
          <cell r="E264" t="str">
            <v>C¸t vµng</v>
          </cell>
          <cell r="F264" t="str">
            <v>m3</v>
          </cell>
          <cell r="G264">
            <v>0.47320000000000001</v>
          </cell>
          <cell r="H264">
            <v>255.43335999999999</v>
          </cell>
          <cell r="I264">
            <v>47000</v>
          </cell>
          <cell r="J264">
            <v>22240.400000000001</v>
          </cell>
        </row>
        <row r="265">
          <cell r="E265" t="str">
            <v>§¸ 1x2</v>
          </cell>
          <cell r="F265" t="str">
            <v>m3</v>
          </cell>
          <cell r="G265">
            <v>0.92248000000000008</v>
          </cell>
          <cell r="H265">
            <v>497.95470399999999</v>
          </cell>
          <cell r="I265">
            <v>120000</v>
          </cell>
          <cell r="J265">
            <v>110697.60000000001</v>
          </cell>
        </row>
        <row r="266">
          <cell r="E266" t="str">
            <v>N­íc</v>
          </cell>
          <cell r="F266" t="str">
            <v>lÝt</v>
          </cell>
          <cell r="G266">
            <v>185.48400000000001</v>
          </cell>
          <cell r="H266">
            <v>100124.2632</v>
          </cell>
          <cell r="I266">
            <v>2.5</v>
          </cell>
          <cell r="J266">
            <v>463.71000000000004</v>
          </cell>
        </row>
        <row r="267">
          <cell r="B267" t="str">
            <v>QuÐt v«i 3 n­íc lan can</v>
          </cell>
          <cell r="C267" t="str">
            <v>m2</v>
          </cell>
          <cell r="D267">
            <v>883.69</v>
          </cell>
          <cell r="I267" t="str">
            <v/>
          </cell>
          <cell r="J267">
            <v>410.44799999999998</v>
          </cell>
        </row>
        <row r="268">
          <cell r="E268" t="str">
            <v>V«i côc</v>
          </cell>
          <cell r="F268" t="str">
            <v>kg</v>
          </cell>
          <cell r="G268">
            <v>0.32232</v>
          </cell>
          <cell r="H268">
            <v>284.83096080000001</v>
          </cell>
          <cell r="I268">
            <v>1000</v>
          </cell>
          <cell r="J268">
            <v>322.32</v>
          </cell>
        </row>
        <row r="269">
          <cell r="E269" t="str">
            <v>Adao</v>
          </cell>
          <cell r="F269" t="str">
            <v>kg</v>
          </cell>
          <cell r="G269">
            <v>6.1200000000000004E-3</v>
          </cell>
          <cell r="H269">
            <v>5.4081828000000005</v>
          </cell>
          <cell r="I269">
            <v>14400</v>
          </cell>
          <cell r="J269">
            <v>88.128</v>
          </cell>
        </row>
        <row r="270">
          <cell r="B270" t="str">
            <v>Nhùa dÝnh b¸m tiªu chuÈn 1,1kg/m2</v>
          </cell>
          <cell r="C270" t="str">
            <v>100m2</v>
          </cell>
          <cell r="D270">
            <v>33.936999999999998</v>
          </cell>
          <cell r="I270" t="str">
            <v/>
          </cell>
          <cell r="J270">
            <v>417202.5</v>
          </cell>
        </row>
        <row r="271">
          <cell r="E271" t="str">
            <v>Nhùa ®­êng</v>
          </cell>
          <cell r="F271" t="str">
            <v>kg</v>
          </cell>
          <cell r="G271">
            <v>86.515000000000015</v>
          </cell>
          <cell r="H271">
            <v>2936.0595550000003</v>
          </cell>
          <cell r="I271">
            <v>2700</v>
          </cell>
          <cell r="J271">
            <v>233590.50000000003</v>
          </cell>
        </row>
        <row r="272">
          <cell r="E272" t="str">
            <v>DÇu ma zót</v>
          </cell>
          <cell r="F272" t="str">
            <v>kg</v>
          </cell>
          <cell r="G272">
            <v>35.31</v>
          </cell>
          <cell r="H272">
            <v>1198.31547</v>
          </cell>
          <cell r="I272">
            <v>5200</v>
          </cell>
          <cell r="J272">
            <v>183612</v>
          </cell>
        </row>
        <row r="273">
          <cell r="B273" t="str">
            <v>BTN nãng h¹t mÞn mÆt cÇu dµy TB 7cm</v>
          </cell>
          <cell r="C273" t="str">
            <v>100m2</v>
          </cell>
          <cell r="D273">
            <v>33.936999999999998</v>
          </cell>
          <cell r="I273" t="str">
            <v/>
          </cell>
          <cell r="J273">
            <v>5091000</v>
          </cell>
        </row>
        <row r="274">
          <cell r="E274" t="str">
            <v>Bª t«ng nhùa</v>
          </cell>
          <cell r="F274" t="str">
            <v>TÊn</v>
          </cell>
          <cell r="G274">
            <v>16.97</v>
          </cell>
          <cell r="H274">
            <v>575.91088999999988</v>
          </cell>
          <cell r="I274">
            <v>300000</v>
          </cell>
          <cell r="J274">
            <v>5091000</v>
          </cell>
        </row>
        <row r="275">
          <cell r="B275" t="str">
            <v>Phao ®Ìn ®iÒu khiÓn giao th«ng ®­êng thñy</v>
          </cell>
          <cell r="C275" t="str">
            <v>bé</v>
          </cell>
          <cell r="D275">
            <v>4</v>
          </cell>
          <cell r="I275" t="str">
            <v/>
          </cell>
          <cell r="J275">
            <v>20000</v>
          </cell>
        </row>
        <row r="276">
          <cell r="E276" t="str">
            <v>Phao ®Ìn</v>
          </cell>
          <cell r="F276" t="str">
            <v>bé</v>
          </cell>
          <cell r="G276">
            <v>1</v>
          </cell>
          <cell r="H276">
            <v>4</v>
          </cell>
          <cell r="I276">
            <v>20000</v>
          </cell>
          <cell r="J276">
            <v>20000</v>
          </cell>
        </row>
        <row r="277">
          <cell r="B277" t="str">
            <v>phÇn cèng qua ®­êng</v>
          </cell>
          <cell r="I277" t="str">
            <v/>
          </cell>
          <cell r="J277" t="str">
            <v/>
          </cell>
        </row>
        <row r="278">
          <cell r="B278" t="str">
            <v>§ãng cõ trµm</v>
          </cell>
          <cell r="C278" t="str">
            <v>100m</v>
          </cell>
          <cell r="D278">
            <v>213.07499999999999</v>
          </cell>
          <cell r="I278" t="str">
            <v/>
          </cell>
          <cell r="J278">
            <v>381304.97000000003</v>
          </cell>
        </row>
        <row r="279">
          <cell r="E279" t="str">
            <v>Cõ trµm</v>
          </cell>
          <cell r="F279" t="str">
            <v>m</v>
          </cell>
          <cell r="G279">
            <v>108.15</v>
          </cell>
          <cell r="H279">
            <v>23044.061249999999</v>
          </cell>
          <cell r="I279">
            <v>3111</v>
          </cell>
          <cell r="J279">
            <v>336454.65</v>
          </cell>
        </row>
        <row r="280">
          <cell r="E280" t="str">
            <v>C©y chèng</v>
          </cell>
          <cell r="F280" t="str">
            <v>c©y</v>
          </cell>
          <cell r="G280">
            <v>1.5965</v>
          </cell>
          <cell r="H280">
            <v>340.1742375</v>
          </cell>
          <cell r="I280">
            <v>15000</v>
          </cell>
          <cell r="J280">
            <v>23947.5</v>
          </cell>
        </row>
        <row r="281">
          <cell r="E281" t="str">
            <v>V¸n</v>
          </cell>
          <cell r="F281" t="str">
            <v>m3</v>
          </cell>
          <cell r="G281">
            <v>1.03E-2</v>
          </cell>
          <cell r="H281">
            <v>2.1946724999999998</v>
          </cell>
          <cell r="I281">
            <v>2000000</v>
          </cell>
          <cell r="J281">
            <v>20600</v>
          </cell>
        </row>
        <row r="282">
          <cell r="E282" t="str">
            <v>D©y</v>
          </cell>
          <cell r="F282" t="str">
            <v>kg</v>
          </cell>
          <cell r="G282">
            <v>0.50470000000000004</v>
          </cell>
          <cell r="H282">
            <v>107.53895250000001</v>
          </cell>
          <cell r="I282">
            <v>600</v>
          </cell>
          <cell r="J282">
            <v>302.82000000000005</v>
          </cell>
        </row>
        <row r="283">
          <cell r="B283" t="str">
            <v>§æ bª t«ng lãt ®¸ 4x6 M100</v>
          </cell>
          <cell r="C283" t="str">
            <v>m3</v>
          </cell>
          <cell r="D283">
            <v>41.86</v>
          </cell>
          <cell r="I283" t="str">
            <v/>
          </cell>
          <cell r="J283">
            <v>285718.3125</v>
          </cell>
        </row>
        <row r="284">
          <cell r="E284" t="str">
            <v>Xi m¨ng PC30</v>
          </cell>
          <cell r="F284" t="str">
            <v>kg</v>
          </cell>
          <cell r="G284">
            <v>199.875</v>
          </cell>
          <cell r="H284">
            <v>8366.7674999999999</v>
          </cell>
          <cell r="I284">
            <v>860</v>
          </cell>
          <cell r="J284">
            <v>171892.5</v>
          </cell>
        </row>
        <row r="285">
          <cell r="E285" t="str">
            <v>C¸t vµng</v>
          </cell>
          <cell r="F285" t="str">
            <v>m3</v>
          </cell>
          <cell r="G285">
            <v>0.52900000000000003</v>
          </cell>
          <cell r="H285">
            <v>22.143940000000001</v>
          </cell>
          <cell r="I285">
            <v>47000</v>
          </cell>
          <cell r="J285">
            <v>24863</v>
          </cell>
        </row>
        <row r="286">
          <cell r="E286" t="str">
            <v>§¸ 4x6</v>
          </cell>
          <cell r="F286" t="str">
            <v>m3</v>
          </cell>
          <cell r="G286">
            <v>0.93200000000000005</v>
          </cell>
          <cell r="H286">
            <v>39.01352</v>
          </cell>
          <cell r="I286">
            <v>95000</v>
          </cell>
          <cell r="J286">
            <v>88540</v>
          </cell>
        </row>
        <row r="287">
          <cell r="E287" t="str">
            <v>N­íc</v>
          </cell>
          <cell r="F287" t="str">
            <v>lÝt</v>
          </cell>
          <cell r="G287">
            <v>169.125</v>
          </cell>
          <cell r="H287">
            <v>7079.5725000000002</v>
          </cell>
          <cell r="I287">
            <v>2.5</v>
          </cell>
          <cell r="J287">
            <v>422.8125</v>
          </cell>
        </row>
        <row r="288">
          <cell r="B288" t="str">
            <v>Cèt thÐp èng cèng ®óc s½n</v>
          </cell>
          <cell r="I288" t="str">
            <v/>
          </cell>
          <cell r="J288" t="str">
            <v/>
          </cell>
        </row>
        <row r="289">
          <cell r="B289" t="str">
            <v>- Cèt thÐp d&lt;=10</v>
          </cell>
          <cell r="C289" t="str">
            <v>tÊn</v>
          </cell>
          <cell r="D289">
            <v>2.13</v>
          </cell>
          <cell r="I289" t="str">
            <v/>
          </cell>
          <cell r="J289">
            <v>4037310</v>
          </cell>
        </row>
        <row r="290">
          <cell r="E290" t="str">
            <v>ThÐp trßn d&lt;=10</v>
          </cell>
          <cell r="F290" t="str">
            <v>kg</v>
          </cell>
          <cell r="G290">
            <v>1005</v>
          </cell>
          <cell r="H290">
            <v>2140.65</v>
          </cell>
          <cell r="I290">
            <v>3900</v>
          </cell>
          <cell r="J290">
            <v>3919500</v>
          </cell>
        </row>
        <row r="291">
          <cell r="E291" t="str">
            <v>KÏm buéc 1mm</v>
          </cell>
          <cell r="F291" t="str">
            <v>kg</v>
          </cell>
          <cell r="G291">
            <v>21.42</v>
          </cell>
          <cell r="H291">
            <v>45.624600000000001</v>
          </cell>
          <cell r="I291">
            <v>5500</v>
          </cell>
          <cell r="J291">
            <v>117810.00000000001</v>
          </cell>
        </row>
        <row r="292">
          <cell r="B292" t="str">
            <v>- Cèt thÐp d&lt;=18</v>
          </cell>
          <cell r="C292" t="str">
            <v>tÊn</v>
          </cell>
          <cell r="D292">
            <v>11.37</v>
          </cell>
          <cell r="I292" t="str">
            <v/>
          </cell>
          <cell r="J292">
            <v>4480040</v>
          </cell>
        </row>
        <row r="293">
          <cell r="E293" t="str">
            <v>ThÐp trßn d&lt;=18</v>
          </cell>
          <cell r="F293" t="str">
            <v>kg</v>
          </cell>
          <cell r="G293">
            <v>1020</v>
          </cell>
          <cell r="H293">
            <v>11597.4</v>
          </cell>
          <cell r="I293">
            <v>4250</v>
          </cell>
          <cell r="J293">
            <v>4335000</v>
          </cell>
        </row>
        <row r="294">
          <cell r="E294" t="str">
            <v>KÏm buéc 1mm</v>
          </cell>
          <cell r="F294" t="str">
            <v>kg</v>
          </cell>
          <cell r="G294">
            <v>14.28</v>
          </cell>
          <cell r="H294">
            <v>162.36359999999999</v>
          </cell>
          <cell r="I294">
            <v>5500</v>
          </cell>
          <cell r="J294">
            <v>78540</v>
          </cell>
        </row>
        <row r="295">
          <cell r="E295" t="str">
            <v>Que hµn</v>
          </cell>
          <cell r="F295" t="str">
            <v>kg</v>
          </cell>
          <cell r="G295">
            <v>9.5</v>
          </cell>
          <cell r="H295">
            <v>108.01499999999999</v>
          </cell>
          <cell r="I295">
            <v>7000</v>
          </cell>
          <cell r="J295">
            <v>66500</v>
          </cell>
        </row>
        <row r="296">
          <cell r="B296" t="str">
            <v>Cèt thÐp ®æ bª t«ng t¹i chæ</v>
          </cell>
          <cell r="I296" t="str">
            <v/>
          </cell>
          <cell r="J296" t="str">
            <v/>
          </cell>
        </row>
        <row r="297">
          <cell r="B297" t="str">
            <v>- Cèt thÐp d&lt;=18</v>
          </cell>
          <cell r="C297" t="str">
            <v>tÊn</v>
          </cell>
          <cell r="D297">
            <v>1.41</v>
          </cell>
          <cell r="I297" t="str">
            <v/>
          </cell>
          <cell r="J297">
            <v>4446440</v>
          </cell>
        </row>
        <row r="298">
          <cell r="E298" t="str">
            <v>ThÐp trßn d&lt;=18</v>
          </cell>
          <cell r="F298" t="str">
            <v>kg</v>
          </cell>
          <cell r="G298">
            <v>1020</v>
          </cell>
          <cell r="H298">
            <v>1438.1999999999998</v>
          </cell>
          <cell r="I298">
            <v>4250</v>
          </cell>
          <cell r="J298">
            <v>4335000</v>
          </cell>
        </row>
        <row r="299">
          <cell r="E299" t="str">
            <v>KÏm buéc 1mm</v>
          </cell>
          <cell r="F299" t="str">
            <v>kg</v>
          </cell>
          <cell r="G299">
            <v>14.28</v>
          </cell>
          <cell r="H299">
            <v>20.134799999999998</v>
          </cell>
          <cell r="I299">
            <v>5500</v>
          </cell>
          <cell r="J299">
            <v>78540</v>
          </cell>
        </row>
        <row r="300">
          <cell r="E300" t="str">
            <v>Que hµn</v>
          </cell>
          <cell r="F300" t="str">
            <v>kg</v>
          </cell>
          <cell r="G300">
            <v>4.7</v>
          </cell>
          <cell r="H300">
            <v>6.6269999999999998</v>
          </cell>
          <cell r="I300">
            <v>7000</v>
          </cell>
          <cell r="J300">
            <v>32900</v>
          </cell>
        </row>
        <row r="301">
          <cell r="B301" t="str">
            <v>V¸n khu«n ®æ bª t«ng t¹i chæ</v>
          </cell>
          <cell r="C301" t="str">
            <v>100m2</v>
          </cell>
          <cell r="D301">
            <v>2.6589999999999998</v>
          </cell>
          <cell r="I301" t="str">
            <v/>
          </cell>
          <cell r="J301">
            <v>2896992.7</v>
          </cell>
        </row>
        <row r="302">
          <cell r="E302" t="str">
            <v>Gç v¸n</v>
          </cell>
          <cell r="F302" t="str">
            <v>m3</v>
          </cell>
          <cell r="G302">
            <v>0.83737499999999987</v>
          </cell>
          <cell r="H302">
            <v>2.2265801249999995</v>
          </cell>
          <cell r="I302">
            <v>2000000</v>
          </cell>
          <cell r="J302">
            <v>1674749.9999999998</v>
          </cell>
        </row>
        <row r="303">
          <cell r="E303" t="str">
            <v>Gç ®µ, chèng</v>
          </cell>
          <cell r="F303" t="str">
            <v>m3</v>
          </cell>
          <cell r="G303">
            <v>0.53287499999999999</v>
          </cell>
          <cell r="H303">
            <v>1.4169146249999998</v>
          </cell>
          <cell r="I303">
            <v>2000000</v>
          </cell>
          <cell r="J303">
            <v>1065750</v>
          </cell>
        </row>
        <row r="304">
          <cell r="E304" t="str">
            <v>§inh ®Øa</v>
          </cell>
          <cell r="F304" t="str">
            <v>c¸i</v>
          </cell>
          <cell r="G304">
            <v>30.754499999999997</v>
          </cell>
          <cell r="H304">
            <v>81.776215499999992</v>
          </cell>
          <cell r="I304">
            <v>1500</v>
          </cell>
          <cell r="J304">
            <v>46131.749999999993</v>
          </cell>
        </row>
        <row r="305">
          <cell r="E305" t="str">
            <v>Bu l«ng</v>
          </cell>
          <cell r="F305" t="str">
            <v>c¸i</v>
          </cell>
          <cell r="G305">
            <v>24.562999999999995</v>
          </cell>
          <cell r="H305">
            <v>65.313016999999988</v>
          </cell>
          <cell r="I305">
            <v>2500</v>
          </cell>
          <cell r="J305">
            <v>61407.499999999985</v>
          </cell>
        </row>
        <row r="306">
          <cell r="E306" t="str">
            <v>§inh</v>
          </cell>
          <cell r="F306" t="str">
            <v>kg</v>
          </cell>
          <cell r="G306">
            <v>9.2364999999999995</v>
          </cell>
          <cell r="H306">
            <v>24.559853499999996</v>
          </cell>
          <cell r="I306">
            <v>5300</v>
          </cell>
          <cell r="J306">
            <v>48953.45</v>
          </cell>
        </row>
        <row r="307">
          <cell r="B307" t="str">
            <v>V¸n khu«n ®æ bª t«ng ®óc s½n</v>
          </cell>
          <cell r="C307" t="str">
            <v>100m2</v>
          </cell>
          <cell r="D307">
            <v>11.612</v>
          </cell>
          <cell r="I307" t="str">
            <v/>
          </cell>
          <cell r="J307">
            <v>663914.41</v>
          </cell>
        </row>
        <row r="308">
          <cell r="E308" t="str">
            <v>Gç v¸n</v>
          </cell>
          <cell r="F308" t="str">
            <v>m3</v>
          </cell>
          <cell r="G308">
            <v>8.3830000000000002E-2</v>
          </cell>
          <cell r="H308">
            <v>0.97343396000000004</v>
          </cell>
          <cell r="I308">
            <v>2000000</v>
          </cell>
          <cell r="J308">
            <v>167660</v>
          </cell>
        </row>
        <row r="309">
          <cell r="E309" t="str">
            <v>Gç ®µ, chèng</v>
          </cell>
          <cell r="F309" t="str">
            <v>m3</v>
          </cell>
          <cell r="G309">
            <v>0.21209999999999998</v>
          </cell>
          <cell r="H309">
            <v>2.4629051999999998</v>
          </cell>
          <cell r="I309">
            <v>2000000</v>
          </cell>
          <cell r="J309">
            <v>424199.99999999994</v>
          </cell>
        </row>
        <row r="310">
          <cell r="E310" t="str">
            <v>§inh ®Øa</v>
          </cell>
          <cell r="F310" t="str">
            <v>c¸i</v>
          </cell>
          <cell r="G310">
            <v>30.3</v>
          </cell>
          <cell r="H310">
            <v>351.84360000000004</v>
          </cell>
          <cell r="I310">
            <v>1500</v>
          </cell>
          <cell r="J310">
            <v>45450</v>
          </cell>
        </row>
        <row r="311">
          <cell r="E311" t="str">
            <v>§inh</v>
          </cell>
          <cell r="F311" t="str">
            <v>kg</v>
          </cell>
          <cell r="G311">
            <v>5.0196999999999994</v>
          </cell>
          <cell r="H311">
            <v>58.28875639999999</v>
          </cell>
          <cell r="I311">
            <v>5300</v>
          </cell>
          <cell r="J311">
            <v>26604.409999999996</v>
          </cell>
        </row>
        <row r="312">
          <cell r="B312" t="str">
            <v>Bª t«ng èng cèng ®¸ 1x2 M200</v>
          </cell>
          <cell r="C312" t="str">
            <v>m3</v>
          </cell>
          <cell r="D312">
            <v>147</v>
          </cell>
          <cell r="I312" t="str">
            <v/>
          </cell>
          <cell r="J312">
            <v>430435.26899999991</v>
          </cell>
        </row>
        <row r="313">
          <cell r="E313" t="str">
            <v>Xi m¨ng PC30</v>
          </cell>
          <cell r="F313" t="str">
            <v>kg</v>
          </cell>
          <cell r="G313">
            <v>348.86564999999996</v>
          </cell>
          <cell r="H313">
            <v>51283.250549999997</v>
          </cell>
          <cell r="I313">
            <v>860</v>
          </cell>
          <cell r="J313">
            <v>300024.45899999997</v>
          </cell>
        </row>
        <row r="314">
          <cell r="E314" t="str">
            <v>C¸t vµng</v>
          </cell>
          <cell r="F314" t="str">
            <v>m3</v>
          </cell>
          <cell r="G314">
            <v>0.47837999999999992</v>
          </cell>
          <cell r="H314">
            <v>70.321859999999987</v>
          </cell>
          <cell r="I314">
            <v>47000</v>
          </cell>
          <cell r="J314">
            <v>22483.859999999997</v>
          </cell>
        </row>
        <row r="315">
          <cell r="E315" t="str">
            <v>§¸ 1x2</v>
          </cell>
          <cell r="F315" t="str">
            <v>m3</v>
          </cell>
          <cell r="G315">
            <v>0.89545499999999989</v>
          </cell>
          <cell r="H315">
            <v>131.63188499999998</v>
          </cell>
          <cell r="I315">
            <v>120000</v>
          </cell>
          <cell r="J315">
            <v>107454.59999999999</v>
          </cell>
        </row>
        <row r="316">
          <cell r="E316" t="str">
            <v>N­íc</v>
          </cell>
          <cell r="F316" t="str">
            <v>lÝt</v>
          </cell>
          <cell r="G316">
            <v>188.93999999999997</v>
          </cell>
          <cell r="H316">
            <v>27774.179999999997</v>
          </cell>
          <cell r="I316">
            <v>2.5</v>
          </cell>
          <cell r="J316">
            <v>472.34999999999991</v>
          </cell>
        </row>
        <row r="317">
          <cell r="B317" t="str">
            <v>Bª t«ng mèi nèi cèng ®¸ 1x2 M150</v>
          </cell>
          <cell r="C317" t="str">
            <v>m3</v>
          </cell>
          <cell r="D317">
            <v>19.04</v>
          </cell>
          <cell r="I317" t="str">
            <v/>
          </cell>
          <cell r="J317">
            <v>394803.57125000004</v>
          </cell>
        </row>
        <row r="318">
          <cell r="E318" t="str">
            <v>Xi m¨ng PC30</v>
          </cell>
          <cell r="F318" t="str">
            <v>kg</v>
          </cell>
          <cell r="G318">
            <v>298.00049999999999</v>
          </cell>
          <cell r="H318">
            <v>5673.9295199999997</v>
          </cell>
          <cell r="I318">
            <v>860</v>
          </cell>
          <cell r="J318">
            <v>256280.43</v>
          </cell>
        </row>
        <row r="319">
          <cell r="E319" t="str">
            <v>C¸t vµng</v>
          </cell>
          <cell r="F319" t="str">
            <v>m3</v>
          </cell>
          <cell r="G319">
            <v>0.52317999999999998</v>
          </cell>
          <cell r="H319">
            <v>9.9613471999999987</v>
          </cell>
          <cell r="I319">
            <v>47000</v>
          </cell>
          <cell r="J319">
            <v>24589.46</v>
          </cell>
        </row>
        <row r="320">
          <cell r="E320" t="str">
            <v>§¸ 1x2</v>
          </cell>
          <cell r="F320" t="str">
            <v>m3</v>
          </cell>
          <cell r="G320">
            <v>0.94536000000000009</v>
          </cell>
          <cell r="H320">
            <v>17.999654400000001</v>
          </cell>
          <cell r="I320">
            <v>120000</v>
          </cell>
          <cell r="J320">
            <v>113443.20000000001</v>
          </cell>
        </row>
        <row r="321">
          <cell r="E321" t="str">
            <v>N­íc</v>
          </cell>
          <cell r="F321" t="str">
            <v>lÝt</v>
          </cell>
          <cell r="G321">
            <v>196.1925</v>
          </cell>
          <cell r="H321">
            <v>3735.5051999999996</v>
          </cell>
          <cell r="I321">
            <v>2.5</v>
          </cell>
          <cell r="J321">
            <v>490.48124999999999</v>
          </cell>
        </row>
        <row r="322">
          <cell r="B322" t="str">
            <v>Bª t«ng s©n cèng ®¸ 1x2 M200</v>
          </cell>
          <cell r="C322" t="str">
            <v>m3</v>
          </cell>
          <cell r="D322">
            <v>8.34</v>
          </cell>
          <cell r="I322" t="str">
            <v/>
          </cell>
          <cell r="J322">
            <v>436879.60312499997</v>
          </cell>
        </row>
        <row r="323">
          <cell r="E323" t="str">
            <v>Xi m¨ng PC30</v>
          </cell>
          <cell r="F323" t="str">
            <v>kg</v>
          </cell>
          <cell r="G323">
            <v>354.05549999999999</v>
          </cell>
          <cell r="H323">
            <v>2952.82287</v>
          </cell>
          <cell r="I323">
            <v>860</v>
          </cell>
          <cell r="J323">
            <v>304487.73</v>
          </cell>
        </row>
        <row r="324">
          <cell r="E324" t="str">
            <v>C¸t vµng</v>
          </cell>
          <cell r="F324" t="str">
            <v>m3</v>
          </cell>
          <cell r="G324">
            <v>0.48580999999999996</v>
          </cell>
          <cell r="H324">
            <v>4.0516553999999996</v>
          </cell>
          <cell r="I324">
            <v>47000</v>
          </cell>
          <cell r="J324">
            <v>22833.07</v>
          </cell>
        </row>
        <row r="325">
          <cell r="E325" t="str">
            <v>§¸ 1x2</v>
          </cell>
          <cell r="F325" t="str">
            <v>m3</v>
          </cell>
          <cell r="G325">
            <v>0.90900000000000003</v>
          </cell>
          <cell r="H325">
            <v>7.5810599999999999</v>
          </cell>
          <cell r="I325">
            <v>120000</v>
          </cell>
          <cell r="J325">
            <v>109080</v>
          </cell>
        </row>
        <row r="326">
          <cell r="E326" t="str">
            <v>N­íc</v>
          </cell>
          <cell r="F326" t="str">
            <v>lÝt</v>
          </cell>
          <cell r="G326">
            <v>191.52125000000001</v>
          </cell>
          <cell r="H326">
            <v>1597.287225</v>
          </cell>
          <cell r="I326">
            <v>2.5</v>
          </cell>
          <cell r="J326">
            <v>478.80312500000002</v>
          </cell>
        </row>
        <row r="327">
          <cell r="B327" t="str">
            <v>Bª t«ng t­êng ®¸ 1x2 M250</v>
          </cell>
          <cell r="C327" t="str">
            <v>m3</v>
          </cell>
          <cell r="D327">
            <v>6.42</v>
          </cell>
          <cell r="I327" t="str">
            <v/>
          </cell>
          <cell r="J327">
            <v>597381.11775000009</v>
          </cell>
        </row>
        <row r="328">
          <cell r="E328" t="str">
            <v>Xi m¨ng PC30</v>
          </cell>
          <cell r="F328" t="str">
            <v>kg</v>
          </cell>
          <cell r="G328">
            <v>423.42750000000001</v>
          </cell>
          <cell r="H328">
            <v>2718.4045500000002</v>
          </cell>
          <cell r="I328">
            <v>860</v>
          </cell>
          <cell r="J328">
            <v>364147.65</v>
          </cell>
        </row>
        <row r="329">
          <cell r="E329" t="str">
            <v>C¸t vµng</v>
          </cell>
          <cell r="F329" t="str">
            <v>m3</v>
          </cell>
          <cell r="G329">
            <v>0.46410000000000001</v>
          </cell>
          <cell r="H329">
            <v>2.9795220000000002</v>
          </cell>
          <cell r="I329">
            <v>47000</v>
          </cell>
          <cell r="J329">
            <v>21812.7</v>
          </cell>
        </row>
        <row r="330">
          <cell r="D330" t="str">
            <v/>
          </cell>
          <cell r="E330" t="str">
            <v>§¸ 1x2</v>
          </cell>
          <cell r="F330" t="str">
            <v>m3</v>
          </cell>
          <cell r="G330">
            <v>0.90473999999999999</v>
          </cell>
          <cell r="H330">
            <v>5.8084308</v>
          </cell>
          <cell r="I330">
            <v>120000</v>
          </cell>
          <cell r="J330">
            <v>108568.8</v>
          </cell>
        </row>
        <row r="331">
          <cell r="E331" t="str">
            <v>N­íc</v>
          </cell>
          <cell r="F331" t="str">
            <v>lÝt</v>
          </cell>
          <cell r="G331">
            <v>193.41749999999999</v>
          </cell>
          <cell r="H331">
            <v>1241.7403499999998</v>
          </cell>
          <cell r="I331">
            <v>2.5</v>
          </cell>
          <cell r="J331">
            <v>483.54374999999999</v>
          </cell>
        </row>
        <row r="332">
          <cell r="E332" t="str">
            <v>Gç v¸n cÇu c«ng t¸c</v>
          </cell>
          <cell r="F332" t="str">
            <v>m3</v>
          </cell>
          <cell r="G332">
            <v>4.9980000000000004E-2</v>
          </cell>
          <cell r="H332">
            <v>0.32087160000000003</v>
          </cell>
          <cell r="I332">
            <v>2000000</v>
          </cell>
          <cell r="J332">
            <v>99960</v>
          </cell>
        </row>
        <row r="333">
          <cell r="E333" t="str">
            <v>§inh c¸c lo¹i</v>
          </cell>
          <cell r="F333" t="str">
            <v>kg</v>
          </cell>
          <cell r="G333">
            <v>0.20298000000000002</v>
          </cell>
          <cell r="H333">
            <v>1.3031316000000002</v>
          </cell>
          <cell r="I333">
            <v>5300</v>
          </cell>
          <cell r="J333">
            <v>1075.7940000000001</v>
          </cell>
        </row>
        <row r="334">
          <cell r="E334" t="str">
            <v>§inh ®Øa</v>
          </cell>
          <cell r="F334" t="str">
            <v>kg</v>
          </cell>
          <cell r="G334">
            <v>0.88841999999999999</v>
          </cell>
          <cell r="H334">
            <v>5.7036563999999998</v>
          </cell>
          <cell r="I334">
            <v>1500</v>
          </cell>
          <cell r="J334">
            <v>1332.6299999999999</v>
          </cell>
        </row>
      </sheetData>
      <sheetData sheetId="1"/>
      <sheetData sheetId="2" refreshError="1">
        <row r="5">
          <cell r="B5" t="str">
            <v>H¹NG MôC C¤NG VIÖC</v>
          </cell>
          <cell r="C5" t="str">
            <v>§. VÞ</v>
          </cell>
          <cell r="D5" t="str">
            <v>k.l­îng</v>
          </cell>
          <cell r="E5" t="str">
            <v>lo¹i m¸y</v>
          </cell>
          <cell r="F5" t="str">
            <v>§.VÞ</v>
          </cell>
          <cell r="G5" t="str">
            <v>§. MøC</v>
          </cell>
          <cell r="H5" t="str">
            <v>sè ca m¸y</v>
          </cell>
          <cell r="I5" t="str">
            <v>§g m¸y</v>
          </cell>
          <cell r="J5" t="str">
            <v>®¬n gi¸</v>
          </cell>
        </row>
        <row r="6">
          <cell r="B6" t="str">
            <v>ph¸ dì cÇu cò</v>
          </cell>
        </row>
        <row r="7">
          <cell r="B7" t="str">
            <v>Th¸o dì dµn Eiffel</v>
          </cell>
          <cell r="C7" t="str">
            <v>tÊn</v>
          </cell>
          <cell r="D7">
            <v>33.832999999999998</v>
          </cell>
          <cell r="J7">
            <v>50528</v>
          </cell>
        </row>
        <row r="8">
          <cell r="E8" t="str">
            <v>CÇn cÈu 10T</v>
          </cell>
          <cell r="F8" t="str">
            <v>ca</v>
          </cell>
          <cell r="G8">
            <v>0.10179503193182506</v>
          </cell>
          <cell r="H8">
            <v>3.4440313153494371</v>
          </cell>
          <cell r="I8">
            <v>496370</v>
          </cell>
          <cell r="J8">
            <v>50528</v>
          </cell>
        </row>
        <row r="9">
          <cell r="B9" t="str">
            <v>§ôc ph¸ BTCT cÇu cò</v>
          </cell>
          <cell r="C9" t="str">
            <v>m3</v>
          </cell>
          <cell r="D9">
            <v>1.4179999999999999</v>
          </cell>
          <cell r="I9" t="str">
            <v/>
          </cell>
          <cell r="J9">
            <v>463094.06000000006</v>
          </cell>
        </row>
        <row r="10">
          <cell r="E10" t="str">
            <v>Bóa c¨n 3m3KN/ph</v>
          </cell>
          <cell r="F10" t="str">
            <v>ca</v>
          </cell>
          <cell r="G10">
            <v>1.1240000000000001</v>
          </cell>
          <cell r="H10">
            <v>1.5938320000000001</v>
          </cell>
          <cell r="I10">
            <v>24741</v>
          </cell>
          <cell r="J10">
            <v>27808.884000000002</v>
          </cell>
        </row>
        <row r="11">
          <cell r="E11" t="str">
            <v>M¸y nÐn khÝ 9m3/ph</v>
          </cell>
          <cell r="F11" t="str">
            <v>ca</v>
          </cell>
          <cell r="G11">
            <v>1.1240000000000001</v>
          </cell>
          <cell r="H11">
            <v>1.5938320000000001</v>
          </cell>
          <cell r="I11">
            <v>371439</v>
          </cell>
          <cell r="J11">
            <v>417497.43600000005</v>
          </cell>
        </row>
        <row r="12">
          <cell r="E12" t="str">
            <v>M¸y hµn 23kw</v>
          </cell>
          <cell r="F12" t="str">
            <v>ca</v>
          </cell>
          <cell r="G12">
            <v>0.23</v>
          </cell>
          <cell r="H12">
            <v>0.32613999999999999</v>
          </cell>
          <cell r="I12">
            <v>77338</v>
          </cell>
          <cell r="J12">
            <v>17787.740000000002</v>
          </cell>
        </row>
        <row r="13">
          <cell r="B13" t="str">
            <v>Th¸o dì cÊu kiÖn s¾t thÐp</v>
          </cell>
          <cell r="C13" t="str">
            <v>tÊn</v>
          </cell>
          <cell r="D13">
            <v>9.4329999999999998</v>
          </cell>
          <cell r="I13" t="str">
            <v/>
          </cell>
          <cell r="J13">
            <v>596849.22</v>
          </cell>
        </row>
        <row r="14">
          <cell r="E14" t="str">
            <v>CÇn cÈu 16T</v>
          </cell>
          <cell r="F14" t="str">
            <v>ca</v>
          </cell>
          <cell r="G14">
            <v>8.3000000000000004E-2</v>
          </cell>
          <cell r="H14">
            <v>0.78293900000000005</v>
          </cell>
          <cell r="I14">
            <v>774540</v>
          </cell>
          <cell r="J14">
            <v>64286.820000000007</v>
          </cell>
        </row>
        <row r="15">
          <cell r="E15" t="str">
            <v>CÇn cÈu 25T</v>
          </cell>
          <cell r="F15" t="str">
            <v>ca</v>
          </cell>
          <cell r="G15">
            <v>0.12</v>
          </cell>
          <cell r="H15">
            <v>1.1319599999999999</v>
          </cell>
          <cell r="I15">
            <v>1120935</v>
          </cell>
          <cell r="J15">
            <v>134512.19999999998</v>
          </cell>
        </row>
        <row r="16">
          <cell r="E16" t="str">
            <v>M¸y hµn 23kw</v>
          </cell>
          <cell r="F16" t="str">
            <v>ca</v>
          </cell>
          <cell r="G16">
            <v>3</v>
          </cell>
          <cell r="H16">
            <v>28.298999999999999</v>
          </cell>
          <cell r="I16">
            <v>77338</v>
          </cell>
          <cell r="J16">
            <v>232014</v>
          </cell>
        </row>
        <row r="17">
          <cell r="E17" t="str">
            <v>Sµ lan 200T</v>
          </cell>
          <cell r="F17" t="str">
            <v>ca</v>
          </cell>
          <cell r="G17">
            <v>0.12</v>
          </cell>
          <cell r="H17">
            <v>1.1319599999999999</v>
          </cell>
          <cell r="I17">
            <v>325023</v>
          </cell>
          <cell r="J17">
            <v>39002.76</v>
          </cell>
        </row>
        <row r="18">
          <cell r="E18" t="str">
            <v>Sµ lan 400T</v>
          </cell>
          <cell r="F18" t="str">
            <v>ca</v>
          </cell>
          <cell r="G18">
            <v>0.12</v>
          </cell>
          <cell r="H18">
            <v>1.1319599999999999</v>
          </cell>
          <cell r="I18">
            <v>670875</v>
          </cell>
          <cell r="J18">
            <v>80505</v>
          </cell>
        </row>
        <row r="19">
          <cell r="E19" t="str">
            <v>Can« 150cv</v>
          </cell>
          <cell r="F19" t="str">
            <v>ca</v>
          </cell>
          <cell r="G19">
            <v>0.06</v>
          </cell>
          <cell r="H19">
            <v>0.56597999999999993</v>
          </cell>
          <cell r="I19">
            <v>775474</v>
          </cell>
          <cell r="J19">
            <v>46528.439999999995</v>
          </cell>
        </row>
        <row r="20">
          <cell r="B20" t="str">
            <v>Nhæ cõ thÐp cÇu cò</v>
          </cell>
          <cell r="C20" t="str">
            <v>100m</v>
          </cell>
          <cell r="D20">
            <v>1.44</v>
          </cell>
          <cell r="I20" t="str">
            <v/>
          </cell>
          <cell r="J20">
            <v>7668993.9096000008</v>
          </cell>
        </row>
        <row r="21">
          <cell r="E21" t="str">
            <v>M¸y ®ãng cäc 1,2T</v>
          </cell>
          <cell r="F21" t="str">
            <v>ca</v>
          </cell>
          <cell r="G21">
            <v>3.8148000000000004</v>
          </cell>
          <cell r="H21">
            <v>5.4933120000000004</v>
          </cell>
          <cell r="I21">
            <v>543634</v>
          </cell>
          <cell r="J21">
            <v>2073854.9832000001</v>
          </cell>
        </row>
        <row r="22">
          <cell r="E22" t="str">
            <v>CÇn cÈu 25T</v>
          </cell>
          <cell r="F22" t="str">
            <v>ca</v>
          </cell>
          <cell r="G22">
            <v>3.8148000000000004</v>
          </cell>
          <cell r="H22">
            <v>5.4933120000000004</v>
          </cell>
          <cell r="I22">
            <v>1120935</v>
          </cell>
          <cell r="J22">
            <v>4276142.8380000005</v>
          </cell>
        </row>
        <row r="23">
          <cell r="E23" t="str">
            <v>Tµu kÐo 150cv</v>
          </cell>
          <cell r="F23" t="str">
            <v>ca</v>
          </cell>
          <cell r="G23">
            <v>0.10200000000000001</v>
          </cell>
          <cell r="H23">
            <v>0.14688000000000001</v>
          </cell>
          <cell r="I23">
            <v>775474</v>
          </cell>
          <cell r="J23">
            <v>79098.348000000013</v>
          </cell>
        </row>
        <row r="24">
          <cell r="E24" t="str">
            <v>Sµ lan 200T</v>
          </cell>
          <cell r="F24" t="str">
            <v>ca</v>
          </cell>
          <cell r="G24">
            <v>3.8148000000000004</v>
          </cell>
          <cell r="H24">
            <v>5.4933120000000004</v>
          </cell>
          <cell r="I24">
            <v>325023</v>
          </cell>
          <cell r="J24">
            <v>1239897.7404000002</v>
          </cell>
        </row>
        <row r="25">
          <cell r="B25" t="str">
            <v>X¶ ®­êng hµn 10ly</v>
          </cell>
          <cell r="C25" t="str">
            <v>10m</v>
          </cell>
          <cell r="D25">
            <v>11.2</v>
          </cell>
          <cell r="I25" t="str">
            <v/>
          </cell>
          <cell r="J25">
            <v>38725</v>
          </cell>
        </row>
        <row r="26">
          <cell r="E26" t="str">
            <v>M¸y hµn 23kw</v>
          </cell>
          <cell r="F26" t="str">
            <v>ca</v>
          </cell>
          <cell r="G26">
            <v>0.50072409423569264</v>
          </cell>
          <cell r="H26">
            <v>5.608109855439757</v>
          </cell>
          <cell r="I26">
            <v>77338</v>
          </cell>
          <cell r="J26">
            <v>38725</v>
          </cell>
        </row>
        <row r="27">
          <cell r="B27" t="str">
            <v>Bèc dì lªn, xuèng thÐp + xµ bÇn</v>
          </cell>
          <cell r="C27" t="str">
            <v>10tÊn</v>
          </cell>
          <cell r="D27">
            <v>4.327</v>
          </cell>
          <cell r="I27" t="str">
            <v/>
          </cell>
          <cell r="J27">
            <v>294271</v>
          </cell>
        </row>
        <row r="28">
          <cell r="E28" t="str">
            <v>CÇn cÈu 16T</v>
          </cell>
          <cell r="F28" t="str">
            <v>ca</v>
          </cell>
          <cell r="G28">
            <v>0.37993002298138251</v>
          </cell>
          <cell r="H28">
            <v>1.643957209440442</v>
          </cell>
          <cell r="I28">
            <v>774540</v>
          </cell>
          <cell r="J28">
            <v>294271</v>
          </cell>
        </row>
        <row r="29">
          <cell r="B29" t="str">
            <v>VËn chuyÓn xµ bÇn, thÐp 5km</v>
          </cell>
          <cell r="C29" t="str">
            <v>tÊn</v>
          </cell>
          <cell r="D29">
            <v>43.265999999999998</v>
          </cell>
          <cell r="I29" t="str">
            <v/>
          </cell>
          <cell r="J29">
            <v>45000</v>
          </cell>
        </row>
        <row r="30">
          <cell r="E30" t="str">
            <v>¤ t« 10T</v>
          </cell>
          <cell r="F30" t="str">
            <v>ca</v>
          </cell>
          <cell r="G30">
            <v>8.559363944154906E-2</v>
          </cell>
          <cell r="H30">
            <v>3.7032944040780613</v>
          </cell>
          <cell r="I30">
            <v>525740</v>
          </cell>
          <cell r="J30">
            <v>45000</v>
          </cell>
        </row>
        <row r="31">
          <cell r="B31" t="str">
            <v>phÇn cÇu míi</v>
          </cell>
          <cell r="I31" t="str">
            <v/>
          </cell>
          <cell r="J31" t="str">
            <v/>
          </cell>
        </row>
        <row r="32">
          <cell r="B32" t="str">
            <v>I- Mè, trô, trô chèng va x«</v>
          </cell>
          <cell r="I32" t="str">
            <v/>
          </cell>
          <cell r="J32" t="str">
            <v/>
          </cell>
        </row>
        <row r="33">
          <cell r="B33" t="str">
            <v>§µo ®Êt C1 ®ãng cõ trô</v>
          </cell>
          <cell r="C33" t="str">
            <v>100m3</v>
          </cell>
          <cell r="D33">
            <v>5.8230000000000004</v>
          </cell>
          <cell r="I33" t="str">
            <v/>
          </cell>
          <cell r="J33">
            <v>8716327.2000000011</v>
          </cell>
        </row>
        <row r="34">
          <cell r="E34" t="str">
            <v>M¸y ®µo gµu ngo¹m 1,2m3</v>
          </cell>
          <cell r="F34" t="str">
            <v>ca</v>
          </cell>
          <cell r="G34">
            <v>7.2</v>
          </cell>
          <cell r="H34">
            <v>41.925600000000003</v>
          </cell>
          <cell r="I34">
            <v>1210601</v>
          </cell>
          <cell r="J34">
            <v>8716327.2000000011</v>
          </cell>
        </row>
        <row r="35">
          <cell r="B35" t="str">
            <v>§ãng cäc thÐp h×nh khung ®Þnh vÞ, ®ãng cõ BTCT 35x35cm, 40x40cm, cõ v¸n thÐp</v>
          </cell>
          <cell r="C35" t="str">
            <v>100m</v>
          </cell>
          <cell r="D35">
            <v>14.4</v>
          </cell>
          <cell r="I35" t="str">
            <v/>
          </cell>
          <cell r="J35">
            <v>1854009.3935999998</v>
          </cell>
        </row>
        <row r="36">
          <cell r="E36" t="str">
            <v>M¸y ®ãng cäc 1,2T</v>
          </cell>
          <cell r="F36" t="str">
            <v>ca</v>
          </cell>
          <cell r="G36">
            <v>3.4103999999999997</v>
          </cell>
          <cell r="H36">
            <v>49.109759999999994</v>
          </cell>
          <cell r="I36">
            <v>543634</v>
          </cell>
          <cell r="J36">
            <v>1854009.3935999998</v>
          </cell>
        </row>
        <row r="37">
          <cell r="B37" t="str">
            <v>Nhæ cõ thÐp (tÝnh b»ng 1/2 ®ãng)</v>
          </cell>
          <cell r="C37" t="str">
            <v>100m</v>
          </cell>
          <cell r="D37">
            <v>14.4</v>
          </cell>
          <cell r="I37" t="str">
            <v/>
          </cell>
          <cell r="J37">
            <v>927004.69679999992</v>
          </cell>
        </row>
        <row r="38">
          <cell r="E38" t="str">
            <v>M¸y ®ãng cäc 1,2T</v>
          </cell>
          <cell r="F38" t="str">
            <v>ca</v>
          </cell>
          <cell r="G38">
            <v>1.7051999999999998</v>
          </cell>
          <cell r="H38">
            <v>24.554879999999997</v>
          </cell>
          <cell r="I38">
            <v>543634</v>
          </cell>
          <cell r="J38">
            <v>927004.69679999992</v>
          </cell>
        </row>
        <row r="39">
          <cell r="B39" t="str">
            <v>§ãng cõ v¸n thÐp</v>
          </cell>
          <cell r="C39" t="str">
            <v>100m</v>
          </cell>
          <cell r="D39">
            <v>15.2</v>
          </cell>
          <cell r="I39" t="str">
            <v/>
          </cell>
          <cell r="J39">
            <v>11938246.93</v>
          </cell>
        </row>
        <row r="40">
          <cell r="E40" t="str">
            <v>M¸y ®ãng cäc 1,8T</v>
          </cell>
          <cell r="F40" t="str">
            <v>ca</v>
          </cell>
          <cell r="G40">
            <v>5.7679999999999998</v>
          </cell>
          <cell r="H40">
            <v>87.673599999999993</v>
          </cell>
          <cell r="I40">
            <v>764856</v>
          </cell>
          <cell r="J40">
            <v>4411689.4079999998</v>
          </cell>
        </row>
        <row r="41">
          <cell r="E41" t="str">
            <v>CÇn cÈu 25T</v>
          </cell>
          <cell r="F41" t="str">
            <v>ca</v>
          </cell>
          <cell r="G41">
            <v>5.15</v>
          </cell>
          <cell r="H41">
            <v>78.28</v>
          </cell>
          <cell r="I41">
            <v>1120935</v>
          </cell>
          <cell r="J41">
            <v>5772815.25</v>
          </cell>
        </row>
        <row r="42">
          <cell r="E42" t="str">
            <v>Tµu kÐo 150cv</v>
          </cell>
          <cell r="F42" t="str">
            <v>ca</v>
          </cell>
          <cell r="G42">
            <v>0.10300000000000001</v>
          </cell>
          <cell r="H42">
            <v>1.5656000000000001</v>
          </cell>
          <cell r="I42">
            <v>775474</v>
          </cell>
          <cell r="J42">
            <v>79873.822</v>
          </cell>
        </row>
        <row r="43">
          <cell r="E43" t="str">
            <v>Sµ lan 200T</v>
          </cell>
          <cell r="F43" t="str">
            <v>ca</v>
          </cell>
          <cell r="G43">
            <v>5.15</v>
          </cell>
          <cell r="H43">
            <v>78.28</v>
          </cell>
          <cell r="I43">
            <v>325023</v>
          </cell>
          <cell r="J43">
            <v>1673868.4500000002</v>
          </cell>
        </row>
        <row r="44">
          <cell r="B44" t="str">
            <v>Nhæ cõ v¸n thÐp (tÝnh b»ng 1/2 ®ãng)</v>
          </cell>
          <cell r="C44" t="str">
            <v>100m</v>
          </cell>
          <cell r="D44">
            <v>15.2</v>
          </cell>
          <cell r="I44" t="str">
            <v/>
          </cell>
          <cell r="J44">
            <v>5969123.4649999999</v>
          </cell>
        </row>
        <row r="45">
          <cell r="E45" t="str">
            <v>M¸y ®ãng cäc 1,8T</v>
          </cell>
          <cell r="F45" t="str">
            <v>ca</v>
          </cell>
          <cell r="G45">
            <v>2.8839999999999999</v>
          </cell>
          <cell r="H45">
            <v>43.836799999999997</v>
          </cell>
          <cell r="I45">
            <v>764856</v>
          </cell>
          <cell r="J45">
            <v>2205844.7039999999</v>
          </cell>
        </row>
        <row r="46">
          <cell r="E46" t="str">
            <v>CÇn cÈu 25T</v>
          </cell>
          <cell r="F46" t="str">
            <v>ca</v>
          </cell>
          <cell r="G46">
            <v>2.5750000000000002</v>
          </cell>
          <cell r="H46">
            <v>39.14</v>
          </cell>
          <cell r="I46">
            <v>1120935</v>
          </cell>
          <cell r="J46">
            <v>2886407.625</v>
          </cell>
        </row>
        <row r="47">
          <cell r="E47" t="str">
            <v>Tµu kÐo 150cv</v>
          </cell>
          <cell r="F47" t="str">
            <v>ca</v>
          </cell>
          <cell r="G47">
            <v>5.1500000000000004E-2</v>
          </cell>
          <cell r="H47">
            <v>0.78280000000000005</v>
          </cell>
          <cell r="I47">
            <v>775474</v>
          </cell>
          <cell r="J47">
            <v>39936.911</v>
          </cell>
        </row>
        <row r="48">
          <cell r="E48" t="str">
            <v>Sµ lan 200T</v>
          </cell>
          <cell r="F48" t="str">
            <v>ca</v>
          </cell>
          <cell r="G48">
            <v>2.5750000000000002</v>
          </cell>
          <cell r="H48">
            <v>39.14</v>
          </cell>
          <cell r="I48">
            <v>325023</v>
          </cell>
          <cell r="J48">
            <v>836934.22500000009</v>
          </cell>
        </row>
        <row r="49">
          <cell r="B49" t="str">
            <v>Gia c«ng khung ®Þnh vÞ, gi»ng vßng v©y cõ v¸n thÐp</v>
          </cell>
          <cell r="C49" t="str">
            <v>tÊn</v>
          </cell>
          <cell r="D49">
            <v>25.936</v>
          </cell>
          <cell r="I49" t="str">
            <v/>
          </cell>
          <cell r="J49">
            <v>577977.30000000005</v>
          </cell>
        </row>
        <row r="50">
          <cell r="E50" t="str">
            <v>M¸y hµn 23kw</v>
          </cell>
          <cell r="F50" t="str">
            <v>ca</v>
          </cell>
          <cell r="G50">
            <v>5.5</v>
          </cell>
          <cell r="H50">
            <v>142.648</v>
          </cell>
          <cell r="I50">
            <v>77338</v>
          </cell>
          <cell r="J50">
            <v>425359</v>
          </cell>
        </row>
        <row r="51">
          <cell r="E51" t="str">
            <v>M¸y c¾t</v>
          </cell>
          <cell r="F51" t="str">
            <v>ca</v>
          </cell>
          <cell r="G51">
            <v>0.4</v>
          </cell>
          <cell r="H51">
            <v>10.374400000000001</v>
          </cell>
          <cell r="I51">
            <v>46496</v>
          </cell>
          <cell r="J51">
            <v>18598.400000000001</v>
          </cell>
        </row>
        <row r="52">
          <cell r="E52" t="str">
            <v>CÇn cÈu 10T</v>
          </cell>
          <cell r="F52" t="str">
            <v>ca</v>
          </cell>
          <cell r="G52">
            <v>0.27</v>
          </cell>
          <cell r="H52">
            <v>7.0027200000000001</v>
          </cell>
          <cell r="I52">
            <v>496370</v>
          </cell>
          <cell r="J52">
            <v>134019.90000000002</v>
          </cell>
        </row>
        <row r="53">
          <cell r="B53" t="str">
            <v>L¾p ®Æt khung ®Þnh vÞ trªn c¹n</v>
          </cell>
          <cell r="C53" t="str">
            <v>tÊn</v>
          </cell>
          <cell r="D53">
            <v>280.48399999999998</v>
          </cell>
          <cell r="I53" t="str">
            <v/>
          </cell>
          <cell r="J53">
            <v>243927.90000000002</v>
          </cell>
        </row>
        <row r="54">
          <cell r="E54" t="str">
            <v>CÇn cÈu 16T</v>
          </cell>
          <cell r="F54" t="str">
            <v>ca</v>
          </cell>
          <cell r="G54">
            <v>0.27</v>
          </cell>
          <cell r="H54">
            <v>75.730680000000007</v>
          </cell>
          <cell r="I54">
            <v>774540</v>
          </cell>
          <cell r="J54">
            <v>209125.80000000002</v>
          </cell>
        </row>
        <row r="55">
          <cell r="E55" t="str">
            <v>M¸y hµn 23kw</v>
          </cell>
          <cell r="F55" t="str">
            <v>ca</v>
          </cell>
          <cell r="G55">
            <v>0.45</v>
          </cell>
          <cell r="H55">
            <v>126.2178</v>
          </cell>
          <cell r="I55">
            <v>77338</v>
          </cell>
          <cell r="J55">
            <v>34802.1</v>
          </cell>
        </row>
        <row r="56">
          <cell r="B56" t="str">
            <v>Th¸o dì khung ®Þnh vÞ trªn c¹n</v>
          </cell>
          <cell r="C56" t="str">
            <v>tÊn</v>
          </cell>
          <cell r="D56">
            <v>280.48399999999998</v>
          </cell>
          <cell r="I56" t="str">
            <v/>
          </cell>
          <cell r="J56">
            <v>243927.90000000002</v>
          </cell>
        </row>
        <row r="57">
          <cell r="E57" t="str">
            <v>CÇn cÈu 16T</v>
          </cell>
          <cell r="F57" t="str">
            <v>ca</v>
          </cell>
          <cell r="G57">
            <v>0.27</v>
          </cell>
          <cell r="H57">
            <v>75.730680000000007</v>
          </cell>
          <cell r="I57">
            <v>774540</v>
          </cell>
          <cell r="J57">
            <v>209125.80000000002</v>
          </cell>
        </row>
        <row r="58">
          <cell r="E58" t="str">
            <v>M¸y hµn 23kw</v>
          </cell>
          <cell r="F58" t="str">
            <v>ca</v>
          </cell>
          <cell r="G58">
            <v>0.45</v>
          </cell>
          <cell r="H58">
            <v>126.2178</v>
          </cell>
          <cell r="I58">
            <v>77338</v>
          </cell>
          <cell r="J58">
            <v>34802.1</v>
          </cell>
        </row>
        <row r="59">
          <cell r="B59" t="str">
            <v>§­êng hµn 10ly</v>
          </cell>
          <cell r="C59" t="str">
            <v>10m</v>
          </cell>
          <cell r="D59">
            <v>63.956000000000003</v>
          </cell>
          <cell r="I59" t="str">
            <v/>
          </cell>
          <cell r="J59">
            <v>77450</v>
          </cell>
        </row>
        <row r="60">
          <cell r="E60" t="str">
            <v>M¸y hµn 23kw</v>
          </cell>
          <cell r="F60" t="str">
            <v>ca</v>
          </cell>
          <cell r="G60">
            <v>1.0014481884713853</v>
          </cell>
          <cell r="H60">
            <v>64.048620341875917</v>
          </cell>
          <cell r="I60">
            <v>77338</v>
          </cell>
          <cell r="J60">
            <v>77450</v>
          </cell>
        </row>
        <row r="61">
          <cell r="B61" t="str">
            <v>X¶ ®­êng hµn 10ly</v>
          </cell>
          <cell r="C61" t="str">
            <v>10m</v>
          </cell>
          <cell r="D61">
            <v>63.956000000000003</v>
          </cell>
          <cell r="I61" t="str">
            <v/>
          </cell>
          <cell r="J61">
            <v>38725</v>
          </cell>
        </row>
        <row r="62">
          <cell r="E62" t="str">
            <v>M¸y hµn 23kw</v>
          </cell>
          <cell r="F62" t="str">
            <v>ca</v>
          </cell>
          <cell r="G62">
            <v>0.50072409423569264</v>
          </cell>
          <cell r="H62">
            <v>32.024310170937959</v>
          </cell>
          <cell r="I62">
            <v>77338</v>
          </cell>
          <cell r="J62">
            <v>38725</v>
          </cell>
        </row>
        <row r="63">
          <cell r="B63" t="str">
            <v>Gia c«ng l¾p ®Æt hép nèi cõ</v>
          </cell>
        </row>
        <row r="64">
          <cell r="B64" t="str">
            <v>- thÐp h×nh</v>
          </cell>
          <cell r="C64" t="str">
            <v>tÊn</v>
          </cell>
          <cell r="D64">
            <v>0.79800000000000004</v>
          </cell>
          <cell r="I64" t="str">
            <v/>
          </cell>
          <cell r="J64">
            <v>425359</v>
          </cell>
        </row>
        <row r="65">
          <cell r="E65" t="str">
            <v>M¸y hµn 15kw</v>
          </cell>
          <cell r="F65" t="str">
            <v>ca</v>
          </cell>
          <cell r="G65">
            <v>5.5</v>
          </cell>
          <cell r="H65">
            <v>4.3890000000000002</v>
          </cell>
          <cell r="I65">
            <v>77338</v>
          </cell>
          <cell r="J65">
            <v>425359</v>
          </cell>
        </row>
        <row r="66">
          <cell r="B66" t="str">
            <v>- thÐp b¶n</v>
          </cell>
          <cell r="C66" t="str">
            <v>tÊn</v>
          </cell>
          <cell r="D66">
            <v>125.904</v>
          </cell>
          <cell r="I66" t="str">
            <v/>
          </cell>
          <cell r="J66">
            <v>425359</v>
          </cell>
        </row>
        <row r="67">
          <cell r="E67" t="str">
            <v>M¸y hµn 15kw</v>
          </cell>
          <cell r="F67" t="str">
            <v>ca</v>
          </cell>
          <cell r="G67">
            <v>5.5</v>
          </cell>
          <cell r="H67">
            <v>692.47199999999998</v>
          </cell>
          <cell r="I67">
            <v>77338</v>
          </cell>
          <cell r="J67">
            <v>425359</v>
          </cell>
        </row>
        <row r="68">
          <cell r="B68" t="str">
            <v>§­êng hµn 10ly</v>
          </cell>
          <cell r="C68" t="str">
            <v>10m</v>
          </cell>
          <cell r="D68">
            <v>874.32</v>
          </cell>
          <cell r="I68" t="str">
            <v/>
          </cell>
          <cell r="J68">
            <v>77450</v>
          </cell>
        </row>
        <row r="69">
          <cell r="E69" t="str">
            <v>M¸y hµn 23kw</v>
          </cell>
          <cell r="F69" t="str">
            <v>ca</v>
          </cell>
          <cell r="G69">
            <v>1.0014481884713853</v>
          </cell>
          <cell r="H69">
            <v>875.58618014430158</v>
          </cell>
          <cell r="I69">
            <v>77338</v>
          </cell>
          <cell r="J69">
            <v>77450</v>
          </cell>
        </row>
        <row r="70">
          <cell r="B70" t="str">
            <v>§ãng cõ thö (mçi mè , trô 02 cõ)</v>
          </cell>
          <cell r="C70" t="str">
            <v>cõ</v>
          </cell>
          <cell r="D70">
            <v>24</v>
          </cell>
          <cell r="I70" t="str">
            <v/>
          </cell>
          <cell r="J70">
            <v>2500000</v>
          </cell>
        </row>
        <row r="71">
          <cell r="E71" t="str">
            <v>M¸y ®ãng cäc 3,5T</v>
          </cell>
          <cell r="F71" t="str">
            <v>ca</v>
          </cell>
          <cell r="G71">
            <v>2.2618764345951288</v>
          </cell>
          <cell r="H71">
            <v>54.285034430283091</v>
          </cell>
          <cell r="I71">
            <v>1105277</v>
          </cell>
          <cell r="J71">
            <v>2500000</v>
          </cell>
        </row>
        <row r="72">
          <cell r="B72" t="str">
            <v>§ãng cõ BTCT 35x35cm</v>
          </cell>
          <cell r="I72" t="str">
            <v/>
          </cell>
          <cell r="J72" t="str">
            <v/>
          </cell>
        </row>
        <row r="73">
          <cell r="B73" t="str">
            <v>- §ãng th¼ng trªn bê</v>
          </cell>
          <cell r="C73" t="str">
            <v>100m</v>
          </cell>
          <cell r="D73">
            <v>5.76</v>
          </cell>
          <cell r="I73" t="str">
            <v/>
          </cell>
          <cell r="J73">
            <v>3263481.784</v>
          </cell>
        </row>
        <row r="74">
          <cell r="E74" t="str">
            <v>M¸y ®ãng cäc 2,5T</v>
          </cell>
          <cell r="F74" t="str">
            <v>ca</v>
          </cell>
          <cell r="G74">
            <v>3.3496000000000001</v>
          </cell>
          <cell r="H74">
            <v>19.293696000000001</v>
          </cell>
          <cell r="I74">
            <v>974290</v>
          </cell>
          <cell r="J74">
            <v>3263481.784</v>
          </cell>
        </row>
        <row r="75">
          <cell r="B75" t="str">
            <v>- §ãng xiªn trªn bê</v>
          </cell>
          <cell r="C75" t="str">
            <v>100m</v>
          </cell>
          <cell r="D75">
            <v>4.8</v>
          </cell>
          <cell r="I75" t="str">
            <v/>
          </cell>
          <cell r="J75">
            <v>3916178.1408000002</v>
          </cell>
        </row>
        <row r="76">
          <cell r="E76" t="str">
            <v>M¸y ®ãng cäc 2,5T</v>
          </cell>
          <cell r="F76" t="str">
            <v>ca</v>
          </cell>
          <cell r="G76">
            <v>4.01952</v>
          </cell>
          <cell r="H76">
            <v>19.293696000000001</v>
          </cell>
          <cell r="I76">
            <v>974290</v>
          </cell>
          <cell r="J76">
            <v>3916178.1408000002</v>
          </cell>
        </row>
        <row r="77">
          <cell r="B77" t="str">
            <v>§ãng cõ BTCT 40X40cm</v>
          </cell>
          <cell r="I77" t="str">
            <v/>
          </cell>
          <cell r="J77" t="str">
            <v/>
          </cell>
        </row>
        <row r="78">
          <cell r="B78" t="str">
            <v>- §ãng th¼ng trªn bê</v>
          </cell>
          <cell r="C78" t="str">
            <v>100m</v>
          </cell>
          <cell r="D78">
            <v>27.84</v>
          </cell>
          <cell r="I78" t="str">
            <v/>
          </cell>
          <cell r="J78">
            <v>3959986.4356000004</v>
          </cell>
        </row>
        <row r="79">
          <cell r="E79" t="str">
            <v>M¸y ®ãng cäc 3,5T</v>
          </cell>
          <cell r="F79" t="str">
            <v>ca</v>
          </cell>
          <cell r="G79">
            <v>3.5828000000000002</v>
          </cell>
          <cell r="H79">
            <v>99.745152000000004</v>
          </cell>
          <cell r="I79">
            <v>1105277</v>
          </cell>
          <cell r="J79">
            <v>3959986.4356000004</v>
          </cell>
        </row>
        <row r="80">
          <cell r="B80" t="str">
            <v>- §ãng xiªn trªn bê</v>
          </cell>
          <cell r="C80" t="str">
            <v>100m</v>
          </cell>
          <cell r="D80">
            <v>71.040000000000006</v>
          </cell>
          <cell r="I80" t="str">
            <v/>
          </cell>
          <cell r="J80">
            <v>4751983.72272</v>
          </cell>
        </row>
        <row r="81">
          <cell r="E81" t="str">
            <v>M¸y ®ãng cäc 3,5T</v>
          </cell>
          <cell r="F81" t="str">
            <v>ca</v>
          </cell>
          <cell r="G81">
            <v>4.2993600000000001</v>
          </cell>
          <cell r="H81">
            <v>305.42653440000004</v>
          </cell>
          <cell r="I81">
            <v>1105277</v>
          </cell>
          <cell r="J81">
            <v>4751983.72272</v>
          </cell>
        </row>
        <row r="82">
          <cell r="B82" t="str">
            <v>- §ãng th¼ng trªn mÆt n­íc</v>
          </cell>
          <cell r="C82" t="str">
            <v>100m</v>
          </cell>
          <cell r="D82">
            <v>24.96</v>
          </cell>
          <cell r="I82" t="str">
            <v/>
          </cell>
          <cell r="J82">
            <v>6014766.7019999996</v>
          </cell>
        </row>
        <row r="83">
          <cell r="E83" t="str">
            <v>Tµu ®ãng cäc 3,5T</v>
          </cell>
          <cell r="F83" t="str">
            <v>ca</v>
          </cell>
          <cell r="G83">
            <v>1.6829999999999998</v>
          </cell>
          <cell r="H83">
            <v>42.007680000000001</v>
          </cell>
          <cell r="I83">
            <v>2003212</v>
          </cell>
          <cell r="J83">
            <v>3371405.7959999996</v>
          </cell>
        </row>
        <row r="84">
          <cell r="E84" t="str">
            <v>CÇn cÈu 25T</v>
          </cell>
          <cell r="F84" t="str">
            <v>ca</v>
          </cell>
          <cell r="G84">
            <v>1.6829999999999998</v>
          </cell>
          <cell r="H84">
            <v>42.007680000000001</v>
          </cell>
          <cell r="I84">
            <v>1120935</v>
          </cell>
          <cell r="J84">
            <v>1886533.6049999997</v>
          </cell>
        </row>
        <row r="85">
          <cell r="E85" t="str">
            <v>Tµu kÐo 150cv</v>
          </cell>
          <cell r="F85" t="str">
            <v>ca</v>
          </cell>
          <cell r="G85">
            <v>0.10200000000000001</v>
          </cell>
          <cell r="H85">
            <v>2.5459200000000002</v>
          </cell>
          <cell r="I85">
            <v>775474</v>
          </cell>
          <cell r="J85">
            <v>79098.348000000013</v>
          </cell>
        </row>
        <row r="86">
          <cell r="E86" t="str">
            <v>Sµ lan 250T</v>
          </cell>
          <cell r="F86" t="str">
            <v>ca</v>
          </cell>
          <cell r="G86">
            <v>1.6829999999999998</v>
          </cell>
          <cell r="H86">
            <v>42.007680000000001</v>
          </cell>
          <cell r="I86">
            <v>402691</v>
          </cell>
          <cell r="J86">
            <v>677728.95299999998</v>
          </cell>
        </row>
        <row r="87">
          <cell r="B87" t="str">
            <v>- §ãng xiªn trªn mÆt n­íc</v>
          </cell>
          <cell r="C87" t="str">
            <v>100m</v>
          </cell>
          <cell r="D87">
            <v>32.64</v>
          </cell>
          <cell r="I87" t="str">
            <v/>
          </cell>
          <cell r="J87">
            <v>7338015.3764399989</v>
          </cell>
        </row>
        <row r="88">
          <cell r="E88" t="str">
            <v>Tµu ®ãng cäc 3,5T</v>
          </cell>
          <cell r="F88" t="str">
            <v>ca</v>
          </cell>
          <cell r="G88">
            <v>2.0532599999999999</v>
          </cell>
          <cell r="H88">
            <v>67.018406400000003</v>
          </cell>
          <cell r="I88">
            <v>2003212</v>
          </cell>
          <cell r="J88">
            <v>4113115.0711199995</v>
          </cell>
        </row>
        <row r="89">
          <cell r="E89" t="str">
            <v>CÇn cÈu 25T</v>
          </cell>
          <cell r="F89" t="str">
            <v>ca</v>
          </cell>
          <cell r="G89">
            <v>2.0532599999999999</v>
          </cell>
          <cell r="H89">
            <v>67.018406400000003</v>
          </cell>
          <cell r="I89">
            <v>1120935</v>
          </cell>
          <cell r="J89">
            <v>2301570.9981</v>
          </cell>
        </row>
        <row r="90">
          <cell r="E90" t="str">
            <v>Tµu kÐo 150cv</v>
          </cell>
          <cell r="F90" t="str">
            <v>ca</v>
          </cell>
          <cell r="G90">
            <v>0.12444000000000001</v>
          </cell>
          <cell r="H90">
            <v>4.0617216000000003</v>
          </cell>
          <cell r="I90">
            <v>775474</v>
          </cell>
          <cell r="J90">
            <v>96499.984560000012</v>
          </cell>
        </row>
        <row r="91">
          <cell r="E91" t="str">
            <v>Sµ lan 250T</v>
          </cell>
          <cell r="F91" t="str">
            <v>ca</v>
          </cell>
          <cell r="G91">
            <v>2.0532599999999999</v>
          </cell>
          <cell r="H91">
            <v>67.018406400000003</v>
          </cell>
          <cell r="I91">
            <v>402691</v>
          </cell>
          <cell r="J91">
            <v>826829.32265999995</v>
          </cell>
        </row>
        <row r="92">
          <cell r="B92" t="str">
            <v>GCL§ cèt thÐp ®æ bª t«ng t¹i chæ mè, trô</v>
          </cell>
          <cell r="I92" t="str">
            <v/>
          </cell>
          <cell r="J92" t="str">
            <v/>
          </cell>
        </row>
        <row r="93">
          <cell r="B93" t="str">
            <v>- Cèt thÐp d&lt;=10</v>
          </cell>
          <cell r="C93" t="str">
            <v>tÊn</v>
          </cell>
          <cell r="D93">
            <v>4.2850000000000001</v>
          </cell>
          <cell r="I93" t="str">
            <v/>
          </cell>
          <cell r="J93">
            <v>158275.06000000003</v>
          </cell>
        </row>
        <row r="94">
          <cell r="E94" t="str">
            <v>M¸y c¾t uèn</v>
          </cell>
          <cell r="F94" t="str">
            <v>ca</v>
          </cell>
          <cell r="G94">
            <v>0.4</v>
          </cell>
          <cell r="H94">
            <v>1.7140000000000002</v>
          </cell>
          <cell r="I94">
            <v>39389</v>
          </cell>
          <cell r="J94">
            <v>15755.6</v>
          </cell>
        </row>
        <row r="95">
          <cell r="E95" t="str">
            <v>CÇn cÈu 25T</v>
          </cell>
          <cell r="F95" t="str">
            <v>ca</v>
          </cell>
          <cell r="G95">
            <v>0.06</v>
          </cell>
          <cell r="H95">
            <v>0.2571</v>
          </cell>
          <cell r="I95">
            <v>1120935</v>
          </cell>
          <cell r="J95">
            <v>67256.099999999991</v>
          </cell>
        </row>
        <row r="96">
          <cell r="E96" t="str">
            <v>Sµ lan 200T</v>
          </cell>
          <cell r="F96" t="str">
            <v>ca</v>
          </cell>
          <cell r="G96">
            <v>0.06</v>
          </cell>
          <cell r="H96">
            <v>0.2571</v>
          </cell>
          <cell r="I96">
            <v>325023</v>
          </cell>
          <cell r="J96">
            <v>19501.38</v>
          </cell>
        </row>
        <row r="97">
          <cell r="E97" t="str">
            <v>Sµ lan 400T</v>
          </cell>
          <cell r="F97" t="str">
            <v>ca</v>
          </cell>
          <cell r="G97">
            <v>0.06</v>
          </cell>
          <cell r="H97">
            <v>0.2571</v>
          </cell>
          <cell r="I97">
            <v>670875</v>
          </cell>
          <cell r="J97">
            <v>40252.5</v>
          </cell>
        </row>
        <row r="98">
          <cell r="E98" t="str">
            <v>Tµu kÐo 150cv</v>
          </cell>
          <cell r="F98" t="str">
            <v>ca</v>
          </cell>
          <cell r="G98">
            <v>0.02</v>
          </cell>
          <cell r="H98">
            <v>8.5699999999999998E-2</v>
          </cell>
          <cell r="I98">
            <v>775474</v>
          </cell>
          <cell r="J98">
            <v>15509.48</v>
          </cell>
        </row>
        <row r="99">
          <cell r="B99" t="str">
            <v>- Cèt thÐp d&lt;=18</v>
          </cell>
          <cell r="C99" t="str">
            <v>tÊn</v>
          </cell>
          <cell r="D99">
            <v>15.756</v>
          </cell>
          <cell r="I99" t="str">
            <v/>
          </cell>
          <cell r="J99">
            <v>272660.94800000003</v>
          </cell>
        </row>
        <row r="100">
          <cell r="E100" t="str">
            <v>M¸y hµn 23kw</v>
          </cell>
          <cell r="F100" t="str">
            <v>ca</v>
          </cell>
          <cell r="G100">
            <v>1.6</v>
          </cell>
          <cell r="H100">
            <v>25.209600000000002</v>
          </cell>
          <cell r="I100">
            <v>77338</v>
          </cell>
          <cell r="J100">
            <v>123740.8</v>
          </cell>
        </row>
        <row r="101">
          <cell r="E101" t="str">
            <v>M¸y c¾t uèn</v>
          </cell>
          <cell r="F101" t="str">
            <v>ca</v>
          </cell>
          <cell r="G101">
            <v>0.32</v>
          </cell>
          <cell r="H101">
            <v>5.0419200000000002</v>
          </cell>
          <cell r="I101">
            <v>39389</v>
          </cell>
          <cell r="J101">
            <v>12604.48</v>
          </cell>
        </row>
        <row r="102">
          <cell r="E102" t="str">
            <v>CÇn cÈu 25T</v>
          </cell>
          <cell r="F102" t="str">
            <v>ca</v>
          </cell>
          <cell r="G102">
            <v>0.06</v>
          </cell>
          <cell r="H102">
            <v>0.94535999999999998</v>
          </cell>
          <cell r="I102">
            <v>1120935</v>
          </cell>
          <cell r="J102">
            <v>67256.099999999991</v>
          </cell>
        </row>
        <row r="103">
          <cell r="E103" t="str">
            <v>Sµ lan 200T</v>
          </cell>
          <cell r="F103" t="str">
            <v>ca</v>
          </cell>
          <cell r="G103">
            <v>0.06</v>
          </cell>
          <cell r="H103">
            <v>0.94535999999999998</v>
          </cell>
          <cell r="I103">
            <v>325023</v>
          </cell>
          <cell r="J103">
            <v>19501.38</v>
          </cell>
        </row>
        <row r="104">
          <cell r="E104" t="str">
            <v>Sµ lan 400T</v>
          </cell>
          <cell r="F104" t="str">
            <v>ca</v>
          </cell>
          <cell r="G104">
            <v>0.06</v>
          </cell>
          <cell r="H104">
            <v>0.94535999999999998</v>
          </cell>
          <cell r="I104">
            <v>670875</v>
          </cell>
          <cell r="J104">
            <v>40252.5</v>
          </cell>
        </row>
        <row r="105">
          <cell r="E105" t="str">
            <v>Tµu kÐo 150cv</v>
          </cell>
          <cell r="F105" t="str">
            <v>ca</v>
          </cell>
          <cell r="G105">
            <v>1.2E-2</v>
          </cell>
          <cell r="H105">
            <v>0.18907200000000002</v>
          </cell>
          <cell r="I105">
            <v>775474</v>
          </cell>
          <cell r="J105">
            <v>9305.6880000000001</v>
          </cell>
        </row>
        <row r="106">
          <cell r="B106" t="str">
            <v>- Cèt thÐp d&gt;18</v>
          </cell>
          <cell r="C106" t="str">
            <v>tÊn</v>
          </cell>
          <cell r="D106">
            <v>73.671999999999997</v>
          </cell>
          <cell r="I106" t="str">
            <v/>
          </cell>
          <cell r="J106">
            <v>232525.03999999998</v>
          </cell>
        </row>
        <row r="107">
          <cell r="E107" t="str">
            <v>M¸y hµn 23kw</v>
          </cell>
          <cell r="F107" t="str">
            <v>ca</v>
          </cell>
          <cell r="G107">
            <v>1.73</v>
          </cell>
          <cell r="H107">
            <v>127.45255999999999</v>
          </cell>
          <cell r="I107">
            <v>77338</v>
          </cell>
          <cell r="J107">
            <v>133794.74</v>
          </cell>
        </row>
        <row r="108">
          <cell r="E108" t="str">
            <v>M¸y c¾t uèn</v>
          </cell>
          <cell r="F108" t="str">
            <v>ca</v>
          </cell>
          <cell r="G108">
            <v>0.16</v>
          </cell>
          <cell r="H108">
            <v>11.787519999999999</v>
          </cell>
          <cell r="I108">
            <v>39389</v>
          </cell>
          <cell r="J108">
            <v>6302.24</v>
          </cell>
        </row>
        <row r="109">
          <cell r="E109" t="str">
            <v>CÇn cÈu 25T</v>
          </cell>
          <cell r="F109" t="str">
            <v>ca</v>
          </cell>
          <cell r="G109">
            <v>0.04</v>
          </cell>
          <cell r="H109">
            <v>2.9468799999999997</v>
          </cell>
          <cell r="I109">
            <v>1120935</v>
          </cell>
          <cell r="J109">
            <v>44837.4</v>
          </cell>
        </row>
        <row r="110">
          <cell r="E110" t="str">
            <v>Sµ lan 200T</v>
          </cell>
          <cell r="F110" t="str">
            <v>ca</v>
          </cell>
          <cell r="G110">
            <v>0.04</v>
          </cell>
          <cell r="H110">
            <v>2.9468799999999997</v>
          </cell>
          <cell r="I110">
            <v>325023</v>
          </cell>
          <cell r="J110">
            <v>13000.92</v>
          </cell>
        </row>
        <row r="111">
          <cell r="E111" t="str">
            <v>Sµ lan 400T</v>
          </cell>
          <cell r="F111" t="str">
            <v>ca</v>
          </cell>
          <cell r="G111">
            <v>0.04</v>
          </cell>
          <cell r="H111">
            <v>2.9468799999999997</v>
          </cell>
          <cell r="I111">
            <v>670875</v>
          </cell>
          <cell r="J111">
            <v>26835</v>
          </cell>
        </row>
        <row r="112">
          <cell r="E112" t="str">
            <v>Tµu kÐo 150cv</v>
          </cell>
          <cell r="F112" t="str">
            <v>ca</v>
          </cell>
          <cell r="G112">
            <v>0.01</v>
          </cell>
          <cell r="H112">
            <v>0.73671999999999993</v>
          </cell>
          <cell r="I112">
            <v>775474</v>
          </cell>
          <cell r="J112">
            <v>7754.74</v>
          </cell>
        </row>
        <row r="113">
          <cell r="B113" t="str">
            <v>- ThÐp h×nh</v>
          </cell>
          <cell r="C113" t="str">
            <v>tÊn</v>
          </cell>
          <cell r="D113">
            <v>0.68799999999999994</v>
          </cell>
          <cell r="I113" t="str">
            <v/>
          </cell>
          <cell r="J113">
            <v>425359</v>
          </cell>
        </row>
        <row r="114">
          <cell r="E114" t="str">
            <v>M¸y hµn 15kw</v>
          </cell>
          <cell r="F114" t="str">
            <v>ca</v>
          </cell>
          <cell r="G114">
            <v>5.5</v>
          </cell>
          <cell r="H114">
            <v>3.7839999999999998</v>
          </cell>
          <cell r="I114">
            <v>77338</v>
          </cell>
          <cell r="J114">
            <v>425359</v>
          </cell>
        </row>
        <row r="115">
          <cell r="B115" t="str">
            <v>§­êng hµn 10ly</v>
          </cell>
          <cell r="C115" t="str">
            <v>10m</v>
          </cell>
          <cell r="D115">
            <v>39.6</v>
          </cell>
          <cell r="I115" t="str">
            <v/>
          </cell>
          <cell r="J115">
            <v>77450</v>
          </cell>
        </row>
        <row r="116">
          <cell r="E116" t="str">
            <v>M¸y hµn 23kw</v>
          </cell>
          <cell r="F116" t="str">
            <v>ca</v>
          </cell>
          <cell r="G116">
            <v>1.0014481884713853</v>
          </cell>
          <cell r="H116">
            <v>39.657348263466858</v>
          </cell>
          <cell r="I116">
            <v>77338</v>
          </cell>
          <cell r="J116">
            <v>77450</v>
          </cell>
        </row>
        <row r="117">
          <cell r="B117" t="str">
            <v>§æ bª t«ng lãt mè, trô ®¸ 4x6 M100</v>
          </cell>
          <cell r="C117" t="str">
            <v>m3</v>
          </cell>
          <cell r="D117">
            <v>33.659999999999997</v>
          </cell>
          <cell r="I117" t="str">
            <v/>
          </cell>
          <cell r="J117">
            <v>12040.565000000001</v>
          </cell>
        </row>
        <row r="118">
          <cell r="E118" t="str">
            <v>M¸y trén 250 lÝt</v>
          </cell>
          <cell r="F118" t="str">
            <v>ca</v>
          </cell>
          <cell r="G118">
            <v>9.5000000000000001E-2</v>
          </cell>
          <cell r="H118">
            <v>3.1976999999999998</v>
          </cell>
          <cell r="I118">
            <v>96272</v>
          </cell>
          <cell r="J118">
            <v>9145.84</v>
          </cell>
        </row>
        <row r="119">
          <cell r="E119" t="str">
            <v>M¸y ®Çm bµn 1kw</v>
          </cell>
          <cell r="F119" t="str">
            <v>ca</v>
          </cell>
          <cell r="G119">
            <v>8.8999999999999996E-2</v>
          </cell>
          <cell r="H119">
            <v>2.9957399999999996</v>
          </cell>
          <cell r="I119">
            <v>32525</v>
          </cell>
          <cell r="J119">
            <v>2894.7249999999999</v>
          </cell>
        </row>
        <row r="120">
          <cell r="B120" t="str">
            <v>§æ bª t«ng ®¸ 1x2 M300 mè, trô cÇu trªn c¹n</v>
          </cell>
          <cell r="C120" t="str">
            <v>m3</v>
          </cell>
          <cell r="D120">
            <v>552.41600000000005</v>
          </cell>
          <cell r="I120" t="str">
            <v/>
          </cell>
          <cell r="J120">
            <v>48280.398479999996</v>
          </cell>
        </row>
        <row r="121">
          <cell r="E121" t="str">
            <v>M¸y trén 250 lÝt</v>
          </cell>
          <cell r="F121" t="str">
            <v>ca</v>
          </cell>
          <cell r="G121">
            <v>9.69E-2</v>
          </cell>
          <cell r="H121">
            <v>53.529110400000008</v>
          </cell>
          <cell r="I121">
            <v>96272</v>
          </cell>
          <cell r="J121">
            <v>9328.7567999999992</v>
          </cell>
        </row>
        <row r="122">
          <cell r="E122" t="str">
            <v>M¸y ®Çm dïi 1,5kw</v>
          </cell>
          <cell r="F122" t="str">
            <v>ca</v>
          </cell>
          <cell r="G122">
            <v>9.078E-2</v>
          </cell>
          <cell r="H122">
            <v>50.148324480000007</v>
          </cell>
          <cell r="I122">
            <v>37456</v>
          </cell>
          <cell r="J122">
            <v>3400.2556800000002</v>
          </cell>
        </row>
        <row r="123">
          <cell r="E123" t="str">
            <v>CÇn cÈu 16T</v>
          </cell>
          <cell r="F123" t="str">
            <v>ca</v>
          </cell>
          <cell r="G123">
            <v>4.5899999999999996E-2</v>
          </cell>
          <cell r="H123">
            <v>25.3558944</v>
          </cell>
          <cell r="I123">
            <v>774540</v>
          </cell>
          <cell r="J123">
            <v>35551.385999999999</v>
          </cell>
        </row>
        <row r="124">
          <cell r="B124" t="str">
            <v>§æ bª t«ng ®¸ 1x2 M300 mè, trô cÇu d­íi n­íc</v>
          </cell>
          <cell r="C124" t="str">
            <v>m3</v>
          </cell>
          <cell r="D124">
            <v>608.94000000000005</v>
          </cell>
          <cell r="I124" t="str">
            <v/>
          </cell>
          <cell r="J124">
            <v>205403.17320000002</v>
          </cell>
        </row>
        <row r="125">
          <cell r="E125" t="str">
            <v>M¸y trén 250 lÝt</v>
          </cell>
          <cell r="F125" t="str">
            <v>ca</v>
          </cell>
          <cell r="G125">
            <v>0.11220000000000001</v>
          </cell>
          <cell r="H125">
            <v>68.323068000000006</v>
          </cell>
          <cell r="I125">
            <v>96272</v>
          </cell>
          <cell r="J125">
            <v>10801.718400000002</v>
          </cell>
        </row>
        <row r="126">
          <cell r="E126" t="str">
            <v>M¸y ®Çm dïi 1,5kw</v>
          </cell>
          <cell r="F126" t="str">
            <v>ca</v>
          </cell>
          <cell r="G126">
            <v>0.10200000000000001</v>
          </cell>
          <cell r="H126">
            <v>62.111880000000014</v>
          </cell>
          <cell r="I126">
            <v>37456</v>
          </cell>
          <cell r="J126">
            <v>3820.5120000000002</v>
          </cell>
        </row>
        <row r="127">
          <cell r="E127" t="str">
            <v>CÇn cÈu 16T</v>
          </cell>
          <cell r="F127" t="str">
            <v>ca</v>
          </cell>
          <cell r="G127">
            <v>6.1199999999999997E-2</v>
          </cell>
          <cell r="H127">
            <v>37.267128</v>
          </cell>
          <cell r="I127">
            <v>774540</v>
          </cell>
          <cell r="J127">
            <v>47401.847999999998</v>
          </cell>
        </row>
        <row r="128">
          <cell r="E128" t="str">
            <v>Sµ lan 200T</v>
          </cell>
          <cell r="F128" t="str">
            <v>ca</v>
          </cell>
          <cell r="G128">
            <v>0.11220000000000001</v>
          </cell>
          <cell r="H128">
            <v>68.323068000000006</v>
          </cell>
          <cell r="I128">
            <v>325023</v>
          </cell>
          <cell r="J128">
            <v>36467.580600000001</v>
          </cell>
        </row>
        <row r="129">
          <cell r="E129" t="str">
            <v>Sµ lan 400T</v>
          </cell>
          <cell r="F129" t="str">
            <v>ca</v>
          </cell>
          <cell r="G129">
            <v>0.11220000000000001</v>
          </cell>
          <cell r="H129">
            <v>68.323068000000006</v>
          </cell>
          <cell r="I129">
            <v>670875</v>
          </cell>
          <cell r="J129">
            <v>75272.175000000003</v>
          </cell>
        </row>
        <row r="130">
          <cell r="E130" t="str">
            <v>Tµu kÐo 150cv</v>
          </cell>
          <cell r="F130" t="str">
            <v>ca</v>
          </cell>
          <cell r="G130">
            <v>4.0800000000000003E-2</v>
          </cell>
          <cell r="H130">
            <v>24.844752000000003</v>
          </cell>
          <cell r="I130">
            <v>775474</v>
          </cell>
          <cell r="J130">
            <v>31639.339200000002</v>
          </cell>
        </row>
        <row r="131">
          <cell r="B131" t="str">
            <v>V÷a xi m¨ng M100</v>
          </cell>
          <cell r="C131" t="str">
            <v>m2</v>
          </cell>
          <cell r="D131">
            <v>29.26</v>
          </cell>
          <cell r="I131" t="str">
            <v/>
          </cell>
          <cell r="J131">
            <v>181.17600000000002</v>
          </cell>
        </row>
        <row r="132">
          <cell r="E132" t="str">
            <v>M¸y trén 80 lÝt</v>
          </cell>
          <cell r="F132" t="str">
            <v>ca</v>
          </cell>
          <cell r="G132">
            <v>4.0000000000000001E-3</v>
          </cell>
          <cell r="H132">
            <v>0.11704000000000001</v>
          </cell>
          <cell r="I132">
            <v>45294</v>
          </cell>
          <cell r="J132">
            <v>181.17600000000002</v>
          </cell>
        </row>
        <row r="133">
          <cell r="B133" t="str">
            <v>Gia c«ng l¾p ®Æt cèt thÕp ®æ bª t«ng</v>
          </cell>
          <cell r="I133" t="str">
            <v/>
          </cell>
          <cell r="J133" t="str">
            <v/>
          </cell>
        </row>
        <row r="134">
          <cell r="B134" t="str">
            <v>- Cèt thÐp d&lt;=10</v>
          </cell>
          <cell r="C134" t="str">
            <v>tÊn</v>
          </cell>
          <cell r="D134">
            <v>1.3859999999999999</v>
          </cell>
          <cell r="I134" t="str">
            <v/>
          </cell>
          <cell r="J134">
            <v>15755.6</v>
          </cell>
        </row>
        <row r="135">
          <cell r="E135" t="str">
            <v>M¸y c¾t uèn</v>
          </cell>
          <cell r="F135" t="str">
            <v>ca</v>
          </cell>
          <cell r="G135">
            <v>0.4</v>
          </cell>
          <cell r="H135">
            <v>0.5544</v>
          </cell>
          <cell r="I135">
            <v>39389</v>
          </cell>
          <cell r="J135">
            <v>15755.6</v>
          </cell>
        </row>
        <row r="136">
          <cell r="B136" t="str">
            <v>- Cèt thÐp d&lt;=18</v>
          </cell>
          <cell r="C136" t="str">
            <v>tÊn</v>
          </cell>
          <cell r="D136">
            <v>9.5120000000000005</v>
          </cell>
          <cell r="I136" t="str">
            <v/>
          </cell>
          <cell r="J136">
            <v>100228.43399999999</v>
          </cell>
        </row>
        <row r="137">
          <cell r="E137" t="str">
            <v>M¸y hµn 23kw</v>
          </cell>
          <cell r="F137" t="str">
            <v>ca</v>
          </cell>
          <cell r="G137">
            <v>1.133</v>
          </cell>
          <cell r="H137">
            <v>10.777096</v>
          </cell>
          <cell r="I137">
            <v>77338</v>
          </cell>
          <cell r="J137">
            <v>87623.953999999998</v>
          </cell>
        </row>
        <row r="138">
          <cell r="E138" t="str">
            <v>M¸y c¾t uèn</v>
          </cell>
          <cell r="F138" t="str">
            <v>ca</v>
          </cell>
          <cell r="G138">
            <v>0.32</v>
          </cell>
          <cell r="H138">
            <v>3.0438400000000003</v>
          </cell>
          <cell r="I138">
            <v>39389</v>
          </cell>
          <cell r="J138">
            <v>12604.48</v>
          </cell>
        </row>
        <row r="139">
          <cell r="B139" t="str">
            <v>- Cèt thÐp d&gt;18</v>
          </cell>
          <cell r="C139" t="str">
            <v>tÊn</v>
          </cell>
          <cell r="D139">
            <v>1.546</v>
          </cell>
          <cell r="I139" t="str">
            <v/>
          </cell>
          <cell r="J139">
            <v>90832.673999999999</v>
          </cell>
        </row>
        <row r="140">
          <cell r="E140" t="str">
            <v>M¸y hµn 23kw</v>
          </cell>
          <cell r="F140" t="str">
            <v>ca</v>
          </cell>
          <cell r="G140">
            <v>1.093</v>
          </cell>
          <cell r="H140">
            <v>1.689778</v>
          </cell>
          <cell r="I140">
            <v>77338</v>
          </cell>
          <cell r="J140">
            <v>84530.433999999994</v>
          </cell>
        </row>
        <row r="141">
          <cell r="E141" t="str">
            <v>M¸y c¾t uèn</v>
          </cell>
          <cell r="F141" t="str">
            <v>ca</v>
          </cell>
          <cell r="G141">
            <v>0.16</v>
          </cell>
          <cell r="H141">
            <v>0.24736000000000002</v>
          </cell>
          <cell r="I141">
            <v>39389</v>
          </cell>
          <cell r="J141">
            <v>6302.24</v>
          </cell>
        </row>
        <row r="142">
          <cell r="B142" t="str">
            <v>§æ bª t«ng ®óc s½n ®¸ 1x2 M300 b¶n qu¸ ®é</v>
          </cell>
          <cell r="C142" t="str">
            <v>m3</v>
          </cell>
          <cell r="D142">
            <v>21.712</v>
          </cell>
          <cell r="I142" t="str">
            <v/>
          </cell>
          <cell r="J142">
            <v>17476.712</v>
          </cell>
        </row>
        <row r="143">
          <cell r="E143" t="str">
            <v>M¸y trén 250 lÝt</v>
          </cell>
          <cell r="F143" t="str">
            <v>ca</v>
          </cell>
          <cell r="G143">
            <v>0.10450000000000001</v>
          </cell>
          <cell r="H143">
            <v>2.268904</v>
          </cell>
          <cell r="I143">
            <v>96272</v>
          </cell>
          <cell r="J143">
            <v>10060.424000000001</v>
          </cell>
        </row>
        <row r="144">
          <cell r="E144" t="str">
            <v>M¸y ®Çm dïi 1,5kw</v>
          </cell>
          <cell r="F144" t="str">
            <v>ca</v>
          </cell>
          <cell r="G144">
            <v>0.19800000000000001</v>
          </cell>
          <cell r="H144">
            <v>4.2989760000000006</v>
          </cell>
          <cell r="I144">
            <v>37456</v>
          </cell>
          <cell r="J144">
            <v>7416.2880000000005</v>
          </cell>
        </row>
        <row r="145">
          <cell r="B145" t="str">
            <v>§æ bª t«ng ®óc s½n ®¸ 1x2 M250 thanh lan can</v>
          </cell>
          <cell r="C145" t="str">
            <v>m3</v>
          </cell>
          <cell r="D145">
            <v>24.77</v>
          </cell>
          <cell r="I145" t="str">
            <v/>
          </cell>
          <cell r="J145">
            <v>17476.712</v>
          </cell>
        </row>
        <row r="146">
          <cell r="E146" t="str">
            <v>M¸y trén 250 lÝt</v>
          </cell>
          <cell r="F146" t="str">
            <v>ca</v>
          </cell>
          <cell r="G146">
            <v>0.10450000000000001</v>
          </cell>
          <cell r="H146">
            <v>2.5884650000000002</v>
          </cell>
          <cell r="I146">
            <v>96272</v>
          </cell>
          <cell r="J146">
            <v>10060.424000000001</v>
          </cell>
        </row>
        <row r="147">
          <cell r="E147" t="str">
            <v>M¸y ®Çm dïi 1,5kw</v>
          </cell>
          <cell r="F147" t="str">
            <v>ca</v>
          </cell>
          <cell r="G147">
            <v>0.19800000000000001</v>
          </cell>
          <cell r="H147">
            <v>4.9044600000000003</v>
          </cell>
          <cell r="I147">
            <v>37456</v>
          </cell>
          <cell r="J147">
            <v>7416.2880000000005</v>
          </cell>
        </row>
        <row r="148">
          <cell r="B148" t="str">
            <v>L¾p ®Æt cÊu kiÖn ®óc s½n</v>
          </cell>
          <cell r="I148" t="str">
            <v/>
          </cell>
          <cell r="J148" t="str">
            <v/>
          </cell>
        </row>
        <row r="149">
          <cell r="B149" t="str">
            <v>- CÊu kiÖn &lt;= 1tÊn</v>
          </cell>
          <cell r="C149" t="str">
            <v>ckiÖn</v>
          </cell>
          <cell r="D149">
            <v>552</v>
          </cell>
          <cell r="I149" t="str">
            <v/>
          </cell>
          <cell r="J149">
            <v>45249.799999999996</v>
          </cell>
        </row>
        <row r="150">
          <cell r="E150" t="str">
            <v>M¸y cÈu 10T</v>
          </cell>
          <cell r="F150" t="str">
            <v>ca</v>
          </cell>
          <cell r="G150">
            <v>0.06</v>
          </cell>
          <cell r="H150">
            <v>33.119999999999997</v>
          </cell>
          <cell r="I150">
            <v>496370</v>
          </cell>
          <cell r="J150">
            <v>29782.199999999997</v>
          </cell>
        </row>
        <row r="151">
          <cell r="E151" t="str">
            <v>M¸y hµn 23kw</v>
          </cell>
          <cell r="F151" t="str">
            <v>ca</v>
          </cell>
          <cell r="G151">
            <v>0.2</v>
          </cell>
          <cell r="H151">
            <v>110.4</v>
          </cell>
          <cell r="I151">
            <v>77338</v>
          </cell>
          <cell r="J151">
            <v>15467.6</v>
          </cell>
        </row>
        <row r="152">
          <cell r="B152" t="str">
            <v>- CÊu kiÖn &lt;= 5tÊn</v>
          </cell>
          <cell r="C152" t="str">
            <v>ckiÖn</v>
          </cell>
          <cell r="D152">
            <v>2</v>
          </cell>
          <cell r="I152" t="str">
            <v/>
          </cell>
          <cell r="J152">
            <v>79995.700000000012</v>
          </cell>
        </row>
        <row r="153">
          <cell r="E153" t="str">
            <v>M¸y cÈu 10T</v>
          </cell>
          <cell r="F153" t="str">
            <v>ca</v>
          </cell>
          <cell r="G153">
            <v>0.13</v>
          </cell>
          <cell r="H153">
            <v>0.26</v>
          </cell>
          <cell r="I153">
            <v>496370</v>
          </cell>
          <cell r="J153">
            <v>64528.100000000006</v>
          </cell>
        </row>
        <row r="154">
          <cell r="E154" t="str">
            <v>M¸y hµn 23kw</v>
          </cell>
          <cell r="F154" t="str">
            <v>ca</v>
          </cell>
          <cell r="G154">
            <v>0.2</v>
          </cell>
          <cell r="H154">
            <v>0.4</v>
          </cell>
          <cell r="I154">
            <v>77338</v>
          </cell>
          <cell r="J154">
            <v>15467.6</v>
          </cell>
        </row>
        <row r="155">
          <cell r="B155" t="str">
            <v>- CÊu kiÖn &gt; 7tÊn (dèc)</v>
          </cell>
          <cell r="C155" t="str">
            <v>ckiÖn</v>
          </cell>
          <cell r="D155">
            <v>6</v>
          </cell>
          <cell r="I155" t="str">
            <v/>
          </cell>
          <cell r="J155">
            <v>81092.5</v>
          </cell>
        </row>
        <row r="156">
          <cell r="E156" t="str">
            <v>M¸y cÈu 10T</v>
          </cell>
          <cell r="F156" t="str">
            <v>ca</v>
          </cell>
          <cell r="G156">
            <v>0.14000000000000001</v>
          </cell>
          <cell r="H156">
            <v>0.84000000000000008</v>
          </cell>
          <cell r="I156">
            <v>496370</v>
          </cell>
          <cell r="J156">
            <v>69491.8</v>
          </cell>
        </row>
        <row r="157">
          <cell r="E157" t="str">
            <v>M¸y hµn 23kw</v>
          </cell>
          <cell r="F157" t="str">
            <v>ca</v>
          </cell>
          <cell r="G157">
            <v>0.15</v>
          </cell>
          <cell r="H157">
            <v>0.89999999999999991</v>
          </cell>
          <cell r="I157">
            <v>77338</v>
          </cell>
          <cell r="J157">
            <v>11600.699999999999</v>
          </cell>
        </row>
        <row r="158">
          <cell r="B158" t="str">
            <v>Tr¶i c¸n ®¸ 4x6 chÌn 22% ®¸ nhá</v>
          </cell>
          <cell r="C158" t="str">
            <v>100m3</v>
          </cell>
          <cell r="D158">
            <v>0.30599999999999999</v>
          </cell>
          <cell r="I158" t="str">
            <v/>
          </cell>
          <cell r="J158">
            <v>1377743</v>
          </cell>
        </row>
        <row r="159">
          <cell r="E159" t="str">
            <v>M¸y lu 8,5T</v>
          </cell>
          <cell r="F159" t="str">
            <v>ca</v>
          </cell>
          <cell r="G159">
            <v>5.449436957871713</v>
          </cell>
          <cell r="H159">
            <v>1.6675277091087441</v>
          </cell>
          <cell r="I159">
            <v>252823</v>
          </cell>
          <cell r="J159">
            <v>1377743</v>
          </cell>
        </row>
        <row r="160">
          <cell r="B160" t="str">
            <v>§¾p c¸t h¹t th« sau mè</v>
          </cell>
          <cell r="C160" t="str">
            <v>100m3</v>
          </cell>
          <cell r="D160">
            <v>1.1559999999999999</v>
          </cell>
          <cell r="I160" t="str">
            <v/>
          </cell>
          <cell r="J160">
            <v>238854.82799999998</v>
          </cell>
        </row>
        <row r="161">
          <cell r="E161" t="str">
            <v>M¸y ®Çm cãc</v>
          </cell>
          <cell r="F161" t="str">
            <v>ca</v>
          </cell>
          <cell r="G161">
            <v>3.3659999999999997</v>
          </cell>
          <cell r="H161">
            <v>3.8910959999999992</v>
          </cell>
          <cell r="I161">
            <v>50170</v>
          </cell>
          <cell r="J161">
            <v>168872.21999999997</v>
          </cell>
        </row>
        <row r="162">
          <cell r="E162" t="str">
            <v>¤ t« t­íi n­íc 5m3</v>
          </cell>
          <cell r="F162" t="str">
            <v>ca</v>
          </cell>
          <cell r="G162">
            <v>0.20400000000000001</v>
          </cell>
          <cell r="H162">
            <v>0.23582400000000001</v>
          </cell>
          <cell r="I162">
            <v>343052</v>
          </cell>
          <cell r="J162">
            <v>69982.608000000007</v>
          </cell>
        </row>
        <row r="163">
          <cell r="B163" t="str">
            <v>II- DÇm, sµn, lÒ, lan can, tho¸t n­íc, khe co gian</v>
          </cell>
          <cell r="I163" t="str">
            <v/>
          </cell>
          <cell r="J163" t="str">
            <v/>
          </cell>
        </row>
        <row r="164">
          <cell r="B164" t="str">
            <v>Lao l¾p dÇm BTTA &lt;= 30m</v>
          </cell>
          <cell r="C164" t="str">
            <v>mdÇm</v>
          </cell>
          <cell r="D164">
            <v>2079.12</v>
          </cell>
          <cell r="I164" t="str">
            <v/>
          </cell>
          <cell r="J164">
            <v>22930.772150000004</v>
          </cell>
        </row>
        <row r="165">
          <cell r="E165" t="str">
            <v>Xe lao dÇm</v>
          </cell>
          <cell r="F165" t="str">
            <v>ca</v>
          </cell>
          <cell r="G165">
            <v>9.3500000000000007E-3</v>
          </cell>
          <cell r="H165">
            <v>19.439772000000001</v>
          </cell>
          <cell r="I165">
            <v>2382049</v>
          </cell>
          <cell r="J165">
            <v>22272.158150000003</v>
          </cell>
        </row>
        <row r="166">
          <cell r="E166" t="str">
            <v>Têi ®iÖn 5T</v>
          </cell>
          <cell r="F166" t="str">
            <v>ca</v>
          </cell>
          <cell r="G166">
            <v>9.3500000000000007E-3</v>
          </cell>
          <cell r="H166">
            <v>19.439772000000001</v>
          </cell>
          <cell r="I166">
            <v>70440</v>
          </cell>
          <cell r="J166">
            <v>658.61400000000003</v>
          </cell>
        </row>
        <row r="167">
          <cell r="B167" t="str">
            <v>Lao l¾p dÇm BTTA &lt;= 35m</v>
          </cell>
          <cell r="C167" t="str">
            <v>mdÇm</v>
          </cell>
          <cell r="D167">
            <v>198</v>
          </cell>
          <cell r="I167" t="str">
            <v/>
          </cell>
          <cell r="J167">
            <v>19423.712879999999</v>
          </cell>
        </row>
        <row r="168">
          <cell r="E168" t="str">
            <v>Xe lao dÇm</v>
          </cell>
          <cell r="F168" t="str">
            <v>ca</v>
          </cell>
          <cell r="G168">
            <v>7.92E-3</v>
          </cell>
          <cell r="H168">
            <v>1.56816</v>
          </cell>
          <cell r="I168">
            <v>2382049</v>
          </cell>
          <cell r="J168">
            <v>18865.828079999999</v>
          </cell>
        </row>
        <row r="169">
          <cell r="E169" t="str">
            <v>Têi ®iÖn 5T</v>
          </cell>
          <cell r="F169" t="str">
            <v>ca</v>
          </cell>
          <cell r="G169">
            <v>7.92E-3</v>
          </cell>
          <cell r="H169">
            <v>1.56816</v>
          </cell>
          <cell r="I169">
            <v>70440</v>
          </cell>
          <cell r="J169">
            <v>557.88480000000004</v>
          </cell>
        </row>
        <row r="170">
          <cell r="B170" t="str">
            <v>Gia c«ng l¾p ®Æt CT ®æ BT t¹i chæ ®µ ngang, sµn, lÒ, lan can, tho¸t n­íc, khe co gian</v>
          </cell>
          <cell r="I170" t="str">
            <v/>
          </cell>
          <cell r="J170" t="str">
            <v/>
          </cell>
        </row>
        <row r="171">
          <cell r="B171" t="str">
            <v>- Cèt thÐp d&lt;=10</v>
          </cell>
          <cell r="C171" t="str">
            <v>tÊn</v>
          </cell>
          <cell r="D171">
            <v>31.071000000000002</v>
          </cell>
          <cell r="I171" t="str">
            <v/>
          </cell>
          <cell r="J171">
            <v>17935.400000000001</v>
          </cell>
        </row>
        <row r="172">
          <cell r="E172" t="str">
            <v>M¸y c¾t uèn</v>
          </cell>
          <cell r="F172" t="str">
            <v>ca</v>
          </cell>
          <cell r="G172">
            <v>0.4</v>
          </cell>
          <cell r="H172">
            <v>12.428400000000002</v>
          </cell>
          <cell r="I172">
            <v>39389</v>
          </cell>
          <cell r="J172">
            <v>15755.6</v>
          </cell>
        </row>
        <row r="173">
          <cell r="E173" t="str">
            <v>VËn th¨ng 0,8T</v>
          </cell>
          <cell r="F173" t="str">
            <v>ca</v>
          </cell>
          <cell r="G173">
            <v>0.04</v>
          </cell>
          <cell r="H173">
            <v>1.2428400000000002</v>
          </cell>
          <cell r="I173">
            <v>54495</v>
          </cell>
          <cell r="J173">
            <v>2179.8000000000002</v>
          </cell>
        </row>
        <row r="174">
          <cell r="B174" t="str">
            <v>- Cèt thÐp d&lt;=18</v>
          </cell>
          <cell r="C174" t="str">
            <v>tÊn</v>
          </cell>
          <cell r="D174">
            <v>71.364999999999995</v>
          </cell>
          <cell r="I174" t="str">
            <v/>
          </cell>
          <cell r="J174">
            <v>102408.234</v>
          </cell>
        </row>
        <row r="175">
          <cell r="E175" t="str">
            <v>M¸y hµn 23kw</v>
          </cell>
          <cell r="F175" t="str">
            <v>ca</v>
          </cell>
          <cell r="G175">
            <v>1.133</v>
          </cell>
          <cell r="H175">
            <v>80.856544999999997</v>
          </cell>
          <cell r="I175">
            <v>77338</v>
          </cell>
          <cell r="J175">
            <v>87623.953999999998</v>
          </cell>
        </row>
        <row r="176">
          <cell r="E176" t="str">
            <v>M¸y c¾t uèn</v>
          </cell>
          <cell r="F176" t="str">
            <v>ca</v>
          </cell>
          <cell r="G176">
            <v>0.32</v>
          </cell>
          <cell r="H176">
            <v>22.8368</v>
          </cell>
          <cell r="I176">
            <v>39389</v>
          </cell>
          <cell r="J176">
            <v>12604.48</v>
          </cell>
        </row>
        <row r="177">
          <cell r="E177" t="str">
            <v>VËn th¨ng 0,8T</v>
          </cell>
          <cell r="F177" t="str">
            <v>ca</v>
          </cell>
          <cell r="G177">
            <v>0.04</v>
          </cell>
          <cell r="H177">
            <v>2.8546</v>
          </cell>
          <cell r="I177">
            <v>54495</v>
          </cell>
          <cell r="J177">
            <v>2179.8000000000002</v>
          </cell>
        </row>
        <row r="178">
          <cell r="B178" t="str">
            <v>- Cèt thÐp d&gt;18</v>
          </cell>
          <cell r="C178" t="str">
            <v>tÊn</v>
          </cell>
          <cell r="D178">
            <v>2.1930000000000001</v>
          </cell>
          <cell r="I178" t="str">
            <v/>
          </cell>
          <cell r="J178">
            <v>121086.16800000001</v>
          </cell>
        </row>
        <row r="179">
          <cell r="E179" t="str">
            <v>M¸y hµn 23kw</v>
          </cell>
          <cell r="F179" t="str">
            <v>ca</v>
          </cell>
          <cell r="G179">
            <v>1.456</v>
          </cell>
          <cell r="H179">
            <v>3.1930079999999998</v>
          </cell>
          <cell r="I179">
            <v>77338</v>
          </cell>
          <cell r="J179">
            <v>112604.128</v>
          </cell>
        </row>
        <row r="180">
          <cell r="E180" t="str">
            <v>M¸y c¾t uèn</v>
          </cell>
          <cell r="F180" t="str">
            <v>ca</v>
          </cell>
          <cell r="G180">
            <v>0.16</v>
          </cell>
          <cell r="H180">
            <v>0.35088000000000003</v>
          </cell>
          <cell r="I180">
            <v>39389</v>
          </cell>
          <cell r="J180">
            <v>6302.24</v>
          </cell>
        </row>
        <row r="181">
          <cell r="E181" t="str">
            <v>VËn th¨ng 0,8T</v>
          </cell>
          <cell r="F181" t="str">
            <v>ca</v>
          </cell>
          <cell r="G181">
            <v>0.04</v>
          </cell>
          <cell r="H181">
            <v>8.7720000000000006E-2</v>
          </cell>
          <cell r="I181">
            <v>54495</v>
          </cell>
          <cell r="J181">
            <v>2179.8000000000002</v>
          </cell>
        </row>
        <row r="182">
          <cell r="B182" t="str">
            <v>- ThÐp b¶n</v>
          </cell>
          <cell r="C182" t="str">
            <v>tÊn</v>
          </cell>
          <cell r="D182">
            <v>1.8089999999999999</v>
          </cell>
          <cell r="I182" t="str">
            <v/>
          </cell>
          <cell r="J182">
            <v>425359</v>
          </cell>
        </row>
        <row r="183">
          <cell r="E183" t="str">
            <v>M¸y hµn 15kw</v>
          </cell>
          <cell r="F183" t="str">
            <v>ca</v>
          </cell>
          <cell r="G183">
            <v>5.5</v>
          </cell>
          <cell r="H183">
            <v>9.9495000000000005</v>
          </cell>
          <cell r="I183">
            <v>77338</v>
          </cell>
          <cell r="J183">
            <v>425359</v>
          </cell>
        </row>
        <row r="184">
          <cell r="B184" t="str">
            <v>- ThÐp h×nh</v>
          </cell>
          <cell r="C184" t="str">
            <v>tÊn</v>
          </cell>
          <cell r="D184">
            <v>4.5220000000000002</v>
          </cell>
          <cell r="I184" t="str">
            <v/>
          </cell>
          <cell r="J184">
            <v>425359</v>
          </cell>
        </row>
        <row r="185">
          <cell r="E185" t="str">
            <v>M¸y hµn 15kw</v>
          </cell>
          <cell r="F185" t="str">
            <v>ca</v>
          </cell>
          <cell r="G185">
            <v>5.5</v>
          </cell>
          <cell r="H185">
            <v>24.871000000000002</v>
          </cell>
          <cell r="I185">
            <v>77338</v>
          </cell>
          <cell r="J185">
            <v>425359</v>
          </cell>
        </row>
        <row r="186">
          <cell r="B186" t="str">
            <v>§­êng hµn 4ly</v>
          </cell>
          <cell r="C186" t="str">
            <v>10m</v>
          </cell>
          <cell r="D186">
            <v>2.1760000000000002</v>
          </cell>
          <cell r="I186" t="str">
            <v/>
          </cell>
          <cell r="J186">
            <v>27241</v>
          </cell>
        </row>
        <row r="187">
          <cell r="E187" t="str">
            <v>M¸y hµn 23kw</v>
          </cell>
          <cell r="F187" t="str">
            <v>ca</v>
          </cell>
          <cell r="G187">
            <v>0.35223305490185935</v>
          </cell>
          <cell r="H187">
            <v>0.76645912746644607</v>
          </cell>
          <cell r="I187">
            <v>77338</v>
          </cell>
          <cell r="J187">
            <v>27241</v>
          </cell>
        </row>
        <row r="188">
          <cell r="B188" t="str">
            <v>§­êng hµn 6ly</v>
          </cell>
          <cell r="C188" t="str">
            <v>10m</v>
          </cell>
          <cell r="D188">
            <v>242.21600000000001</v>
          </cell>
          <cell r="I188" t="str">
            <v/>
          </cell>
          <cell r="J188">
            <v>38351</v>
          </cell>
        </row>
        <row r="189">
          <cell r="E189" t="str">
            <v>M¸y hµn 23kw</v>
          </cell>
          <cell r="F189" t="str">
            <v>ca</v>
          </cell>
          <cell r="G189">
            <v>0.49588817916160233</v>
          </cell>
          <cell r="H189">
            <v>120.11205120380667</v>
          </cell>
          <cell r="I189">
            <v>77338</v>
          </cell>
          <cell r="J189">
            <v>38351</v>
          </cell>
        </row>
        <row r="190">
          <cell r="B190" t="str">
            <v>§­êng hµn 10ly</v>
          </cell>
          <cell r="C190" t="str">
            <v>10m</v>
          </cell>
          <cell r="D190">
            <v>111.76</v>
          </cell>
          <cell r="I190" t="str">
            <v/>
          </cell>
          <cell r="J190">
            <v>63638</v>
          </cell>
        </row>
        <row r="191">
          <cell r="E191" t="str">
            <v>M¸y hµn 23kw</v>
          </cell>
          <cell r="F191" t="str">
            <v>ca</v>
          </cell>
          <cell r="G191">
            <v>0.82285551733947093</v>
          </cell>
          <cell r="H191">
            <v>91.962332617859275</v>
          </cell>
          <cell r="I191">
            <v>77338</v>
          </cell>
          <cell r="J191">
            <v>63638</v>
          </cell>
        </row>
        <row r="192">
          <cell r="B192" t="str">
            <v>§æ bª t«ng t¹i chæ ®¸ 1x2 M250 lÒ, lan can</v>
          </cell>
          <cell r="C192" t="str">
            <v>m3</v>
          </cell>
          <cell r="D192">
            <v>177.24199999999999</v>
          </cell>
          <cell r="I192" t="str">
            <v/>
          </cell>
          <cell r="J192">
            <v>111194.16000000002</v>
          </cell>
        </row>
        <row r="193">
          <cell r="E193" t="str">
            <v>M¸y trén 250 lÝt</v>
          </cell>
          <cell r="F193" t="str">
            <v>ca</v>
          </cell>
          <cell r="G193">
            <v>1.1550000000000002</v>
          </cell>
          <cell r="H193">
            <v>204.71451000000005</v>
          </cell>
          <cell r="I193">
            <v>96272</v>
          </cell>
          <cell r="J193">
            <v>111194.16000000002</v>
          </cell>
        </row>
        <row r="194">
          <cell r="B194" t="str">
            <v>§æ bª t«ng ®¸ 1x2 M300 dÇm ngang sµn cÇu</v>
          </cell>
          <cell r="C194" t="str">
            <v>m3</v>
          </cell>
          <cell r="D194">
            <v>539.79999999999995</v>
          </cell>
          <cell r="I194" t="str">
            <v/>
          </cell>
          <cell r="J194">
            <v>111194.16000000002</v>
          </cell>
        </row>
        <row r="195">
          <cell r="E195" t="str">
            <v>M¸y trén 250 lÝt</v>
          </cell>
          <cell r="F195" t="str">
            <v>ca</v>
          </cell>
          <cell r="G195">
            <v>1.1550000000000002</v>
          </cell>
          <cell r="H195">
            <v>623.46900000000005</v>
          </cell>
          <cell r="I195">
            <v>96272</v>
          </cell>
          <cell r="J195">
            <v>111194.16000000002</v>
          </cell>
        </row>
        <row r="196">
          <cell r="B196" t="str">
            <v>VËn chuyÓn bèc dì ®µ BTTA, cõ bª t«ng cèt thÐp ®­êng thñy 45km</v>
          </cell>
          <cell r="C196" t="str">
            <v>tÊn</v>
          </cell>
          <cell r="D196">
            <v>8889</v>
          </cell>
          <cell r="I196" t="str">
            <v/>
          </cell>
          <cell r="J196">
            <v>29</v>
          </cell>
        </row>
        <row r="197">
          <cell r="E197" t="str">
            <v>Sµ lan 400T</v>
          </cell>
          <cell r="F197" t="str">
            <v>ca</v>
          </cell>
          <cell r="G197">
            <v>2.0050485740301961E-5</v>
          </cell>
          <cell r="H197">
            <v>0.17822876774554414</v>
          </cell>
          <cell r="I197">
            <v>670875</v>
          </cell>
          <cell r="J197">
            <v>13.451369621025078</v>
          </cell>
        </row>
        <row r="198">
          <cell r="E198" t="str">
            <v>Tµu kÐo 150cv</v>
          </cell>
          <cell r="F198" t="str">
            <v>ca</v>
          </cell>
          <cell r="G198">
            <v>2.0050485740301961E-5</v>
          </cell>
          <cell r="H198">
            <v>0.17822876774554414</v>
          </cell>
          <cell r="I198">
            <v>775474</v>
          </cell>
          <cell r="J198">
            <v>15.548630378974922</v>
          </cell>
        </row>
        <row r="199">
          <cell r="B199" t="str">
            <v>Nhùa dÝnh b¸m tiªu chuÈn 1,1kg/m2</v>
          </cell>
          <cell r="C199" t="str">
            <v>100m2</v>
          </cell>
          <cell r="D199">
            <v>33.936999999999998</v>
          </cell>
          <cell r="I199" t="str">
            <v/>
          </cell>
          <cell r="J199">
            <v>73019.407999999996</v>
          </cell>
        </row>
        <row r="200">
          <cell r="E200" t="str">
            <v>¤ t« t­íi nhùa 7T</v>
          </cell>
          <cell r="F200" t="str">
            <v>ca</v>
          </cell>
          <cell r="G200">
            <v>9.8000000000000004E-2</v>
          </cell>
          <cell r="H200">
            <v>3.3258259999999997</v>
          </cell>
          <cell r="I200">
            <v>745096</v>
          </cell>
          <cell r="J200">
            <v>73019.407999999996</v>
          </cell>
        </row>
        <row r="201">
          <cell r="B201" t="str">
            <v>BTN nãng h¹t mÞn mÆt cÇu dµy TB 7cm</v>
          </cell>
          <cell r="C201" t="str">
            <v>100m2</v>
          </cell>
          <cell r="D201">
            <v>33.936999999999998</v>
          </cell>
          <cell r="I201" t="str">
            <v/>
          </cell>
          <cell r="J201">
            <v>171286.36823999998</v>
          </cell>
        </row>
        <row r="202">
          <cell r="E202" t="str">
            <v>M¸y r¶i 200T/h</v>
          </cell>
          <cell r="F202" t="str">
            <v>ca</v>
          </cell>
          <cell r="G202">
            <v>0.14280000000000001</v>
          </cell>
          <cell r="H202">
            <v>4.8462035999999999</v>
          </cell>
          <cell r="I202">
            <v>754327</v>
          </cell>
          <cell r="J202">
            <v>107717.8956</v>
          </cell>
        </row>
        <row r="203">
          <cell r="E203" t="str">
            <v>Lu b¸nh thÐp 10T</v>
          </cell>
          <cell r="F203" t="str">
            <v>ca</v>
          </cell>
          <cell r="G203">
            <v>0.12239999999999999</v>
          </cell>
          <cell r="H203">
            <v>4.1538887999999998</v>
          </cell>
          <cell r="I203">
            <v>288922</v>
          </cell>
          <cell r="J203">
            <v>35364.052799999998</v>
          </cell>
        </row>
        <row r="204">
          <cell r="E204" t="str">
            <v>Lu b¸nh lèp 16T</v>
          </cell>
          <cell r="F204" t="str">
            <v>ca</v>
          </cell>
          <cell r="G204">
            <v>6.5280000000000005E-2</v>
          </cell>
          <cell r="H204">
            <v>2.2154073599999999</v>
          </cell>
          <cell r="I204">
            <v>432053</v>
          </cell>
          <cell r="J204">
            <v>28204.419840000002</v>
          </cell>
        </row>
        <row r="205">
          <cell r="B205" t="str">
            <v>VËn chuyÓn ®Êt d­ 5km</v>
          </cell>
          <cell r="C205" t="str">
            <v>100m3</v>
          </cell>
          <cell r="D205">
            <v>5.8230000000000004</v>
          </cell>
          <cell r="I205" t="str">
            <v/>
          </cell>
          <cell r="J205">
            <v>681650.20000000007</v>
          </cell>
        </row>
        <row r="206">
          <cell r="E206" t="str">
            <v>¤ t« 5T</v>
          </cell>
          <cell r="F206" t="str">
            <v>ca</v>
          </cell>
          <cell r="G206">
            <v>2.2000000000000002</v>
          </cell>
          <cell r="H206">
            <v>12.810600000000003</v>
          </cell>
          <cell r="I206">
            <v>309841</v>
          </cell>
          <cell r="J206">
            <v>681650.20000000007</v>
          </cell>
        </row>
        <row r="207">
          <cell r="I207" t="str">
            <v/>
          </cell>
          <cell r="J207" t="str">
            <v/>
          </cell>
        </row>
        <row r="208">
          <cell r="B208" t="str">
            <v>phÇn cèng qua ®­êng</v>
          </cell>
          <cell r="I208" t="str">
            <v/>
          </cell>
          <cell r="J208" t="str">
            <v/>
          </cell>
        </row>
        <row r="209">
          <cell r="B209" t="str">
            <v>§æ bª t«ng lãt ®¸ 4x6 M100</v>
          </cell>
          <cell r="C209" t="str">
            <v>m3</v>
          </cell>
          <cell r="D209">
            <v>41.86</v>
          </cell>
          <cell r="I209" t="str">
            <v/>
          </cell>
          <cell r="J209">
            <v>12040.565000000001</v>
          </cell>
        </row>
        <row r="210">
          <cell r="E210" t="str">
            <v>M¸y trén 250 lÝt</v>
          </cell>
          <cell r="F210" t="str">
            <v>ca</v>
          </cell>
          <cell r="G210">
            <v>9.5000000000000001E-2</v>
          </cell>
          <cell r="H210">
            <v>3.9767000000000001</v>
          </cell>
          <cell r="I210">
            <v>96272</v>
          </cell>
          <cell r="J210">
            <v>9145.84</v>
          </cell>
        </row>
        <row r="211">
          <cell r="E211" t="str">
            <v>M¸y ®Çm bµn 1kw</v>
          </cell>
          <cell r="F211" t="str">
            <v>ca</v>
          </cell>
          <cell r="G211">
            <v>8.8999999999999996E-2</v>
          </cell>
          <cell r="H211">
            <v>3.7255399999999996</v>
          </cell>
          <cell r="I211">
            <v>32525</v>
          </cell>
          <cell r="J211">
            <v>2894.7249999999999</v>
          </cell>
        </row>
        <row r="212">
          <cell r="B212" t="str">
            <v>Cèt thÐp èng cèng ®óc s½n</v>
          </cell>
          <cell r="I212" t="str">
            <v/>
          </cell>
          <cell r="J212" t="str">
            <v/>
          </cell>
        </row>
        <row r="213">
          <cell r="B213" t="str">
            <v>- Cèt thÐp d&lt;=10</v>
          </cell>
          <cell r="C213" t="str">
            <v>tÊn</v>
          </cell>
          <cell r="D213">
            <v>2.13</v>
          </cell>
          <cell r="I213" t="str">
            <v/>
          </cell>
          <cell r="J213">
            <v>15755.6</v>
          </cell>
        </row>
        <row r="214">
          <cell r="E214" t="str">
            <v>M¸y c¾t uèn</v>
          </cell>
          <cell r="F214" t="str">
            <v>ca</v>
          </cell>
          <cell r="G214">
            <v>0.4</v>
          </cell>
          <cell r="H214">
            <v>0.85199999999999998</v>
          </cell>
          <cell r="I214">
            <v>39389</v>
          </cell>
          <cell r="J214">
            <v>15755.6</v>
          </cell>
        </row>
        <row r="215">
          <cell r="B215" t="str">
            <v>- Cèt thÐp d&lt;=18</v>
          </cell>
          <cell r="C215" t="str">
            <v>tÊn</v>
          </cell>
          <cell r="D215">
            <v>11.37</v>
          </cell>
          <cell r="I215" t="str">
            <v/>
          </cell>
          <cell r="J215">
            <v>189631.16200000001</v>
          </cell>
        </row>
        <row r="216">
          <cell r="E216" t="str">
            <v>M¸y hµn 23kw</v>
          </cell>
          <cell r="F216" t="str">
            <v>ca</v>
          </cell>
          <cell r="G216">
            <v>2.2890000000000001</v>
          </cell>
          <cell r="H216">
            <v>26.025929999999999</v>
          </cell>
          <cell r="I216">
            <v>77338</v>
          </cell>
          <cell r="J216">
            <v>177026.682</v>
          </cell>
        </row>
        <row r="217">
          <cell r="E217" t="str">
            <v>M¸y c¾t uèn</v>
          </cell>
          <cell r="F217" t="str">
            <v>ca</v>
          </cell>
          <cell r="G217">
            <v>0.32</v>
          </cell>
          <cell r="H217">
            <v>3.6383999999999999</v>
          </cell>
          <cell r="I217">
            <v>39389</v>
          </cell>
          <cell r="J217">
            <v>12604.48</v>
          </cell>
        </row>
        <row r="218">
          <cell r="B218" t="str">
            <v>Cèt thÐp ®æ bª t«ng t¹i chæ</v>
          </cell>
          <cell r="I218" t="str">
            <v/>
          </cell>
          <cell r="J218" t="str">
            <v/>
          </cell>
        </row>
        <row r="219">
          <cell r="B219" t="str">
            <v>- Cèt thÐp d&lt;=18</v>
          </cell>
          <cell r="C219" t="str">
            <v>tÊn</v>
          </cell>
          <cell r="D219">
            <v>1.41</v>
          </cell>
          <cell r="I219" t="str">
            <v/>
          </cell>
          <cell r="J219">
            <v>102408.234</v>
          </cell>
        </row>
        <row r="220">
          <cell r="E220" t="str">
            <v>M¸y hµn 23kw</v>
          </cell>
          <cell r="F220" t="str">
            <v>ca</v>
          </cell>
          <cell r="G220">
            <v>1.133</v>
          </cell>
          <cell r="H220">
            <v>1.5975299999999999</v>
          </cell>
          <cell r="I220">
            <v>77338</v>
          </cell>
          <cell r="J220">
            <v>87623.953999999998</v>
          </cell>
        </row>
        <row r="221">
          <cell r="E221" t="str">
            <v>M¸y c¾t uèn</v>
          </cell>
          <cell r="F221" t="str">
            <v>ca</v>
          </cell>
          <cell r="G221">
            <v>0.32</v>
          </cell>
          <cell r="H221">
            <v>0.45119999999999999</v>
          </cell>
          <cell r="I221">
            <v>39389</v>
          </cell>
          <cell r="J221">
            <v>12604.48</v>
          </cell>
        </row>
        <row r="222">
          <cell r="E222" t="str">
            <v>VËn th¨ng 0,8T</v>
          </cell>
          <cell r="F222" t="str">
            <v>ca</v>
          </cell>
          <cell r="G222">
            <v>0.04</v>
          </cell>
          <cell r="H222">
            <v>5.6399999999999999E-2</v>
          </cell>
          <cell r="I222">
            <v>54495</v>
          </cell>
          <cell r="J222">
            <v>2179.8000000000002</v>
          </cell>
        </row>
        <row r="223">
          <cell r="B223" t="str">
            <v>VËn chuyÓn bèc dì c«ng BTCT ®­êng thñy 45km</v>
          </cell>
          <cell r="C223" t="str">
            <v>tÊn</v>
          </cell>
          <cell r="D223">
            <v>175</v>
          </cell>
          <cell r="I223" t="str">
            <v/>
          </cell>
          <cell r="J223">
            <v>2552.6</v>
          </cell>
        </row>
        <row r="224">
          <cell r="E224" t="str">
            <v>Sµ lan 400T</v>
          </cell>
          <cell r="F224" t="str">
            <v>ca</v>
          </cell>
          <cell r="G224">
            <v>1.7648575827825786E-3</v>
          </cell>
          <cell r="H224">
            <v>0.30885007698695127</v>
          </cell>
          <cell r="I224">
            <v>670875</v>
          </cell>
          <cell r="J224">
            <v>1183.9988308492625</v>
          </cell>
        </row>
        <row r="225">
          <cell r="E225" t="str">
            <v>Tµu kÐo 150cv</v>
          </cell>
          <cell r="F225" t="str">
            <v>ca</v>
          </cell>
          <cell r="G225">
            <v>1.7648575827825786E-3</v>
          </cell>
          <cell r="H225">
            <v>0.30885007698695127</v>
          </cell>
          <cell r="I225">
            <v>775474</v>
          </cell>
          <cell r="J225">
            <v>1368.6011691507374</v>
          </cell>
        </row>
        <row r="226">
          <cell r="B226" t="str">
            <v>L¾p ®Æt cèng hép 5-7 tÊn</v>
          </cell>
          <cell r="C226" t="str">
            <v>èng</v>
          </cell>
          <cell r="D226">
            <v>28</v>
          </cell>
          <cell r="I226" t="str">
            <v/>
          </cell>
          <cell r="J226">
            <v>108435.6</v>
          </cell>
        </row>
        <row r="227">
          <cell r="E227" t="str">
            <v>CÇn cÈu 16T</v>
          </cell>
          <cell r="F227" t="str">
            <v>ca</v>
          </cell>
          <cell r="G227">
            <v>0.14000000000000001</v>
          </cell>
          <cell r="H227">
            <v>3.9200000000000004</v>
          </cell>
          <cell r="I227">
            <v>774540</v>
          </cell>
          <cell r="J227">
            <v>108435.6</v>
          </cell>
        </row>
        <row r="228">
          <cell r="B228" t="str">
            <v>Bª t«ng èng cèng ®¸ 1x2 M200</v>
          </cell>
          <cell r="C228" t="str">
            <v>m3</v>
          </cell>
          <cell r="D228">
            <v>147</v>
          </cell>
          <cell r="I228" t="str">
            <v/>
          </cell>
          <cell r="J228">
            <v>10060.424000000001</v>
          </cell>
        </row>
        <row r="229">
          <cell r="E229" t="str">
            <v>M¸y trén 250 lÝt</v>
          </cell>
          <cell r="F229" t="str">
            <v>ca</v>
          </cell>
          <cell r="G229">
            <v>0.10450000000000001</v>
          </cell>
          <cell r="H229">
            <v>15.361500000000001</v>
          </cell>
          <cell r="I229">
            <v>96272</v>
          </cell>
          <cell r="J229">
            <v>10060.424000000001</v>
          </cell>
        </row>
        <row r="230">
          <cell r="B230" t="str">
            <v>Bª t«ng mèi nèi cèng ®¸ 1x2 M150</v>
          </cell>
          <cell r="C230" t="str">
            <v>m3</v>
          </cell>
          <cell r="D230">
            <v>19.04</v>
          </cell>
          <cell r="I230" t="str">
            <v/>
          </cell>
          <cell r="J230">
            <v>9145.84</v>
          </cell>
        </row>
        <row r="231">
          <cell r="E231" t="str">
            <v>M¸y trén 250 lÝt</v>
          </cell>
          <cell r="F231" t="str">
            <v>ca</v>
          </cell>
          <cell r="G231">
            <v>9.5000000000000001E-2</v>
          </cell>
          <cell r="H231">
            <v>1.8088</v>
          </cell>
          <cell r="I231">
            <v>96272</v>
          </cell>
          <cell r="J231">
            <v>9145.84</v>
          </cell>
        </row>
        <row r="232">
          <cell r="B232" t="str">
            <v>Bª t«ng s©n cèng ®¸ 1x2 M200</v>
          </cell>
          <cell r="C232" t="str">
            <v>m3</v>
          </cell>
          <cell r="D232">
            <v>8.34</v>
          </cell>
          <cell r="I232" t="str">
            <v/>
          </cell>
          <cell r="J232">
            <v>12479.423999999999</v>
          </cell>
        </row>
        <row r="233">
          <cell r="E233" t="str">
            <v>M¸y trén 250 lÝt</v>
          </cell>
          <cell r="F233" t="str">
            <v>ca</v>
          </cell>
          <cell r="G233">
            <v>9.5000000000000001E-2</v>
          </cell>
          <cell r="H233">
            <v>0.7923</v>
          </cell>
          <cell r="I233">
            <v>96272</v>
          </cell>
          <cell r="J233">
            <v>9145.84</v>
          </cell>
        </row>
        <row r="234">
          <cell r="E234" t="str">
            <v>M¸y ®Çm dïi 1,5kw</v>
          </cell>
          <cell r="F234" t="str">
            <v>ca</v>
          </cell>
          <cell r="G234">
            <v>8.8999999999999996E-2</v>
          </cell>
          <cell r="H234">
            <v>0.74225999999999992</v>
          </cell>
          <cell r="I234">
            <v>37456</v>
          </cell>
          <cell r="J234">
            <v>3333.5839999999998</v>
          </cell>
        </row>
        <row r="235">
          <cell r="B235" t="str">
            <v>Bª t«ng t­êng ®¸ 1x2 M250</v>
          </cell>
          <cell r="C235" t="str">
            <v>m3</v>
          </cell>
          <cell r="D235">
            <v>6.42</v>
          </cell>
          <cell r="I235" t="str">
            <v/>
          </cell>
          <cell r="J235">
            <v>21882.37</v>
          </cell>
        </row>
        <row r="236">
          <cell r="E236" t="str">
            <v>M¸y trén 250 lÝt</v>
          </cell>
          <cell r="F236" t="str">
            <v>ca</v>
          </cell>
          <cell r="G236">
            <v>9.5000000000000001E-2</v>
          </cell>
          <cell r="H236">
            <v>0.6099</v>
          </cell>
          <cell r="I236">
            <v>96272</v>
          </cell>
          <cell r="J236">
            <v>9145.84</v>
          </cell>
        </row>
        <row r="237">
          <cell r="E237" t="str">
            <v>M¸y ®Çm dïi 1,5kw</v>
          </cell>
          <cell r="F237" t="str">
            <v>ca</v>
          </cell>
          <cell r="G237">
            <v>0.18</v>
          </cell>
          <cell r="H237">
            <v>1.1556</v>
          </cell>
          <cell r="I237">
            <v>37456</v>
          </cell>
          <cell r="J237">
            <v>6742.08</v>
          </cell>
        </row>
        <row r="238">
          <cell r="E238" t="str">
            <v>VËn th¨ng 0,8T</v>
          </cell>
          <cell r="F238" t="str">
            <v>ca</v>
          </cell>
          <cell r="G238">
            <v>0.11</v>
          </cell>
          <cell r="H238">
            <v>0.70620000000000005</v>
          </cell>
          <cell r="I238">
            <v>54495</v>
          </cell>
          <cell r="J238">
            <v>5994.45</v>
          </cell>
        </row>
        <row r="239">
          <cell r="I239" t="str">
            <v/>
          </cell>
          <cell r="J239" t="str">
            <v/>
          </cell>
        </row>
        <row r="240">
          <cell r="B240" t="str">
            <v>phÇn ®­êng vµo cÇu</v>
          </cell>
          <cell r="J240" t="str">
            <v/>
          </cell>
        </row>
        <row r="241">
          <cell r="B241" t="str">
            <v>VËn chuyÓn tiÕp cù ly &lt;= 2km</v>
          </cell>
          <cell r="C241" t="str">
            <v>100m3</v>
          </cell>
          <cell r="D241">
            <v>99.265000000000001</v>
          </cell>
          <cell r="J241">
            <v>446171.04</v>
          </cell>
        </row>
        <row r="242">
          <cell r="E242" t="str">
            <v>¤ t« 5T</v>
          </cell>
          <cell r="F242" t="str">
            <v>ca</v>
          </cell>
          <cell r="G242">
            <v>1.44</v>
          </cell>
          <cell r="H242">
            <v>142.94159999999999</v>
          </cell>
          <cell r="I242">
            <v>309841</v>
          </cell>
          <cell r="J242">
            <v>446171.04</v>
          </cell>
        </row>
        <row r="243">
          <cell r="B243" t="str">
            <v>§¾p ®Êt tËn dông bÖ ph¶n ¸p + lÒ</v>
          </cell>
          <cell r="C243" t="str">
            <v>100m3</v>
          </cell>
          <cell r="D243">
            <v>88.811000000000007</v>
          </cell>
          <cell r="I243" t="str">
            <v/>
          </cell>
          <cell r="J243">
            <v>190096.20500000002</v>
          </cell>
        </row>
        <row r="244">
          <cell r="D244" t="str">
            <v/>
          </cell>
          <cell r="E244" t="str">
            <v>M¸y ®Çm 9T</v>
          </cell>
          <cell r="F244" t="str">
            <v>ca</v>
          </cell>
          <cell r="G244">
            <v>0.32300000000000001</v>
          </cell>
          <cell r="H244">
            <v>28.685953000000001</v>
          </cell>
          <cell r="I244">
            <v>252823</v>
          </cell>
          <cell r="J244">
            <v>81661.828999999998</v>
          </cell>
        </row>
        <row r="245">
          <cell r="E245" t="str">
            <v>M¸y ñi 110cv</v>
          </cell>
          <cell r="F245" t="str">
            <v>ca</v>
          </cell>
          <cell r="G245">
            <v>0.16200000000000001</v>
          </cell>
          <cell r="H245">
            <v>14.387382000000002</v>
          </cell>
          <cell r="I245">
            <v>669348</v>
          </cell>
          <cell r="J245">
            <v>108434.376</v>
          </cell>
        </row>
        <row r="246">
          <cell r="B246" t="str">
            <v>§¾p c¸t nÒn + lÒ, ®­êng t¹m, ®­êng c«ng vô</v>
          </cell>
          <cell r="C246" t="str">
            <v>100m3</v>
          </cell>
          <cell r="D246">
            <v>88.686999999999998</v>
          </cell>
          <cell r="I246" t="str">
            <v/>
          </cell>
          <cell r="J246">
            <v>309742.54625999997</v>
          </cell>
        </row>
        <row r="247">
          <cell r="E247" t="str">
            <v>M¸y ñi 110cv</v>
          </cell>
          <cell r="F247" t="str">
            <v>ca</v>
          </cell>
          <cell r="G247">
            <v>0.1326</v>
          </cell>
          <cell r="H247">
            <v>11.7598962</v>
          </cell>
          <cell r="I247">
            <v>669348</v>
          </cell>
          <cell r="J247">
            <v>88755.544800000003</v>
          </cell>
        </row>
        <row r="248">
          <cell r="E248" t="str">
            <v>M¸y san 110cv</v>
          </cell>
          <cell r="F248" t="str">
            <v>ca</v>
          </cell>
          <cell r="G248">
            <v>1.3259999999999999E-2</v>
          </cell>
          <cell r="H248">
            <v>1.17598962</v>
          </cell>
          <cell r="I248">
            <v>584271</v>
          </cell>
          <cell r="J248">
            <v>7747.4334599999993</v>
          </cell>
        </row>
        <row r="249">
          <cell r="E249" t="str">
            <v>Lu b¸nh lèp 25T</v>
          </cell>
          <cell r="F249" t="str">
            <v>ca</v>
          </cell>
          <cell r="G249">
            <v>0.30599999999999999</v>
          </cell>
          <cell r="H249">
            <v>27.138221999999999</v>
          </cell>
          <cell r="I249">
            <v>468160</v>
          </cell>
          <cell r="J249">
            <v>143256.95999999999</v>
          </cell>
        </row>
        <row r="250">
          <cell r="E250" t="str">
            <v>¤ t« t­íi n­íc 5m3</v>
          </cell>
          <cell r="F250" t="str">
            <v>ca</v>
          </cell>
          <cell r="G250">
            <v>0.20400000000000001</v>
          </cell>
          <cell r="H250">
            <v>18.092148000000002</v>
          </cell>
          <cell r="I250">
            <v>343052</v>
          </cell>
          <cell r="J250">
            <v>69982.608000000007</v>
          </cell>
        </row>
        <row r="251">
          <cell r="B251" t="str">
            <v>§¾p c¸t h¹t trung nÒn ®­êng</v>
          </cell>
          <cell r="C251" t="str">
            <v>100m3</v>
          </cell>
          <cell r="D251">
            <v>31.317</v>
          </cell>
          <cell r="I251" t="str">
            <v/>
          </cell>
          <cell r="J251">
            <v>309742.54625999997</v>
          </cell>
        </row>
        <row r="252">
          <cell r="E252" t="str">
            <v>M¸y ñi 110cv</v>
          </cell>
          <cell r="F252" t="str">
            <v>ca</v>
          </cell>
          <cell r="G252">
            <v>0.1326</v>
          </cell>
          <cell r="H252">
            <v>4.1526341999999996</v>
          </cell>
          <cell r="I252">
            <v>669348</v>
          </cell>
          <cell r="J252">
            <v>88755.544800000003</v>
          </cell>
        </row>
        <row r="253">
          <cell r="E253" t="str">
            <v>M¸y san 110cv</v>
          </cell>
          <cell r="F253" t="str">
            <v>ca</v>
          </cell>
          <cell r="G253">
            <v>1.3259999999999999E-2</v>
          </cell>
          <cell r="H253">
            <v>0.41526341999999999</v>
          </cell>
          <cell r="I253">
            <v>584271</v>
          </cell>
          <cell r="J253">
            <v>7747.4334599999993</v>
          </cell>
        </row>
        <row r="254">
          <cell r="E254" t="str">
            <v>Lu b¸nh lèp 25T</v>
          </cell>
          <cell r="F254" t="str">
            <v>ca</v>
          </cell>
          <cell r="G254">
            <v>0.30599999999999999</v>
          </cell>
          <cell r="H254">
            <v>9.5830020000000005</v>
          </cell>
          <cell r="I254">
            <v>468160</v>
          </cell>
          <cell r="J254">
            <v>143256.95999999999</v>
          </cell>
        </row>
        <row r="255">
          <cell r="E255" t="str">
            <v>¤ t« t­íi n­íc 5m3</v>
          </cell>
          <cell r="F255" t="str">
            <v>ca</v>
          </cell>
          <cell r="G255">
            <v>0.20400000000000001</v>
          </cell>
          <cell r="H255">
            <v>6.3886680000000009</v>
          </cell>
          <cell r="I255">
            <v>343052</v>
          </cell>
          <cell r="J255">
            <v>69982.608000000007</v>
          </cell>
        </row>
        <row r="256">
          <cell r="B256" t="str">
            <v>§¾p ®Êt cÊp phèi sái ®á</v>
          </cell>
          <cell r="C256" t="str">
            <v>100m3</v>
          </cell>
          <cell r="D256">
            <v>23.800999999999998</v>
          </cell>
          <cell r="I256" t="str">
            <v/>
          </cell>
          <cell r="J256">
            <v>392776.14096000005</v>
          </cell>
        </row>
        <row r="257">
          <cell r="E257" t="str">
            <v>M¸y ®Çm 25T</v>
          </cell>
          <cell r="F257" t="str">
            <v>ca</v>
          </cell>
          <cell r="G257">
            <v>0.47736000000000006</v>
          </cell>
          <cell r="H257">
            <v>11.361645360000001</v>
          </cell>
          <cell r="I257">
            <v>468160</v>
          </cell>
          <cell r="J257">
            <v>223480.85760000002</v>
          </cell>
        </row>
        <row r="258">
          <cell r="E258" t="str">
            <v>M¸y ñi 110cv</v>
          </cell>
          <cell r="F258" t="str">
            <v>ca</v>
          </cell>
          <cell r="G258">
            <v>0.23868000000000003</v>
          </cell>
          <cell r="H258">
            <v>5.6808226800000003</v>
          </cell>
          <cell r="I258">
            <v>669348</v>
          </cell>
          <cell r="J258">
            <v>159759.98064000002</v>
          </cell>
        </row>
        <row r="259">
          <cell r="E259" t="str">
            <v>M¸y san 110cv</v>
          </cell>
          <cell r="F259" t="str">
            <v>ca</v>
          </cell>
          <cell r="G259">
            <v>1.6320000000000001E-2</v>
          </cell>
          <cell r="H259">
            <v>0.38843232</v>
          </cell>
          <cell r="I259">
            <v>584271</v>
          </cell>
          <cell r="J259">
            <v>9535.3027200000015</v>
          </cell>
        </row>
        <row r="260">
          <cell r="B260" t="str">
            <v>Tr¶i c¸n ®¸ 0-4</v>
          </cell>
          <cell r="C260" t="str">
            <v>100m3</v>
          </cell>
          <cell r="D260">
            <v>16.117999999999999</v>
          </cell>
          <cell r="I260" t="str">
            <v/>
          </cell>
          <cell r="J260">
            <v>806508.96239999984</v>
          </cell>
        </row>
        <row r="261">
          <cell r="E261" t="str">
            <v>M¸y ñi 110cv</v>
          </cell>
          <cell r="F261" t="str">
            <v>ca</v>
          </cell>
          <cell r="G261">
            <v>0.42209999999999992</v>
          </cell>
          <cell r="H261">
            <v>6.8034077999999978</v>
          </cell>
          <cell r="I261">
            <v>669348</v>
          </cell>
          <cell r="J261">
            <v>282531.79079999996</v>
          </cell>
        </row>
        <row r="262">
          <cell r="E262" t="str">
            <v>M¸y san 110cv</v>
          </cell>
          <cell r="F262" t="str">
            <v>ca</v>
          </cell>
          <cell r="G262">
            <v>8.0399999999999999E-2</v>
          </cell>
          <cell r="H262">
            <v>1.2958871999999999</v>
          </cell>
          <cell r="I262">
            <v>584271</v>
          </cell>
          <cell r="J262">
            <v>46975.388399999996</v>
          </cell>
        </row>
        <row r="263">
          <cell r="E263" t="str">
            <v>M¸y lu rung 25T</v>
          </cell>
          <cell r="F263" t="str">
            <v>ca</v>
          </cell>
          <cell r="G263">
            <v>0.21104999999999996</v>
          </cell>
          <cell r="H263">
            <v>3.4017038999999989</v>
          </cell>
          <cell r="I263">
            <v>928648</v>
          </cell>
          <cell r="J263">
            <v>195991.16039999996</v>
          </cell>
        </row>
        <row r="264">
          <cell r="E264" t="str">
            <v>M¸y ®Çm b¸nh lèp 16T</v>
          </cell>
          <cell r="F264" t="str">
            <v>ca</v>
          </cell>
          <cell r="G264">
            <v>0.3417</v>
          </cell>
          <cell r="H264">
            <v>5.5075205999999994</v>
          </cell>
          <cell r="I264">
            <v>432053</v>
          </cell>
          <cell r="J264">
            <v>147632.51010000001</v>
          </cell>
        </row>
        <row r="265">
          <cell r="E265" t="str">
            <v>M¸y lu 10T</v>
          </cell>
          <cell r="F265" t="str">
            <v>ca</v>
          </cell>
          <cell r="G265">
            <v>0.21104999999999996</v>
          </cell>
          <cell r="H265">
            <v>3.4017038999999989</v>
          </cell>
          <cell r="I265">
            <v>288922</v>
          </cell>
          <cell r="J265">
            <v>60976.988099999988</v>
          </cell>
        </row>
        <row r="266">
          <cell r="E266" t="str">
            <v>¤ t« t­íi n­íc 5m3</v>
          </cell>
          <cell r="F266" t="str">
            <v>ca</v>
          </cell>
          <cell r="G266">
            <v>0.21104999999999996</v>
          </cell>
          <cell r="H266">
            <v>3.4017038999999989</v>
          </cell>
          <cell r="I266">
            <v>343052</v>
          </cell>
          <cell r="J266">
            <v>72401.124599999981</v>
          </cell>
        </row>
        <row r="267">
          <cell r="B267" t="str">
            <v>ThÊm nhËp nhùa 6kg/m2 dµy 15cm</v>
          </cell>
          <cell r="C267" t="str">
            <v>100m2</v>
          </cell>
          <cell r="D267">
            <v>40.591999999999999</v>
          </cell>
          <cell r="I267" t="str">
            <v/>
          </cell>
          <cell r="J267">
            <v>530928.30000000005</v>
          </cell>
        </row>
        <row r="268">
          <cell r="E268" t="str">
            <v>M¸y lu 8,5T</v>
          </cell>
          <cell r="F268" t="str">
            <v>ca</v>
          </cell>
          <cell r="G268">
            <v>2.1</v>
          </cell>
          <cell r="H268">
            <v>85.243200000000002</v>
          </cell>
          <cell r="I268">
            <v>252823</v>
          </cell>
          <cell r="J268">
            <v>530928.30000000005</v>
          </cell>
        </row>
        <row r="269">
          <cell r="B269" t="str">
            <v>§æ bª t«ng lãt ®¸ 4x6 M100</v>
          </cell>
          <cell r="C269" t="str">
            <v>m3</v>
          </cell>
          <cell r="D269">
            <v>183.983</v>
          </cell>
          <cell r="I269" t="str">
            <v/>
          </cell>
          <cell r="J269">
            <v>12040.565000000001</v>
          </cell>
        </row>
        <row r="270">
          <cell r="E270" t="str">
            <v>M¸y trén 250 lÝt</v>
          </cell>
          <cell r="F270" t="str">
            <v>ca</v>
          </cell>
          <cell r="G270">
            <v>9.5000000000000001E-2</v>
          </cell>
          <cell r="H270">
            <v>17.478384999999999</v>
          </cell>
          <cell r="I270">
            <v>96272</v>
          </cell>
          <cell r="J270">
            <v>9145.84</v>
          </cell>
        </row>
        <row r="271">
          <cell r="E271" t="str">
            <v>M¸y ®Çm bµn 1kw</v>
          </cell>
          <cell r="F271" t="str">
            <v>ca</v>
          </cell>
          <cell r="G271">
            <v>8.8999999999999996E-2</v>
          </cell>
          <cell r="H271">
            <v>16.374486999999998</v>
          </cell>
          <cell r="I271">
            <v>32525</v>
          </cell>
          <cell r="J271">
            <v>2894.7249999999999</v>
          </cell>
        </row>
        <row r="272">
          <cell r="B272" t="str">
            <v>VC cäc tiªu, cèng BTCT ®­êng bé 30km</v>
          </cell>
          <cell r="C272" t="str">
            <v>tÊn</v>
          </cell>
          <cell r="D272">
            <v>77.396000000000001</v>
          </cell>
          <cell r="I272" t="str">
            <v/>
          </cell>
          <cell r="J272">
            <v>45000</v>
          </cell>
        </row>
        <row r="273">
          <cell r="E273" t="str">
            <v>¤ t« 5T</v>
          </cell>
          <cell r="F273" t="str">
            <v>ca</v>
          </cell>
          <cell r="G273">
            <v>0.14523578222378575</v>
          </cell>
          <cell r="H273">
            <v>11.240668600992121</v>
          </cell>
          <cell r="I273">
            <v>309841</v>
          </cell>
          <cell r="J273">
            <v>45000</v>
          </cell>
        </row>
        <row r="274">
          <cell r="B274" t="str">
            <v>hÖ thèng chiÕu s¸ng</v>
          </cell>
          <cell r="I274" t="str">
            <v/>
          </cell>
          <cell r="J274" t="str">
            <v/>
          </cell>
        </row>
        <row r="275">
          <cell r="B275" t="str">
            <v>Cung cÊp d¾p dùng trô ®Ìn s¾t m¹ kÏm, d¹ng h×nh c«n kiÓu b¸t qu¸i dµi 9m</v>
          </cell>
          <cell r="C275" t="str">
            <v>trô</v>
          </cell>
          <cell r="D275">
            <v>25</v>
          </cell>
          <cell r="I275" t="str">
            <v/>
          </cell>
          <cell r="J275">
            <v>20764.8</v>
          </cell>
        </row>
        <row r="276">
          <cell r="E276" t="str">
            <v>Xe thang</v>
          </cell>
          <cell r="F276" t="str">
            <v>ca</v>
          </cell>
          <cell r="G276">
            <v>0.16</v>
          </cell>
          <cell r="H276">
            <v>4</v>
          </cell>
          <cell r="I276">
            <v>129780</v>
          </cell>
          <cell r="J276">
            <v>20764.8</v>
          </cell>
        </row>
        <row r="277">
          <cell r="B277" t="str">
            <v>§µo hè mãng ch©n cét trô - 14t(0.6m*0.6m* s©u 1.35m)</v>
          </cell>
          <cell r="C277" t="str">
            <v>100m3</v>
          </cell>
          <cell r="D277">
            <v>6.8000000000000005E-2</v>
          </cell>
          <cell r="I277" t="str">
            <v/>
          </cell>
          <cell r="J277">
            <v>140444</v>
          </cell>
        </row>
        <row r="278">
          <cell r="E278" t="str">
            <v>M¸y ®µo 0,8m3</v>
          </cell>
          <cell r="F278" t="str">
            <v>ca</v>
          </cell>
          <cell r="G278">
            <v>0.19897173474780017</v>
          </cell>
          <cell r="H278">
            <v>1.3530077962850412E-2</v>
          </cell>
          <cell r="I278">
            <v>705849</v>
          </cell>
          <cell r="J278">
            <v>140444</v>
          </cell>
        </row>
        <row r="279">
          <cell r="B279" t="str">
            <v>§æ bª t«ng ®¸ 4x6 M100 mãng trô - 14t(0.6m*0.6m*s©u 0.1m)</v>
          </cell>
          <cell r="C279" t="str">
            <v>m3</v>
          </cell>
          <cell r="D279">
            <v>0.504</v>
          </cell>
          <cell r="I279" t="str">
            <v/>
          </cell>
          <cell r="J279">
            <v>12040.565000000001</v>
          </cell>
        </row>
        <row r="280">
          <cell r="E280" t="str">
            <v>M¸y trén 250 lÝt</v>
          </cell>
          <cell r="F280" t="str">
            <v>ca</v>
          </cell>
          <cell r="G280">
            <v>9.5000000000000001E-2</v>
          </cell>
          <cell r="H280">
            <v>4.7879999999999999E-2</v>
          </cell>
          <cell r="I280">
            <v>96272</v>
          </cell>
          <cell r="J280">
            <v>9145.84</v>
          </cell>
        </row>
        <row r="281">
          <cell r="E281" t="str">
            <v>M¸y ®Çm bµn 1kw</v>
          </cell>
          <cell r="F281" t="str">
            <v>ca</v>
          </cell>
          <cell r="G281">
            <v>8.8999999999999996E-2</v>
          </cell>
          <cell r="H281">
            <v>4.4856E-2</v>
          </cell>
          <cell r="I281">
            <v>32525</v>
          </cell>
          <cell r="J281">
            <v>2894.7249999999999</v>
          </cell>
        </row>
        <row r="282">
          <cell r="B282" t="str">
            <v>Gia c«ng cung cÊp s¾t trßn F10 (®ai bao cèt thÐp mãng trô) = 72m</v>
          </cell>
          <cell r="C282" t="str">
            <v>tÊn</v>
          </cell>
          <cell r="D282">
            <v>4.4999999999999998E-2</v>
          </cell>
          <cell r="I282" t="str">
            <v/>
          </cell>
          <cell r="J282">
            <v>108860.40000000001</v>
          </cell>
        </row>
        <row r="283">
          <cell r="E283" t="str">
            <v>M¸y c¾t uèn</v>
          </cell>
          <cell r="F283" t="str">
            <v>ca</v>
          </cell>
          <cell r="G283">
            <v>0.4</v>
          </cell>
          <cell r="H283">
            <v>1.7999999999999999E-2</v>
          </cell>
          <cell r="I283">
            <v>39789</v>
          </cell>
          <cell r="J283">
            <v>15915.6</v>
          </cell>
        </row>
        <row r="284">
          <cell r="E284" t="str">
            <v>CÇn cÈu 16T</v>
          </cell>
          <cell r="F284" t="str">
            <v>ca</v>
          </cell>
          <cell r="G284">
            <v>0.12</v>
          </cell>
          <cell r="H284">
            <v>5.3999999999999994E-3</v>
          </cell>
          <cell r="I284">
            <v>774540</v>
          </cell>
          <cell r="J284">
            <v>92944.8</v>
          </cell>
        </row>
        <row r="285">
          <cell r="B285" t="str">
            <v>Gia c«ng cung cÊp bu l«ng thÐp m¹ kÏm F24*300</v>
          </cell>
          <cell r="C285" t="str">
            <v>tÊn</v>
          </cell>
          <cell r="D285">
            <v>0.316</v>
          </cell>
          <cell r="I285" t="str">
            <v/>
          </cell>
          <cell r="J285">
            <v>202124.18</v>
          </cell>
        </row>
        <row r="286">
          <cell r="E286" t="str">
            <v>M¸y hµn 23kw</v>
          </cell>
          <cell r="F286" t="str">
            <v>ca</v>
          </cell>
          <cell r="G286">
            <v>1.73</v>
          </cell>
          <cell r="H286">
            <v>0.54668000000000005</v>
          </cell>
          <cell r="I286">
            <v>77338</v>
          </cell>
          <cell r="J286">
            <v>133794.74</v>
          </cell>
        </row>
        <row r="287">
          <cell r="E287" t="str">
            <v>M¸y c¾t uèn</v>
          </cell>
          <cell r="F287" t="str">
            <v>ca</v>
          </cell>
          <cell r="G287">
            <v>0.16</v>
          </cell>
          <cell r="H287">
            <v>5.0560000000000001E-2</v>
          </cell>
          <cell r="I287">
            <v>39789</v>
          </cell>
          <cell r="J287">
            <v>6366.24</v>
          </cell>
        </row>
        <row r="288">
          <cell r="E288" t="str">
            <v>CÇn cÈu 16T</v>
          </cell>
          <cell r="F288" t="str">
            <v>ca</v>
          </cell>
          <cell r="G288">
            <v>0.08</v>
          </cell>
          <cell r="H288">
            <v>2.528E-2</v>
          </cell>
          <cell r="I288">
            <v>774540</v>
          </cell>
          <cell r="J288">
            <v>61963.200000000004</v>
          </cell>
        </row>
        <row r="289">
          <cell r="B289" t="str">
            <v>§æ bª t«ng ®¸ 1x2 M200 mãng trô</v>
          </cell>
          <cell r="C289" t="str">
            <v>m3</v>
          </cell>
          <cell r="D289">
            <v>6.681</v>
          </cell>
          <cell r="I289" t="str">
            <v/>
          </cell>
          <cell r="J289">
            <v>12479.423999999999</v>
          </cell>
        </row>
        <row r="290">
          <cell r="E290" t="str">
            <v>M¸y trén 250 lÝt</v>
          </cell>
          <cell r="F290" t="str">
            <v>ca</v>
          </cell>
          <cell r="G290">
            <v>9.5000000000000001E-2</v>
          </cell>
          <cell r="H290">
            <v>0.63469500000000001</v>
          </cell>
          <cell r="I290">
            <v>96272</v>
          </cell>
          <cell r="J290">
            <v>9145.84</v>
          </cell>
        </row>
        <row r="291">
          <cell r="E291" t="str">
            <v>M¸y ®Çm dïi 1,5kw</v>
          </cell>
          <cell r="F291" t="str">
            <v>ca</v>
          </cell>
          <cell r="G291">
            <v>8.8999999999999996E-2</v>
          </cell>
          <cell r="H291">
            <v>0.59460899999999994</v>
          </cell>
          <cell r="I291">
            <v>37456</v>
          </cell>
          <cell r="J291">
            <v>3333.5839999999998</v>
          </cell>
        </row>
        <row r="292">
          <cell r="B292" t="str">
            <v>Tr¸t v÷a XM M75 dµy 1cm chung quanh ®Õ mäng trô</v>
          </cell>
          <cell r="C292" t="str">
            <v>m2</v>
          </cell>
          <cell r="D292">
            <v>4.28</v>
          </cell>
          <cell r="I292" t="str">
            <v/>
          </cell>
          <cell r="J292">
            <v>190.37700000000001</v>
          </cell>
        </row>
        <row r="293">
          <cell r="E293" t="str">
            <v>M¸y trén 80 lÝt</v>
          </cell>
          <cell r="F293" t="str">
            <v>ca</v>
          </cell>
          <cell r="G293">
            <v>3.0000000000000001E-3</v>
          </cell>
          <cell r="H293">
            <v>1.2840000000000001E-2</v>
          </cell>
          <cell r="I293">
            <v>45294</v>
          </cell>
          <cell r="J293">
            <v>135.88200000000001</v>
          </cell>
        </row>
        <row r="294">
          <cell r="E294" t="str">
            <v>VËn th¨ng 0,8T</v>
          </cell>
          <cell r="F294" t="str">
            <v>ca</v>
          </cell>
          <cell r="G294">
            <v>1E-3</v>
          </cell>
          <cell r="H294">
            <v>4.28E-3</v>
          </cell>
          <cell r="I294">
            <v>54495</v>
          </cell>
          <cell r="J294">
            <v>54.495000000000005</v>
          </cell>
        </row>
        <row r="295">
          <cell r="B295" t="str">
            <v>L¸ng v÷a XM M75 dµy 2cm trªn mÆt mãng trô</v>
          </cell>
          <cell r="C295" t="str">
            <v>m2</v>
          </cell>
          <cell r="D295">
            <v>2.21</v>
          </cell>
          <cell r="I295" t="str">
            <v/>
          </cell>
          <cell r="J295">
            <v>190.37700000000001</v>
          </cell>
        </row>
        <row r="296">
          <cell r="E296" t="str">
            <v>M¸y trén 80 lÝt</v>
          </cell>
          <cell r="F296" t="str">
            <v>ca</v>
          </cell>
          <cell r="G296">
            <v>3.0000000000000001E-3</v>
          </cell>
          <cell r="H296">
            <v>6.6299999999999996E-3</v>
          </cell>
          <cell r="I296">
            <v>45294</v>
          </cell>
          <cell r="J296">
            <v>135.88200000000001</v>
          </cell>
        </row>
        <row r="297">
          <cell r="E297" t="str">
            <v>VËn th¨ng 0,8T</v>
          </cell>
          <cell r="F297" t="str">
            <v>ca</v>
          </cell>
          <cell r="G297">
            <v>1E-3</v>
          </cell>
          <cell r="H297">
            <v>2.2100000000000002E-3</v>
          </cell>
          <cell r="I297">
            <v>54495</v>
          </cell>
          <cell r="J297">
            <v>54.495000000000005</v>
          </cell>
        </row>
        <row r="298">
          <cell r="B298" t="str">
            <v>Trô trªn cÇu</v>
          </cell>
          <cell r="I298" t="str">
            <v/>
          </cell>
          <cell r="J298" t="str">
            <v/>
          </cell>
        </row>
        <row r="299">
          <cell r="B299" t="str">
            <v>Gia c«ng cung cÊp s¾t trßn F10 (®ai bao cèt thÐp mãng trô) = 28.6m</v>
          </cell>
          <cell r="C299" t="str">
            <v>tÊn</v>
          </cell>
          <cell r="D299">
            <v>1.7500000000000002E-2</v>
          </cell>
          <cell r="I299" t="str">
            <v/>
          </cell>
          <cell r="J299">
            <v>108860.40000000001</v>
          </cell>
        </row>
        <row r="300">
          <cell r="E300" t="str">
            <v>M¸y c¾t uèn</v>
          </cell>
          <cell r="F300" t="str">
            <v>ca</v>
          </cell>
          <cell r="G300">
            <v>0.4</v>
          </cell>
          <cell r="H300">
            <v>7.000000000000001E-3</v>
          </cell>
          <cell r="I300">
            <v>39789</v>
          </cell>
          <cell r="J300">
            <v>15915.6</v>
          </cell>
        </row>
        <row r="301">
          <cell r="E301" t="str">
            <v>CÇn cÈu 16T</v>
          </cell>
          <cell r="F301" t="str">
            <v>ca</v>
          </cell>
          <cell r="G301">
            <v>0.12</v>
          </cell>
          <cell r="H301">
            <v>2.1000000000000003E-3</v>
          </cell>
          <cell r="I301">
            <v>774540</v>
          </cell>
          <cell r="J301">
            <v>92944.8</v>
          </cell>
        </row>
        <row r="302">
          <cell r="B302" t="str">
            <v>Gia c«ng cung cÊp bu l«ng thÐp m¹ kÏm F24*700</v>
          </cell>
          <cell r="C302" t="str">
            <v>tÊn</v>
          </cell>
          <cell r="D302">
            <v>0.1086</v>
          </cell>
          <cell r="I302" t="str">
            <v/>
          </cell>
          <cell r="J302">
            <v>202124.18</v>
          </cell>
        </row>
        <row r="303">
          <cell r="E303" t="str">
            <v>M¸y hµn 23kw</v>
          </cell>
          <cell r="F303" t="str">
            <v>ca</v>
          </cell>
          <cell r="G303">
            <v>1.73</v>
          </cell>
          <cell r="H303">
            <v>0.18787799999999999</v>
          </cell>
          <cell r="I303">
            <v>77338</v>
          </cell>
          <cell r="J303">
            <v>133794.74</v>
          </cell>
        </row>
        <row r="304">
          <cell r="E304" t="str">
            <v>M¸y c¾t uèn</v>
          </cell>
          <cell r="F304" t="str">
            <v>ca</v>
          </cell>
          <cell r="G304">
            <v>0.16</v>
          </cell>
          <cell r="H304">
            <v>1.7375999999999999E-2</v>
          </cell>
          <cell r="I304">
            <v>39789</v>
          </cell>
          <cell r="J304">
            <v>6366.24</v>
          </cell>
        </row>
        <row r="305">
          <cell r="E305" t="str">
            <v>CÇn cÈu 16T</v>
          </cell>
          <cell r="F305" t="str">
            <v>ca</v>
          </cell>
          <cell r="G305">
            <v>0.08</v>
          </cell>
          <cell r="H305">
            <v>8.6879999999999995E-3</v>
          </cell>
          <cell r="I305">
            <v>774540</v>
          </cell>
          <cell r="J305">
            <v>61963.200000000004</v>
          </cell>
        </row>
        <row r="306">
          <cell r="B306" t="str">
            <v>§æ bª t«ng ®¸ 1x2 M200 ®Õ trô</v>
          </cell>
          <cell r="C306" t="str">
            <v>m3</v>
          </cell>
          <cell r="D306">
            <v>0.33400000000000002</v>
          </cell>
          <cell r="I306" t="str">
            <v/>
          </cell>
          <cell r="J306">
            <v>12479.423999999999</v>
          </cell>
        </row>
        <row r="307">
          <cell r="E307" t="str">
            <v>M¸y trén 250 lÝt</v>
          </cell>
          <cell r="F307" t="str">
            <v>ca</v>
          </cell>
          <cell r="G307">
            <v>9.5000000000000001E-2</v>
          </cell>
          <cell r="H307">
            <v>3.1730000000000001E-2</v>
          </cell>
          <cell r="I307">
            <v>96272</v>
          </cell>
          <cell r="J307">
            <v>9145.84</v>
          </cell>
        </row>
        <row r="308">
          <cell r="E308" t="str">
            <v>M¸y ®Çm dïi 1,5kw</v>
          </cell>
          <cell r="F308" t="str">
            <v>ca</v>
          </cell>
          <cell r="G308">
            <v>8.8999999999999996E-2</v>
          </cell>
          <cell r="H308">
            <v>2.9725999999999999E-2</v>
          </cell>
          <cell r="I308">
            <v>37456</v>
          </cell>
          <cell r="J308">
            <v>3333.5839999999998</v>
          </cell>
        </row>
        <row r="309">
          <cell r="B309" t="str">
            <v>Tr¸t v÷a XM M75 dµy 1cm chung quanh ®Õ mäng trô</v>
          </cell>
          <cell r="C309" t="str">
            <v>m2</v>
          </cell>
          <cell r="D309">
            <v>2.97</v>
          </cell>
          <cell r="I309" t="str">
            <v/>
          </cell>
          <cell r="J309">
            <v>190.37700000000001</v>
          </cell>
        </row>
        <row r="310">
          <cell r="E310" t="str">
            <v>M¸y trén 80 lÝt</v>
          </cell>
          <cell r="F310" t="str">
            <v>ca</v>
          </cell>
          <cell r="G310">
            <v>3.0000000000000001E-3</v>
          </cell>
          <cell r="H310">
            <v>8.9100000000000013E-3</v>
          </cell>
          <cell r="I310">
            <v>45294</v>
          </cell>
          <cell r="J310">
            <v>135.88200000000001</v>
          </cell>
        </row>
        <row r="311">
          <cell r="E311" t="str">
            <v>VËn th¨ng 0,8T</v>
          </cell>
          <cell r="F311" t="str">
            <v>ca</v>
          </cell>
          <cell r="G311">
            <v>1E-3</v>
          </cell>
          <cell r="H311">
            <v>2.9700000000000004E-3</v>
          </cell>
          <cell r="I311">
            <v>54495</v>
          </cell>
          <cell r="J311">
            <v>54.495000000000005</v>
          </cell>
        </row>
        <row r="312">
          <cell r="B312" t="str">
            <v>Gia c«ng cung cÊp l¾p ®Æt cÇn ®Ìn èng STK F60 3m/cÇn</v>
          </cell>
          <cell r="C312" t="str">
            <v>cÇn</v>
          </cell>
          <cell r="D312">
            <v>25</v>
          </cell>
          <cell r="I312" t="str">
            <v/>
          </cell>
          <cell r="J312">
            <v>23360.399999999998</v>
          </cell>
        </row>
        <row r="313">
          <cell r="E313" t="str">
            <v>Xe thang</v>
          </cell>
          <cell r="F313" t="str">
            <v>ca</v>
          </cell>
          <cell r="G313">
            <v>0.18</v>
          </cell>
          <cell r="H313">
            <v>4.5</v>
          </cell>
          <cell r="I313">
            <v>129780</v>
          </cell>
          <cell r="J313">
            <v>23360.399999999998</v>
          </cell>
        </row>
        <row r="314">
          <cell r="B314" t="str">
            <v>Gia c«ng cung cÊp s¾t trßn F10 (hµn chÌn ®Êt ®Ìn)</v>
          </cell>
          <cell r="C314" t="str">
            <v>tÊn</v>
          </cell>
          <cell r="D314">
            <v>3.78E-2</v>
          </cell>
          <cell r="I314" t="str">
            <v/>
          </cell>
          <cell r="J314">
            <v>108860.40000000001</v>
          </cell>
        </row>
        <row r="315">
          <cell r="E315" t="str">
            <v>M¸y c¾t uèn</v>
          </cell>
          <cell r="F315" t="str">
            <v>ca</v>
          </cell>
          <cell r="G315">
            <v>0.4</v>
          </cell>
          <cell r="H315">
            <v>1.5120000000000001E-2</v>
          </cell>
          <cell r="I315">
            <v>39789</v>
          </cell>
          <cell r="J315">
            <v>15915.6</v>
          </cell>
        </row>
        <row r="316">
          <cell r="E316" t="str">
            <v>CÇn cÈu 16T</v>
          </cell>
          <cell r="F316" t="str">
            <v>ca</v>
          </cell>
          <cell r="G316">
            <v>0.12</v>
          </cell>
          <cell r="H316">
            <v>4.5360000000000001E-3</v>
          </cell>
          <cell r="I316">
            <v>774540</v>
          </cell>
          <cell r="J316">
            <v>92944.8</v>
          </cell>
        </row>
        <row r="317">
          <cell r="B317" t="str">
            <v>§æ líp ®an bª t«ng M150 ®¸ 1x2 b¶o vÖ c¸p trªn vØa hÌ</v>
          </cell>
          <cell r="C317" t="str">
            <v>m3</v>
          </cell>
          <cell r="D317">
            <v>13.446</v>
          </cell>
          <cell r="I317" t="str">
            <v/>
          </cell>
          <cell r="J317">
            <v>9145.84</v>
          </cell>
        </row>
        <row r="318">
          <cell r="E318" t="str">
            <v>M¸y trén 250 lÝt</v>
          </cell>
          <cell r="F318" t="str">
            <v>ca</v>
          </cell>
          <cell r="G318">
            <v>9.5000000000000001E-2</v>
          </cell>
          <cell r="H318">
            <v>1.2773699999999999</v>
          </cell>
          <cell r="I318">
            <v>96272</v>
          </cell>
          <cell r="J318">
            <v>9145.84</v>
          </cell>
        </row>
        <row r="319">
          <cell r="B319" t="str">
            <v>2 ruét *2.5mm2</v>
          </cell>
          <cell r="C319" t="str">
            <v>100m</v>
          </cell>
          <cell r="D319">
            <v>3</v>
          </cell>
          <cell r="I319" t="str">
            <v/>
          </cell>
          <cell r="J319">
            <v>129780</v>
          </cell>
        </row>
        <row r="320">
          <cell r="E320" t="str">
            <v>Xe thang</v>
          </cell>
          <cell r="F320" t="str">
            <v>ca</v>
          </cell>
          <cell r="G320">
            <v>1</v>
          </cell>
          <cell r="H320">
            <v>3</v>
          </cell>
          <cell r="I320">
            <v>129780</v>
          </cell>
          <cell r="J320">
            <v>129780</v>
          </cell>
        </row>
        <row r="321">
          <cell r="B321" t="str">
            <v>§Ìn cao ¸p Sodium 250W (trän bé míi)</v>
          </cell>
          <cell r="C321" t="str">
            <v>bé</v>
          </cell>
          <cell r="D321">
            <v>25</v>
          </cell>
          <cell r="I321" t="str">
            <v/>
          </cell>
          <cell r="J321">
            <v>3874.0499999999997</v>
          </cell>
        </row>
        <row r="322">
          <cell r="E322" t="str">
            <v>Xe n©ng 0,5T</v>
          </cell>
          <cell r="F322" t="str">
            <v>ca</v>
          </cell>
          <cell r="G322">
            <v>0.15</v>
          </cell>
          <cell r="H322">
            <v>3.75</v>
          </cell>
          <cell r="I322">
            <v>25827</v>
          </cell>
          <cell r="J322">
            <v>3874.0499999999997</v>
          </cell>
        </row>
        <row r="323">
          <cell r="B323" t="str">
            <v>D©y ®ßng mÒm bäc PVC F12/10</v>
          </cell>
          <cell r="C323" t="str">
            <v>40m</v>
          </cell>
          <cell r="D323">
            <v>0.5</v>
          </cell>
          <cell r="I323" t="str">
            <v/>
          </cell>
          <cell r="J323">
            <v>22062.600000000002</v>
          </cell>
        </row>
        <row r="324">
          <cell r="E324" t="str">
            <v>Xe thang</v>
          </cell>
          <cell r="F324" t="str">
            <v>ca</v>
          </cell>
          <cell r="G324">
            <v>0.17</v>
          </cell>
          <cell r="H324">
            <v>8.5000000000000006E-2</v>
          </cell>
          <cell r="I324">
            <v>129780</v>
          </cell>
          <cell r="J324">
            <v>22062.600000000002</v>
          </cell>
        </row>
        <row r="325">
          <cell r="B325" t="str">
            <v>Gia c«ng cung cÊp s¾t dÑp</v>
          </cell>
          <cell r="C325" t="str">
            <v>tÊn</v>
          </cell>
          <cell r="D325">
            <v>0.2296</v>
          </cell>
          <cell r="I325" t="str">
            <v/>
          </cell>
          <cell r="J325">
            <v>425359</v>
          </cell>
        </row>
        <row r="326">
          <cell r="E326" t="str">
            <v>M¸y hµn 23kw</v>
          </cell>
          <cell r="F326" t="str">
            <v>ca</v>
          </cell>
          <cell r="G326">
            <v>5.5</v>
          </cell>
          <cell r="H326">
            <v>1.2627999999999999</v>
          </cell>
          <cell r="I326">
            <v>77338</v>
          </cell>
          <cell r="J326">
            <v>425359</v>
          </cell>
        </row>
        <row r="327">
          <cell r="B327" t="str">
            <v>Xóc ®Êt d­, vËn chuyÓn ®æ ®i t¹i bµi r¸c (Gß C¸t) CL 10km « t« 5T</v>
          </cell>
          <cell r="C327" t="str">
            <v>100m3</v>
          </cell>
          <cell r="D327">
            <v>2</v>
          </cell>
          <cell r="I327" t="str">
            <v/>
          </cell>
          <cell r="J327">
            <v>148723.68</v>
          </cell>
        </row>
        <row r="328">
          <cell r="E328" t="str">
            <v>¤ t« 5T</v>
          </cell>
          <cell r="F328" t="str">
            <v>ca</v>
          </cell>
          <cell r="G328">
            <v>0.48</v>
          </cell>
          <cell r="H328">
            <v>0.96</v>
          </cell>
          <cell r="I328">
            <v>309841</v>
          </cell>
          <cell r="J328">
            <v>148723.68</v>
          </cell>
        </row>
        <row r="330">
          <cell r="D330" t="str">
            <v/>
          </cell>
        </row>
      </sheetData>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lop_btn"/>
      <sheetName val="2.lop_2.BTN"/>
      <sheetName val="2.lop_1.BTN"/>
      <sheetName val="Truot_nen"/>
      <sheetName val="3.lop_2.BTN"/>
      <sheetName val="4.lop_2.BTN"/>
      <sheetName val="USKU"/>
      <sheetName val="E"/>
      <sheetName val="T_3.13"/>
      <sheetName val="00000000"/>
      <sheetName val="XXXXXXXX"/>
      <sheetName val="XL4Test5"/>
      <sheetName val="ptvl"/>
      <sheetName val="pt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Truot_nen"/>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Tổng kê"/>
      <sheetName val="Liệt kê"/>
      <sheetName val="00000000"/>
      <sheetName val="10000000"/>
      <sheetName val="XL4Poppy"/>
      <sheetName val="XL4Poppy (2)"/>
      <sheetName val="XL4Poppy (3)"/>
      <sheetName val="XL4Poppy (4)"/>
      <sheetName val="XL4Poppy (5)"/>
      <sheetName val="XL4Poppy (6)"/>
      <sheetName val="XL4Poppy (7)"/>
      <sheetName val="XL4Poppy (8)"/>
      <sheetName val="XL4Poppy (9)"/>
      <sheetName val="XL4Poppy (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ữ liệu"/>
      <sheetName val="Tổng kê"/>
      <sheetName val="Liệt kê"/>
      <sheetName val="Căng dây"/>
    </sheetNames>
    <sheetDataSet>
      <sheetData sheetId="0"/>
      <sheetData sheetId="1"/>
      <sheetData sheetId="2"/>
      <sheetData sheetId="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 val="Tổng kê"/>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TRA"/>
      <sheetName val="BANGTINH"/>
      <sheetName val="dtxl"/>
    </sheetNames>
    <sheetDataSet>
      <sheetData sheetId="0" refreshError="1">
        <row r="122">
          <cell r="B122">
            <v>0.02</v>
          </cell>
          <cell r="E122">
            <v>75</v>
          </cell>
          <cell r="F122">
            <v>0.6</v>
          </cell>
          <cell r="G122">
            <v>1.1000000000000001</v>
          </cell>
        </row>
        <row r="123">
          <cell r="B123">
            <v>0.04</v>
          </cell>
          <cell r="E123">
            <v>90</v>
          </cell>
          <cell r="F123">
            <v>0.9</v>
          </cell>
          <cell r="G123">
            <v>1.6</v>
          </cell>
        </row>
        <row r="124">
          <cell r="B124">
            <v>0.06</v>
          </cell>
          <cell r="E124">
            <v>100</v>
          </cell>
          <cell r="F124">
            <v>1.2</v>
          </cell>
          <cell r="G124">
            <v>2.2000000000000002</v>
          </cell>
        </row>
        <row r="125">
          <cell r="B125">
            <v>0.08</v>
          </cell>
          <cell r="E125">
            <v>125</v>
          </cell>
          <cell r="F125">
            <v>2</v>
          </cell>
          <cell r="G125">
            <v>3.9</v>
          </cell>
        </row>
        <row r="126">
          <cell r="B126">
            <v>0.1</v>
          </cell>
          <cell r="E126">
            <v>150</v>
          </cell>
          <cell r="F126">
            <v>3.3</v>
          </cell>
          <cell r="G126">
            <v>6.1</v>
          </cell>
        </row>
        <row r="127">
          <cell r="B127">
            <v>0.10100000000000001</v>
          </cell>
          <cell r="E127">
            <v>175</v>
          </cell>
          <cell r="F127">
            <v>4.8</v>
          </cell>
          <cell r="G127">
            <v>8.5</v>
          </cell>
        </row>
        <row r="128">
          <cell r="B128">
            <v>1</v>
          </cell>
          <cell r="E128">
            <v>200</v>
          </cell>
          <cell r="F128">
            <v>6.7</v>
          </cell>
          <cell r="G128">
            <v>12</v>
          </cell>
        </row>
        <row r="129">
          <cell r="B129">
            <v>2</v>
          </cell>
        </row>
        <row r="130">
          <cell r="B130">
            <v>10</v>
          </cell>
        </row>
        <row r="131">
          <cell r="B131">
            <v>10.01</v>
          </cell>
        </row>
        <row r="132">
          <cell r="B132">
            <v>100</v>
          </cell>
        </row>
        <row r="133">
          <cell r="B133">
            <v>200</v>
          </cell>
        </row>
      </sheetData>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Gioi thieu"/>
      <sheetName val="DG 11"/>
      <sheetName val="Tien luong"/>
      <sheetName val="Kinh phi "/>
      <sheetName val="Phan tich"/>
      <sheetName val="VC"/>
      <sheetName val="XL4Poppy"/>
      <sheetName val="general"/>
      <sheetName val="Main Road"/>
      <sheetName val="gVL"/>
      <sheetName val="MTL$-INTER"/>
      <sheetName val="PHAN DS 22 KV"/>
      <sheetName val="BANG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row r="18">
          <cell r="F18">
            <v>4545576.3809523806</v>
          </cell>
        </row>
        <row r="19">
          <cell r="F19">
            <v>4745576.3809523806</v>
          </cell>
        </row>
        <row r="20">
          <cell r="F20">
            <v>6545.5763809523805</v>
          </cell>
        </row>
        <row r="22">
          <cell r="F22">
            <v>1160576.3809523811</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th01.05-kh02.05"/>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dongia_x0000__x0000__x0000__x0000__x0000__x0000__x0000__x0000__x0000__x0000__x0009__x0000_㢠ś_x0000__x0004__x0000__x0000__x0000__x0000__x0000__x0000_㋄ś_x0000_"/>
      <sheetName val="Thang04"/>
      <sheetName val="Thang06"/>
      <sheetName val="Thang0"/>
      <sheetName val="00000000"/>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10000000"/>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C47-456"/>
      <sheetName val="C46"/>
      <sheetName val="C47-PII"/>
      <sheetName val="GT TT (2)"/>
      <sheetName val="KLTC giai doan"/>
      <sheetName val="KL (2)"/>
      <sheetName val="KLtt lan3"/>
      <sheetName val="GTT2 lan3 tt"/>
      <sheetName val="GTT2 lan 4 dc "/>
      <sheetName val="chenh lech gia"/>
      <sheetName val="KL bao con lai"/>
      <sheetName val="GTT2 lan 4 tt"/>
      <sheetName val="XXXXXXXX"/>
      <sheetName val="CV1"/>
      <sheetName val="CV2"/>
      <sheetName val="CV3"/>
      <sheetName val="CV4"/>
      <sheetName val="CV5"/>
      <sheetName val="CV6"/>
      <sheetName val="CV7"/>
      <sheetName val="CV8"/>
      <sheetName val="CV9"/>
      <sheetName val="THDGCT"/>
      <sheetName val="THgiathau"/>
      <sheetName val="GVT"/>
      <sheetName val="Tai khoan"/>
      <sheetName val="THCP"/>
      <sheetName val="BQT"/>
      <sheetName val="RG"/>
      <sheetName val="BCVT"/>
      <sheetName val="BKHD"/>
      <sheetName val="phan tich DG_x0000__x0000_㠨Ȣ_x0000__x0004__x0000__x0000__x0000__x0000__x0000__x0000_杀Ȣ_x0000__x0000__x0000__x0000__x0000_"/>
      <sheetName val="DTCT"/>
      <sheetName val="ND"/>
      <sheetName val="VL"/>
      <sheetName val="Shaet4"/>
      <sheetName val="TN"/>
      <sheetName val="d䁧"/>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Chart1"/>
      <sheetName val="KL18Thang"/>
      <sheetName val="TH"/>
      <sheetName val="M200"/>
      <sheetName val="NEW-PANEL"/>
      <sheetName val="Comb"/>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dongia_x0000_ 㢠ś_x0000__x0004__x0000_㋄ś_x0000_"/>
      <sheetName val="dongia_x0000__x0000__x0000__x0000__x0000__x0000__x0000__x0000__x0000__x0000_ _x0000_㢠ś_x0000__x0004__x0000__x0000__x0000__x0000__x0000__x0000_㋄ś_x0000_"/>
      <sheetName val="dongia_x0000__x0009_㢠ś_x0000__x0004__x0000_㋄ś_x0000_"/>
      <sheetName val="_x0000__x0000__x0000__x0000__x0000__x0000__x0000__x0000__x0000__x0009__x0000_?s_x0000__x0004__x0000__x0000__x0000__x0000__x0000__x0000_?s_x0000__x0000__x0000__x0000__x0000__x0000__x0000__x0000_"/>
      <sheetName val="Page 3"/>
      <sheetName val="dongia??????????_x0009_?㢠ś?_x0004_??????㋄ś?"/>
      <sheetName val="phan tich DG??㠨Ȣ?_x0004_??????杀Ȣ?????"/>
      <sheetName val="dongia? 㢠ś?_x0004_?㋄ś?"/>
      <sheetName val="dongia?????????? ?㢠ś?_x0004_??????㋄ś?"/>
      <sheetName val="dongia?_x0009_㢠ś?_x0004_?㋄ś?"/>
      <sheetName val="?????????_x0009_??s?_x0004_???????s????????"/>
      <sheetName val="dongia_x0000__x0000__x0000__x0000__x0000__x0000__x0000__x0000__x0000__x0000__x0009__x0000_?s_x0000__x0004__x0000__x0000__x0000__x0000__x0000__x0000_?s_x0000_"/>
      <sheetName val="ch DG_x0000__x0000_??_x0000__x0004__x0000__x0000__x0000__x0000__x0000__x0000_??_x0000__x0000__x0000__x0000__x0000__x0000__x0000__x0000_??_x0000__x0000_"/>
      <sheetName val="_x0000_@_x0000_@_x0000_@_x0000_@_x0000_@_x0000_@_x0000_@_x0000_@_x0000_@_x0000_@_x0000_@_x0000_@_x0000_@_x0000_@_x0000_@_x0000_"/>
      <sheetName val="d?"/>
      <sheetName val="Hướng dẫn"/>
      <sheetName val="Ví dụ hàm Vlookup"/>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tra-vat-lieu"/>
      <sheetName val=""/>
      <sheetName val="NEW_PANEL"/>
      <sheetName val="phan tich DG_x0000__x0000_??_x0000__x0004__x0000__x0000__x0000__x0000__x0000__x0000_??_x0000__x0000__x0000__x0000__x0000_"/>
      <sheetName val="dongia_x0000_ ?s_x0000__x0004__x0000_?s_x0000_"/>
      <sheetName val="BTH phi"/>
      <sheetName val="BLT phi"/>
      <sheetName val="phi,le phi"/>
      <sheetName val="Bien Lai TON"/>
      <sheetName val="BCQT "/>
      <sheetName val="Giay di duong"/>
      <sheetName val="BC QT cua tung ap"/>
      <sheetName val="GIAO CHI TIEU THU QUY 07"/>
      <sheetName val="BANG TONG HOP GIAY NOP TIEN"/>
      <sheetName val="dongia 㢠ś_x0004_㋄ś"/>
      <sheetName val=" ?s_x0004_?s"/>
      <sheetName val="????????? ??s?_x0004_???????s????????"/>
      <sheetName val="dongia ?s_x0004_?s"/>
      <sheetName val="ch DG??_x0004_????"/>
      <sheetName val="@@@@@@@@@@@@@@@"/>
      <sheetName val="phan tich DG??_x0004_??"/>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_KHOAN1"/>
      <sheetName val="tiet_kiem"/>
    </sheetNames>
    <sheetDataSet>
      <sheetData sheetId="0" refreshError="1">
        <row r="233">
          <cell r="J233">
            <v>0.13</v>
          </cell>
        </row>
      </sheetData>
      <sheetData sheetId="1" refreshError="1">
        <row r="16">
          <cell r="B16">
            <v>0.13</v>
          </cell>
        </row>
        <row r="17">
          <cell r="B17">
            <v>0.11</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3"/>
      <sheetName val="PA2"/>
      <sheetName val="tiet_kiem"/>
      <sheetName val="TH_KHOAN1"/>
    </sheetNames>
    <sheetDataSet>
      <sheetData sheetId="0" refreshError="1">
        <row r="6">
          <cell r="B6" t="str">
            <v>Huyình Âæïc Syî</v>
          </cell>
        </row>
        <row r="7">
          <cell r="B7" t="str">
            <v>Nhaì taûm</v>
          </cell>
          <cell r="D7">
            <v>10</v>
          </cell>
        </row>
        <row r="8">
          <cell r="B8" t="str">
            <v>Nhaì Cáúp 4</v>
          </cell>
          <cell r="D8">
            <v>88</v>
          </cell>
        </row>
        <row r="9">
          <cell r="B9" t="str">
            <v>Âáút åí</v>
          </cell>
          <cell r="D9">
            <v>98</v>
          </cell>
        </row>
        <row r="10">
          <cell r="B10" t="str">
            <v>Cáy àn quaí</v>
          </cell>
          <cell r="D10">
            <v>14</v>
          </cell>
        </row>
        <row r="11">
          <cell r="B11" t="str">
            <v>Huyình Khi Væåìn</v>
          </cell>
        </row>
        <row r="12">
          <cell r="B12" t="str">
            <v>Nhaì taûm</v>
          </cell>
          <cell r="D12">
            <v>30</v>
          </cell>
        </row>
        <row r="13">
          <cell r="B13" t="str">
            <v>Âáút åí</v>
          </cell>
          <cell r="D13">
            <v>30</v>
          </cell>
        </row>
        <row r="14">
          <cell r="B14" t="str">
            <v>Cáy àn quaí</v>
          </cell>
          <cell r="D14">
            <v>2</v>
          </cell>
        </row>
        <row r="15">
          <cell r="B15" t="str">
            <v>Huyình Træång</v>
          </cell>
        </row>
        <row r="16">
          <cell r="B16" t="str">
            <v>Nhaì Cáúp 4</v>
          </cell>
          <cell r="D16">
            <v>54</v>
          </cell>
        </row>
        <row r="17">
          <cell r="B17" t="str">
            <v>Âáút åí</v>
          </cell>
          <cell r="D17">
            <v>54</v>
          </cell>
        </row>
        <row r="18">
          <cell r="B18" t="str">
            <v>Cáy àn quaí</v>
          </cell>
          <cell r="D18">
            <v>5</v>
          </cell>
        </row>
        <row r="19">
          <cell r="B19" t="str">
            <v>Nguyãùn An</v>
          </cell>
        </row>
        <row r="20">
          <cell r="B20" t="str">
            <v>Nhaì Cáúp 4</v>
          </cell>
          <cell r="D20">
            <v>66</v>
          </cell>
        </row>
        <row r="21">
          <cell r="B21" t="str">
            <v>Âáút åí</v>
          </cell>
          <cell r="D21">
            <v>66</v>
          </cell>
        </row>
        <row r="22">
          <cell r="B22" t="str">
            <v>Maî âáút</v>
          </cell>
          <cell r="D22">
            <v>3</v>
          </cell>
        </row>
        <row r="23">
          <cell r="B23" t="str">
            <v>Maî xáy</v>
          </cell>
          <cell r="D23">
            <v>1</v>
          </cell>
        </row>
        <row r="24">
          <cell r="B24" t="str">
            <v>C</v>
          </cell>
        </row>
        <row r="25">
          <cell r="B25" t="str">
            <v>Nhaì Cáúp 4</v>
          </cell>
          <cell r="D25">
            <v>253</v>
          </cell>
        </row>
        <row r="26">
          <cell r="B26" t="str">
            <v>Âáút åí</v>
          </cell>
          <cell r="D26">
            <v>253</v>
          </cell>
        </row>
        <row r="27">
          <cell r="B27" t="str">
            <v>Huyình Táún Cæåìng</v>
          </cell>
        </row>
        <row r="28">
          <cell r="B28" t="str">
            <v>Nhaì Cáúp 4</v>
          </cell>
          <cell r="D28">
            <v>96</v>
          </cell>
        </row>
        <row r="29">
          <cell r="B29" t="str">
            <v>Âáút åí</v>
          </cell>
          <cell r="D29">
            <v>96</v>
          </cell>
        </row>
        <row r="30">
          <cell r="B30" t="str">
            <v>Cáy àn quaí</v>
          </cell>
          <cell r="D30">
            <v>5</v>
          </cell>
        </row>
        <row r="31">
          <cell r="B31" t="str">
            <v>Maî âáút</v>
          </cell>
          <cell r="D31">
            <v>3</v>
          </cell>
        </row>
        <row r="32">
          <cell r="B32" t="str">
            <v>Maî xáy</v>
          </cell>
          <cell r="D32">
            <v>1</v>
          </cell>
        </row>
        <row r="33">
          <cell r="B33" t="str">
            <v>Giãúng næåïc</v>
          </cell>
          <cell r="D33">
            <v>1</v>
          </cell>
        </row>
        <row r="34">
          <cell r="B34" t="str">
            <v>Cáy láúy gäù (baûch âaìn)</v>
          </cell>
          <cell r="D34">
            <v>4</v>
          </cell>
        </row>
        <row r="35">
          <cell r="B35" t="str">
            <v>Nguyãùn Vàn Saïng</v>
          </cell>
        </row>
        <row r="36">
          <cell r="B36" t="str">
            <v>Nhaì Cáúp 4</v>
          </cell>
          <cell r="D36">
            <v>20</v>
          </cell>
        </row>
        <row r="37">
          <cell r="B37" t="str">
            <v>Âáút åí</v>
          </cell>
          <cell r="D37">
            <v>20</v>
          </cell>
        </row>
        <row r="38">
          <cell r="B38" t="str">
            <v>Âáút væåìn</v>
          </cell>
          <cell r="D38">
            <v>120</v>
          </cell>
        </row>
        <row r="39">
          <cell r="B39" t="str">
            <v>Giãúng næåïc</v>
          </cell>
          <cell r="D39">
            <v>1</v>
          </cell>
        </row>
        <row r="40">
          <cell r="B40" t="str">
            <v>Chaì Tuìng</v>
          </cell>
        </row>
        <row r="41">
          <cell r="B41" t="str">
            <v>Nhaì Cáúp 4</v>
          </cell>
          <cell r="D41">
            <v>45</v>
          </cell>
        </row>
        <row r="42">
          <cell r="B42" t="str">
            <v>Âáút åí</v>
          </cell>
          <cell r="D42">
            <v>45</v>
          </cell>
        </row>
        <row r="43">
          <cell r="B43" t="str">
            <v>Maî âáút</v>
          </cell>
          <cell r="D43">
            <v>6</v>
          </cell>
        </row>
        <row r="44">
          <cell r="B44" t="str">
            <v>Maî xáy</v>
          </cell>
          <cell r="D44">
            <v>1</v>
          </cell>
        </row>
        <row r="45">
          <cell r="B45" t="str">
            <v>Loì gaûo HTX(Äng Thán)</v>
          </cell>
        </row>
        <row r="46">
          <cell r="B46" t="str">
            <v>Nhaì taûm</v>
          </cell>
          <cell r="D46">
            <v>442</v>
          </cell>
        </row>
        <row r="47">
          <cell r="B47" t="str">
            <v>Âáút åí</v>
          </cell>
          <cell r="D47">
            <v>442</v>
          </cell>
        </row>
        <row r="48">
          <cell r="B48" t="str">
            <v>Nguyãùn Soíi</v>
          </cell>
        </row>
        <row r="49">
          <cell r="B49" t="str">
            <v>Nhaì taûm</v>
          </cell>
          <cell r="D49">
            <v>36.200000000000003</v>
          </cell>
        </row>
        <row r="50">
          <cell r="B50" t="str">
            <v>Âáút åí</v>
          </cell>
          <cell r="D50">
            <v>36.200000000000003</v>
          </cell>
        </row>
        <row r="51">
          <cell r="B51" t="str">
            <v>Âáút væåìn</v>
          </cell>
          <cell r="D51">
            <v>17.600000000000001</v>
          </cell>
        </row>
        <row r="52">
          <cell r="B52" t="str">
            <v xml:space="preserve">Nguyãùn Thu </v>
          </cell>
        </row>
        <row r="53">
          <cell r="B53" t="str">
            <v>Nhaì taûm</v>
          </cell>
          <cell r="D53">
            <v>10.75</v>
          </cell>
        </row>
        <row r="54">
          <cell r="B54" t="str">
            <v>Nhaì Cáúp 4</v>
          </cell>
          <cell r="D54">
            <v>20.43</v>
          </cell>
        </row>
        <row r="55">
          <cell r="B55" t="str">
            <v>Âáút åí</v>
          </cell>
          <cell r="D55">
            <v>31.18</v>
          </cell>
        </row>
        <row r="56">
          <cell r="B56" t="str">
            <v>Âáút væåìn</v>
          </cell>
          <cell r="D56">
            <v>37.5</v>
          </cell>
        </row>
        <row r="57">
          <cell r="B57" t="str">
            <v>Truû âiãûn gäù</v>
          </cell>
          <cell r="D57">
            <v>1</v>
          </cell>
        </row>
        <row r="58">
          <cell r="B58" t="str">
            <v>Huyình Minh Caính</v>
          </cell>
        </row>
        <row r="59">
          <cell r="B59" t="str">
            <v>Nhaì Cáúp 4</v>
          </cell>
          <cell r="D59">
            <v>24</v>
          </cell>
        </row>
        <row r="60">
          <cell r="B60" t="str">
            <v>Âáút åí</v>
          </cell>
          <cell r="D60">
            <v>24</v>
          </cell>
        </row>
        <row r="61">
          <cell r="B61" t="str">
            <v>Âáút væåìn</v>
          </cell>
          <cell r="D61">
            <v>12.6</v>
          </cell>
        </row>
        <row r="62">
          <cell r="B62" t="str">
            <v>Âàûng thë Mai</v>
          </cell>
        </row>
        <row r="63">
          <cell r="B63" t="str">
            <v>Nhaì taûm</v>
          </cell>
          <cell r="D63">
            <v>4</v>
          </cell>
        </row>
        <row r="64">
          <cell r="B64" t="str">
            <v>Nhaì Cáúp 4</v>
          </cell>
          <cell r="D64">
            <v>23.76</v>
          </cell>
        </row>
        <row r="65">
          <cell r="B65" t="str">
            <v>Âáút åí</v>
          </cell>
          <cell r="D65">
            <v>59.260000000000005</v>
          </cell>
        </row>
        <row r="66">
          <cell r="B66" t="str">
            <v>Cáy àn quaí</v>
          </cell>
          <cell r="D66">
            <v>3</v>
          </cell>
        </row>
        <row r="67">
          <cell r="B67" t="str">
            <v>Âáút væåìn</v>
          </cell>
          <cell r="D67">
            <v>225</v>
          </cell>
        </row>
        <row r="68">
          <cell r="B68" t="str">
            <v>Cáy láúy gäù (baûch âaìn)</v>
          </cell>
          <cell r="D68">
            <v>4</v>
          </cell>
        </row>
        <row r="69">
          <cell r="B69" t="str">
            <v>Hiãn taûm</v>
          </cell>
          <cell r="D69">
            <v>31.5</v>
          </cell>
        </row>
        <row r="70">
          <cell r="B70" t="str">
            <v>Truû âiãûn gäù</v>
          </cell>
          <cell r="D70">
            <v>1</v>
          </cell>
        </row>
        <row r="71">
          <cell r="B71" t="str">
            <v>Nguyãùn Âçnh Læûc</v>
          </cell>
        </row>
        <row r="72">
          <cell r="B72" t="str">
            <v>Nhaì Cáúp 4</v>
          </cell>
          <cell r="D72">
            <v>12</v>
          </cell>
        </row>
        <row r="73">
          <cell r="B73" t="str">
            <v>Âáút åí</v>
          </cell>
          <cell r="D73">
            <v>12</v>
          </cell>
        </row>
        <row r="74">
          <cell r="B74" t="str">
            <v>Cáy àn quaí</v>
          </cell>
          <cell r="D74">
            <v>25</v>
          </cell>
        </row>
        <row r="75">
          <cell r="B75" t="str">
            <v>Âáút væåìn</v>
          </cell>
          <cell r="D75">
            <v>70</v>
          </cell>
        </row>
        <row r="76">
          <cell r="B76" t="str">
            <v>Cáy láúy gäù (baûch âaìn)</v>
          </cell>
          <cell r="D76">
            <v>4</v>
          </cell>
        </row>
        <row r="77">
          <cell r="B77" t="str">
            <v>Nguyãùn Quang</v>
          </cell>
        </row>
        <row r="78">
          <cell r="B78" t="str">
            <v>Nhaì taûm</v>
          </cell>
          <cell r="D78">
            <v>14.65</v>
          </cell>
        </row>
        <row r="79">
          <cell r="B79" t="str">
            <v>Âáút åí</v>
          </cell>
          <cell r="D79">
            <v>14.65</v>
          </cell>
        </row>
        <row r="80">
          <cell r="B80" t="str">
            <v>Cáy àn quaí</v>
          </cell>
          <cell r="D80">
            <v>16</v>
          </cell>
        </row>
        <row r="81">
          <cell r="B81" t="str">
            <v>Âáút væåìn</v>
          </cell>
          <cell r="D81">
            <v>289</v>
          </cell>
        </row>
        <row r="82">
          <cell r="B82" t="str">
            <v>Cáy láúy gäù (dæång liãùu)</v>
          </cell>
          <cell r="D82">
            <v>5</v>
          </cell>
        </row>
        <row r="83">
          <cell r="B83" t="str">
            <v>Moïng xáy</v>
          </cell>
          <cell r="D83">
            <v>6</v>
          </cell>
        </row>
        <row r="84">
          <cell r="B84" t="str">
            <v>Truû âiãûn gäù</v>
          </cell>
          <cell r="D84">
            <v>1</v>
          </cell>
        </row>
        <row r="85">
          <cell r="B85" t="str">
            <v>Phan Khaïnh Tuáún</v>
          </cell>
        </row>
        <row r="86">
          <cell r="B86" t="str">
            <v>Nhaì taûm</v>
          </cell>
          <cell r="D86">
            <v>14</v>
          </cell>
        </row>
        <row r="87">
          <cell r="B87" t="str">
            <v>Nhaì Cáúp 4</v>
          </cell>
          <cell r="D87">
            <v>36.799999999999997</v>
          </cell>
        </row>
        <row r="88">
          <cell r="B88" t="str">
            <v>Âáút åí</v>
          </cell>
          <cell r="D88">
            <v>50.8</v>
          </cell>
        </row>
        <row r="89">
          <cell r="B89" t="str">
            <v>Âáút væåìn</v>
          </cell>
          <cell r="D89">
            <v>81.900000000000006</v>
          </cell>
        </row>
        <row r="90">
          <cell r="B90" t="str">
            <v>Giãúng næåïc</v>
          </cell>
          <cell r="D90">
            <v>1</v>
          </cell>
        </row>
        <row r="91">
          <cell r="B91" t="str">
            <v>Nguyãùn Vàn Tuáún</v>
          </cell>
        </row>
        <row r="92">
          <cell r="B92" t="str">
            <v>Nhaì taûm</v>
          </cell>
          <cell r="D92">
            <v>15</v>
          </cell>
        </row>
        <row r="93">
          <cell r="B93" t="str">
            <v>Nhaì Cáúp 4</v>
          </cell>
          <cell r="D93">
            <v>27.7</v>
          </cell>
        </row>
        <row r="94">
          <cell r="B94" t="str">
            <v>Nhaì âuïc 2 táöng</v>
          </cell>
          <cell r="D94">
            <v>66</v>
          </cell>
        </row>
        <row r="95">
          <cell r="B95" t="str">
            <v>Âáút åí</v>
          </cell>
          <cell r="D95">
            <v>108.7</v>
          </cell>
        </row>
        <row r="96">
          <cell r="B96" t="str">
            <v>Cáy àn quaí</v>
          </cell>
          <cell r="D96">
            <v>7</v>
          </cell>
        </row>
        <row r="97">
          <cell r="B97" t="str">
            <v>Âáút væåìn</v>
          </cell>
          <cell r="D97">
            <v>148</v>
          </cell>
        </row>
        <row r="98">
          <cell r="B98" t="str">
            <v>Truû âiãûn BTCT</v>
          </cell>
          <cell r="D98">
            <v>1</v>
          </cell>
        </row>
        <row r="99">
          <cell r="B99" t="str">
            <v>Cáy láúy gäù (baûch âaìn)</v>
          </cell>
          <cell r="D99">
            <v>4</v>
          </cell>
        </row>
        <row r="100">
          <cell r="B100" t="str">
            <v>Lã Thë Kim Ngoüc</v>
          </cell>
        </row>
        <row r="101">
          <cell r="B101" t="str">
            <v>Nhaì Cáúp 4</v>
          </cell>
          <cell r="D101">
            <v>40.5</v>
          </cell>
        </row>
        <row r="102">
          <cell r="B102" t="str">
            <v>Âáút åí</v>
          </cell>
          <cell r="D102">
            <v>40.5</v>
          </cell>
        </row>
        <row r="103">
          <cell r="B103" t="str">
            <v>Læång Thë Thanh</v>
          </cell>
        </row>
        <row r="104">
          <cell r="B104" t="str">
            <v>Nhaì taûm</v>
          </cell>
          <cell r="D104">
            <v>11</v>
          </cell>
        </row>
        <row r="105">
          <cell r="B105" t="str">
            <v>Nhaì Cáúp 4</v>
          </cell>
          <cell r="D105">
            <v>30.72</v>
          </cell>
        </row>
        <row r="106">
          <cell r="B106" t="str">
            <v>Âáút åí</v>
          </cell>
          <cell r="D106">
            <v>41.72</v>
          </cell>
        </row>
        <row r="107">
          <cell r="B107" t="str">
            <v>Giãúng næåïc</v>
          </cell>
          <cell r="D107">
            <v>1</v>
          </cell>
        </row>
        <row r="108">
          <cell r="B108" t="str">
            <v>Nguyãùn Sang</v>
          </cell>
        </row>
        <row r="109">
          <cell r="B109" t="str">
            <v>Nhaì taûm</v>
          </cell>
          <cell r="D109">
            <v>9.52</v>
          </cell>
        </row>
        <row r="110">
          <cell r="B110" t="str">
            <v>Nhaì Cáúp 4</v>
          </cell>
          <cell r="D110">
            <v>15.2</v>
          </cell>
        </row>
        <row r="111">
          <cell r="B111" t="str">
            <v>Âáút åí</v>
          </cell>
          <cell r="D111">
            <v>24.72</v>
          </cell>
        </row>
        <row r="112">
          <cell r="B112" t="str">
            <v>Âáút væåìn</v>
          </cell>
          <cell r="D112">
            <v>70</v>
          </cell>
        </row>
        <row r="113">
          <cell r="B113" t="str">
            <v>Dæång thãú Huìng</v>
          </cell>
        </row>
        <row r="114">
          <cell r="B114" t="str">
            <v>Nhaì taûm</v>
          </cell>
          <cell r="D114">
            <v>15</v>
          </cell>
        </row>
        <row r="115">
          <cell r="B115" t="str">
            <v>Nhaì Cáúp 4</v>
          </cell>
          <cell r="D115">
            <v>32.5</v>
          </cell>
        </row>
        <row r="116">
          <cell r="B116" t="str">
            <v>Âáút åí</v>
          </cell>
          <cell r="D116">
            <v>47.5</v>
          </cell>
        </row>
        <row r="117">
          <cell r="B117" t="str">
            <v>Âáút væåìn</v>
          </cell>
          <cell r="D117">
            <v>80</v>
          </cell>
        </row>
        <row r="118">
          <cell r="B118" t="str">
            <v>Nguyãùn Âçnh Thoü</v>
          </cell>
        </row>
        <row r="119">
          <cell r="B119" t="str">
            <v>Nhaì taûm</v>
          </cell>
          <cell r="D119">
            <v>21.46</v>
          </cell>
        </row>
        <row r="120">
          <cell r="B120" t="str">
            <v>Nhaì Cáúp 4</v>
          </cell>
          <cell r="D120">
            <v>36</v>
          </cell>
        </row>
        <row r="121">
          <cell r="B121" t="str">
            <v>Âáút åí</v>
          </cell>
          <cell r="D121">
            <v>57.46</v>
          </cell>
        </row>
        <row r="122">
          <cell r="B122" t="str">
            <v>Huyình Thë Seí</v>
          </cell>
        </row>
        <row r="123">
          <cell r="B123" t="str">
            <v>Nhaì Cáúp 4</v>
          </cell>
          <cell r="D123">
            <v>40</v>
          </cell>
        </row>
        <row r="124">
          <cell r="B124" t="str">
            <v>Âáút åí</v>
          </cell>
          <cell r="D124">
            <v>40</v>
          </cell>
        </row>
        <row r="125">
          <cell r="B125" t="str">
            <v>Nguyãùn vàn Dung</v>
          </cell>
        </row>
        <row r="126">
          <cell r="B126" t="str">
            <v>Nhaì Cáúp 4</v>
          </cell>
          <cell r="D126">
            <v>80</v>
          </cell>
        </row>
        <row r="127">
          <cell r="B127" t="str">
            <v>Âáút åí</v>
          </cell>
          <cell r="D127">
            <v>96</v>
          </cell>
        </row>
        <row r="128">
          <cell r="B128" t="str">
            <v>Giãúng næåïc</v>
          </cell>
          <cell r="D128">
            <v>1</v>
          </cell>
        </row>
        <row r="129">
          <cell r="B129" t="str">
            <v>Hiãn âuïc</v>
          </cell>
          <cell r="D129">
            <v>16</v>
          </cell>
        </row>
        <row r="130">
          <cell r="B130" t="str">
            <v>Nguyãùn Vàn Træång</v>
          </cell>
        </row>
        <row r="131">
          <cell r="B131" t="str">
            <v>Nhaì Cáúp 4</v>
          </cell>
          <cell r="D131">
            <v>48</v>
          </cell>
        </row>
        <row r="132">
          <cell r="B132" t="str">
            <v>Âáút åí</v>
          </cell>
          <cell r="D132">
            <v>48</v>
          </cell>
        </row>
        <row r="133">
          <cell r="B133" t="str">
            <v>Âinh Xäi</v>
          </cell>
        </row>
        <row r="134">
          <cell r="B134" t="str">
            <v>Nhaì Cáúp 4</v>
          </cell>
          <cell r="D134">
            <v>32</v>
          </cell>
        </row>
        <row r="135">
          <cell r="B135" t="str">
            <v>Âáút åí</v>
          </cell>
          <cell r="D135">
            <v>32</v>
          </cell>
        </row>
        <row r="136">
          <cell r="B136" t="str">
            <v>âáút væåìn</v>
          </cell>
          <cell r="D136">
            <v>25</v>
          </cell>
        </row>
        <row r="137">
          <cell r="B137" t="str">
            <v>Giãúng næåïc</v>
          </cell>
          <cell r="D137">
            <v>1</v>
          </cell>
        </row>
        <row r="138">
          <cell r="B138" t="str">
            <v>Cáy láúy gäù (baûch âaìn)</v>
          </cell>
          <cell r="D138">
            <v>7</v>
          </cell>
        </row>
        <row r="139">
          <cell r="B139" t="str">
            <v>Âinh Cæîu</v>
          </cell>
        </row>
        <row r="140">
          <cell r="B140" t="str">
            <v>Nhaì Cáúp 4</v>
          </cell>
          <cell r="D140">
            <v>50</v>
          </cell>
        </row>
        <row r="141">
          <cell r="B141" t="str">
            <v>Âáút åí</v>
          </cell>
          <cell r="D141">
            <v>50</v>
          </cell>
        </row>
        <row r="142">
          <cell r="B142" t="str">
            <v>Âinh Nhên</v>
          </cell>
        </row>
        <row r="143">
          <cell r="B143" t="str">
            <v>Nhaì Cáúp 4</v>
          </cell>
          <cell r="D143">
            <v>32</v>
          </cell>
        </row>
        <row r="144">
          <cell r="B144" t="str">
            <v>Âáút åí</v>
          </cell>
          <cell r="D144">
            <v>32</v>
          </cell>
        </row>
        <row r="145">
          <cell r="B145" t="str">
            <v>Lã Âaìi</v>
          </cell>
        </row>
        <row r="146">
          <cell r="B146" t="str">
            <v>Nhaì Cáúp 4</v>
          </cell>
          <cell r="D146">
            <v>40</v>
          </cell>
        </row>
        <row r="147">
          <cell r="B147" t="str">
            <v>Âáút åí</v>
          </cell>
          <cell r="D147">
            <v>40</v>
          </cell>
        </row>
        <row r="148">
          <cell r="B148" t="str">
            <v>Cáy láúy gäù (dæång liãùu)</v>
          </cell>
          <cell r="D148">
            <v>6</v>
          </cell>
        </row>
        <row r="149">
          <cell r="B149" t="str">
            <v>Huyình Âæïc Táöng</v>
          </cell>
        </row>
        <row r="150">
          <cell r="B150" t="str">
            <v>Nhaì taûm</v>
          </cell>
          <cell r="D150">
            <v>12</v>
          </cell>
        </row>
        <row r="151">
          <cell r="B151" t="str">
            <v>Nhaì Cáúp 4</v>
          </cell>
          <cell r="D151">
            <v>24</v>
          </cell>
        </row>
        <row r="152">
          <cell r="B152" t="str">
            <v>Âáút åí</v>
          </cell>
          <cell r="D152">
            <v>36</v>
          </cell>
        </row>
        <row r="153">
          <cell r="B153" t="str">
            <v>Giãúng næåïc</v>
          </cell>
          <cell r="D153">
            <v>1</v>
          </cell>
        </row>
        <row r="154">
          <cell r="B154" t="str">
            <v>Lã Vàn Bçm</v>
          </cell>
        </row>
        <row r="155">
          <cell r="B155" t="str">
            <v>Nhaì Cáúp 4</v>
          </cell>
          <cell r="D155">
            <v>18</v>
          </cell>
        </row>
        <row r="156">
          <cell r="B156" t="str">
            <v>Âáút åí</v>
          </cell>
          <cell r="D156">
            <v>18</v>
          </cell>
        </row>
        <row r="157">
          <cell r="B157" t="str">
            <v>Âáút væåìn</v>
          </cell>
          <cell r="D157">
            <v>70</v>
          </cell>
        </row>
        <row r="158">
          <cell r="B158" t="str">
            <v>Huyình Thë Suãö</v>
          </cell>
        </row>
        <row r="159">
          <cell r="B159" t="str">
            <v>Nhaì Cáúp 4</v>
          </cell>
          <cell r="D159">
            <v>32</v>
          </cell>
        </row>
        <row r="160">
          <cell r="B160" t="str">
            <v>Âáút åí</v>
          </cell>
          <cell r="D160">
            <v>32</v>
          </cell>
        </row>
        <row r="161">
          <cell r="B161" t="str">
            <v>Nguyãùn Khaím</v>
          </cell>
        </row>
        <row r="162">
          <cell r="B162" t="str">
            <v>Nhaì Cáúp 4</v>
          </cell>
          <cell r="D162">
            <v>20</v>
          </cell>
        </row>
        <row r="163">
          <cell r="B163" t="str">
            <v>Âáút åí</v>
          </cell>
          <cell r="D163">
            <v>20</v>
          </cell>
        </row>
        <row r="164">
          <cell r="B164" t="str">
            <v>Huyình Thë Âiãøu</v>
          </cell>
        </row>
        <row r="165">
          <cell r="B165" t="str">
            <v>Nhaì Cáúp 4</v>
          </cell>
          <cell r="D165">
            <v>24</v>
          </cell>
        </row>
        <row r="166">
          <cell r="B166" t="str">
            <v>Âáút åí</v>
          </cell>
          <cell r="D166">
            <v>24</v>
          </cell>
        </row>
        <row r="167">
          <cell r="B167" t="str">
            <v>Buìi Mët</v>
          </cell>
        </row>
        <row r="168">
          <cell r="B168" t="str">
            <v>Nhaì Cáúp 4</v>
          </cell>
          <cell r="D168">
            <v>48</v>
          </cell>
        </row>
        <row r="169">
          <cell r="B169" t="str">
            <v>Âáút åí</v>
          </cell>
          <cell r="D169">
            <v>48</v>
          </cell>
        </row>
        <row r="170">
          <cell r="B170" t="str">
            <v>Lã Táún Baío</v>
          </cell>
        </row>
        <row r="171">
          <cell r="B171" t="str">
            <v>Nhaì Cáúp 4</v>
          </cell>
          <cell r="D171">
            <v>50</v>
          </cell>
        </row>
        <row r="172">
          <cell r="B172" t="str">
            <v>Âáút åí</v>
          </cell>
          <cell r="D172">
            <v>50</v>
          </cell>
        </row>
        <row r="173">
          <cell r="B173" t="str">
            <v>Lã Træûc</v>
          </cell>
        </row>
        <row r="174">
          <cell r="B174" t="str">
            <v>Nhaì Cáúp 4</v>
          </cell>
          <cell r="D174">
            <v>50</v>
          </cell>
        </row>
        <row r="175">
          <cell r="B175" t="str">
            <v>Âáút åí</v>
          </cell>
          <cell r="D175">
            <v>50</v>
          </cell>
        </row>
        <row r="176">
          <cell r="B176" t="str">
            <v>Nguyãùn Taìi</v>
          </cell>
        </row>
        <row r="177">
          <cell r="B177" t="str">
            <v>Nhaì Cáúp 4</v>
          </cell>
          <cell r="D177">
            <v>40</v>
          </cell>
        </row>
        <row r="178">
          <cell r="B178" t="str">
            <v>Âáút åí</v>
          </cell>
          <cell r="D178">
            <v>40</v>
          </cell>
        </row>
        <row r="179">
          <cell r="B179" t="str">
            <v>Nguyãùn Táún Lä</v>
          </cell>
        </row>
        <row r="180">
          <cell r="B180" t="str">
            <v>Nhaì taûm</v>
          </cell>
          <cell r="D180">
            <v>15</v>
          </cell>
        </row>
        <row r="181">
          <cell r="B181" t="str">
            <v>Nhaì Cáúp 4</v>
          </cell>
          <cell r="D181">
            <v>24</v>
          </cell>
        </row>
        <row r="182">
          <cell r="B182" t="str">
            <v>Âáút åí</v>
          </cell>
          <cell r="D182">
            <v>39</v>
          </cell>
        </row>
        <row r="183">
          <cell r="B183" t="str">
            <v>Âáút væåìn</v>
          </cell>
          <cell r="D183">
            <v>55</v>
          </cell>
        </row>
        <row r="184">
          <cell r="B184" t="str">
            <v>Giãúng næåïc</v>
          </cell>
          <cell r="D184">
            <v>1</v>
          </cell>
        </row>
        <row r="185">
          <cell r="B185" t="str">
            <v>Tráön Thë Phaíi</v>
          </cell>
        </row>
        <row r="186">
          <cell r="B186" t="str">
            <v>Nhaì taûm</v>
          </cell>
          <cell r="D186">
            <v>16</v>
          </cell>
        </row>
        <row r="187">
          <cell r="B187" t="str">
            <v>Âáút åí</v>
          </cell>
          <cell r="D187">
            <v>16</v>
          </cell>
        </row>
        <row r="188">
          <cell r="B188" t="str">
            <v>maî âáút</v>
          </cell>
          <cell r="D188">
            <v>10</v>
          </cell>
        </row>
        <row r="189">
          <cell r="B189" t="str">
            <v>Maî xáy</v>
          </cell>
          <cell r="D189">
            <v>2</v>
          </cell>
        </row>
        <row r="190">
          <cell r="B190" t="str">
            <v>Lã vàn Baío</v>
          </cell>
        </row>
        <row r="191">
          <cell r="B191" t="str">
            <v>Nhaì Cáúp 4</v>
          </cell>
          <cell r="D191">
            <v>50</v>
          </cell>
        </row>
        <row r="192">
          <cell r="B192" t="str">
            <v>Âáút åí</v>
          </cell>
          <cell r="D192">
            <v>50</v>
          </cell>
        </row>
        <row r="193">
          <cell r="B193" t="str">
            <v>Lã Viãút Sáu</v>
          </cell>
        </row>
        <row r="194">
          <cell r="B194" t="str">
            <v>Nhaì âuïc 1 táöng</v>
          </cell>
          <cell r="D194">
            <v>40</v>
          </cell>
        </row>
        <row r="195">
          <cell r="B195" t="str">
            <v>Âáút åí</v>
          </cell>
          <cell r="D195">
            <v>40</v>
          </cell>
        </row>
        <row r="196">
          <cell r="B196" t="str">
            <v>Âáút væåìn</v>
          </cell>
          <cell r="D196">
            <v>65</v>
          </cell>
        </row>
        <row r="197">
          <cell r="B197" t="str">
            <v>Giãúng næåïc</v>
          </cell>
          <cell r="D197">
            <v>1</v>
          </cell>
        </row>
        <row r="198">
          <cell r="B198" t="str">
            <v>Nguyãùn Thë Dæû</v>
          </cell>
        </row>
        <row r="199">
          <cell r="B199" t="str">
            <v>Nhaì Cáúp 4</v>
          </cell>
          <cell r="D199">
            <v>36</v>
          </cell>
        </row>
        <row r="200">
          <cell r="B200" t="str">
            <v>Âáút åí</v>
          </cell>
          <cell r="D200">
            <v>36</v>
          </cell>
        </row>
        <row r="201">
          <cell r="B201" t="str">
            <v>Cáy láúy gäù (dæång liãùu)</v>
          </cell>
          <cell r="D201">
            <v>4</v>
          </cell>
        </row>
        <row r="202">
          <cell r="B202" t="str">
            <v>Äng Chæî</v>
          </cell>
        </row>
        <row r="203">
          <cell r="B203" t="str">
            <v>Nhaì taûm</v>
          </cell>
          <cell r="D203">
            <v>12</v>
          </cell>
        </row>
        <row r="204">
          <cell r="B204" t="str">
            <v>Âáút åí</v>
          </cell>
          <cell r="D204">
            <v>12</v>
          </cell>
        </row>
        <row r="205">
          <cell r="B205" t="str">
            <v>Nguyãùn Thåm</v>
          </cell>
        </row>
        <row r="206">
          <cell r="B206" t="str">
            <v>Nhaì Cáúp 4</v>
          </cell>
          <cell r="D206">
            <v>24</v>
          </cell>
        </row>
        <row r="207">
          <cell r="B207" t="str">
            <v>Âáút åí</v>
          </cell>
          <cell r="D207">
            <v>24</v>
          </cell>
        </row>
        <row r="208">
          <cell r="B208" t="str">
            <v>Cáy láúy gäù (baûch âaìn)</v>
          </cell>
          <cell r="D208">
            <v>7</v>
          </cell>
        </row>
        <row r="209">
          <cell r="B209" t="str">
            <v>Nguyãùn Vàn Liãm</v>
          </cell>
        </row>
        <row r="210">
          <cell r="B210" t="str">
            <v>Nhaì Cáúp 4</v>
          </cell>
          <cell r="D210">
            <v>22</v>
          </cell>
        </row>
        <row r="211">
          <cell r="B211" t="str">
            <v>Âáút åí</v>
          </cell>
          <cell r="D211">
            <v>22</v>
          </cell>
        </row>
        <row r="212">
          <cell r="B212" t="str">
            <v>Tráön Thë Thå</v>
          </cell>
        </row>
        <row r="213">
          <cell r="B213" t="str">
            <v>Nhaì Cáúp 4</v>
          </cell>
          <cell r="D213">
            <v>30</v>
          </cell>
        </row>
        <row r="214">
          <cell r="B214" t="str">
            <v>Âáút åí</v>
          </cell>
          <cell r="D214">
            <v>30</v>
          </cell>
        </row>
        <row r="215">
          <cell r="B215" t="str">
            <v>Nguyãùn Cáøm</v>
          </cell>
        </row>
        <row r="216">
          <cell r="B216" t="str">
            <v>Nhaì taûm</v>
          </cell>
          <cell r="D216">
            <v>9</v>
          </cell>
        </row>
        <row r="217">
          <cell r="B217" t="str">
            <v>Nhaì Cáúp 4</v>
          </cell>
          <cell r="D217">
            <v>30</v>
          </cell>
        </row>
        <row r="218">
          <cell r="B218" t="str">
            <v>Âáút åí</v>
          </cell>
          <cell r="D218">
            <v>39</v>
          </cell>
        </row>
        <row r="219">
          <cell r="B219" t="str">
            <v>Træång vàn Meûo</v>
          </cell>
        </row>
        <row r="220">
          <cell r="B220" t="str">
            <v>Nhaì Cáúp 4</v>
          </cell>
          <cell r="D220">
            <v>30</v>
          </cell>
        </row>
        <row r="221">
          <cell r="B221" t="str">
            <v>Âáút åí</v>
          </cell>
          <cell r="D221">
            <v>30</v>
          </cell>
        </row>
        <row r="222">
          <cell r="B222" t="str">
            <v>Truû âiãûn BTCT</v>
          </cell>
          <cell r="D222">
            <v>1</v>
          </cell>
        </row>
        <row r="223">
          <cell r="B223" t="str">
            <v>Tráön Vàn An</v>
          </cell>
        </row>
        <row r="224">
          <cell r="B224" t="str">
            <v>Nhaì Cáúp 4</v>
          </cell>
          <cell r="D224">
            <v>35</v>
          </cell>
        </row>
        <row r="225">
          <cell r="B225" t="str">
            <v>Âáút åí</v>
          </cell>
          <cell r="D225">
            <v>35</v>
          </cell>
        </row>
        <row r="226">
          <cell r="B226" t="str">
            <v>Tráön Cháút</v>
          </cell>
        </row>
        <row r="227">
          <cell r="B227" t="str">
            <v>Nhaì Cáúp 4</v>
          </cell>
          <cell r="D227">
            <v>48</v>
          </cell>
        </row>
        <row r="228">
          <cell r="B228" t="str">
            <v>Âáút åí</v>
          </cell>
          <cell r="D228">
            <v>48</v>
          </cell>
        </row>
        <row r="229">
          <cell r="B229" t="str">
            <v>Lã Cau</v>
          </cell>
        </row>
        <row r="230">
          <cell r="B230" t="str">
            <v>Nhaì Cáúp 4</v>
          </cell>
          <cell r="D230">
            <v>66</v>
          </cell>
        </row>
        <row r="231">
          <cell r="B231" t="str">
            <v>Âáút åí</v>
          </cell>
          <cell r="D231">
            <v>66</v>
          </cell>
        </row>
        <row r="232">
          <cell r="B232" t="str">
            <v>Huyình Binh</v>
          </cell>
        </row>
        <row r="233">
          <cell r="B233" t="str">
            <v>Nhaì Cáúp 4</v>
          </cell>
          <cell r="D233">
            <v>42</v>
          </cell>
        </row>
        <row r="234">
          <cell r="B234" t="str">
            <v>Âáút åí</v>
          </cell>
          <cell r="D234">
            <v>42</v>
          </cell>
        </row>
        <row r="235">
          <cell r="B235" t="str">
            <v>Huyình Luïa</v>
          </cell>
        </row>
        <row r="236">
          <cell r="B236" t="str">
            <v>Nhaì taûm</v>
          </cell>
          <cell r="D236">
            <v>9</v>
          </cell>
        </row>
        <row r="237">
          <cell r="B237" t="str">
            <v>Nhaì Cáúp 4</v>
          </cell>
          <cell r="D237">
            <v>70</v>
          </cell>
        </row>
        <row r="238">
          <cell r="B238" t="str">
            <v>Âáút åí</v>
          </cell>
          <cell r="D238">
            <v>79</v>
          </cell>
        </row>
        <row r="239">
          <cell r="B239" t="str">
            <v>Giãúng næåïc</v>
          </cell>
          <cell r="D239">
            <v>1</v>
          </cell>
        </row>
        <row r="240">
          <cell r="B240" t="str">
            <v>Huyình Cáøn</v>
          </cell>
        </row>
        <row r="241">
          <cell r="B241" t="str">
            <v>Nhaì taûm</v>
          </cell>
          <cell r="D241">
            <v>12</v>
          </cell>
        </row>
        <row r="242">
          <cell r="B242" t="str">
            <v>Âáút åí</v>
          </cell>
          <cell r="D242">
            <v>12</v>
          </cell>
        </row>
        <row r="243">
          <cell r="B243" t="str">
            <v>Truû âiãûn gäù</v>
          </cell>
          <cell r="D243">
            <v>1</v>
          </cell>
        </row>
        <row r="244">
          <cell r="B244" t="str">
            <v>Giãúng næåïc</v>
          </cell>
          <cell r="D244">
            <v>1</v>
          </cell>
        </row>
        <row r="245">
          <cell r="B245" t="str">
            <v>Cáy láúy gäù (dæång liãùu)</v>
          </cell>
          <cell r="D245">
            <v>3</v>
          </cell>
        </row>
        <row r="246">
          <cell r="B246" t="str">
            <v>Nguyãùn Bçnh</v>
          </cell>
        </row>
        <row r="247">
          <cell r="B247" t="str">
            <v>Nhaì Cáúp 4</v>
          </cell>
          <cell r="D247">
            <v>33.6</v>
          </cell>
        </row>
        <row r="248">
          <cell r="B248" t="str">
            <v>Âáút åí</v>
          </cell>
          <cell r="D248">
            <v>33.6</v>
          </cell>
        </row>
        <row r="249">
          <cell r="B249" t="str">
            <v>Maî âáút</v>
          </cell>
          <cell r="D249">
            <v>8</v>
          </cell>
        </row>
        <row r="250">
          <cell r="B250" t="str">
            <v>Maî xáy</v>
          </cell>
          <cell r="D250">
            <v>2</v>
          </cell>
        </row>
        <row r="251">
          <cell r="B251" t="str">
            <v>Nguyãùn Âènh</v>
          </cell>
        </row>
        <row r="252">
          <cell r="B252" t="str">
            <v>Nhaì Cáúp 4</v>
          </cell>
          <cell r="D252">
            <v>48</v>
          </cell>
        </row>
        <row r="253">
          <cell r="B253" t="str">
            <v>Âáút åí</v>
          </cell>
          <cell r="D253">
            <v>48</v>
          </cell>
        </row>
        <row r="254">
          <cell r="B254" t="str">
            <v>Giãúng næåïc</v>
          </cell>
          <cell r="D254">
            <v>1</v>
          </cell>
        </row>
        <row r="255">
          <cell r="B255" t="str">
            <v>Nguyãùn Cäøng</v>
          </cell>
        </row>
        <row r="256">
          <cell r="B256" t="str">
            <v>Nhaì Cáúp 4</v>
          </cell>
          <cell r="D256">
            <v>48</v>
          </cell>
        </row>
        <row r="257">
          <cell r="B257" t="str">
            <v>Âáút åí</v>
          </cell>
          <cell r="D257">
            <v>48</v>
          </cell>
        </row>
        <row r="258">
          <cell r="B258" t="str">
            <v>Cáy àn quaí</v>
          </cell>
          <cell r="D258">
            <v>5</v>
          </cell>
        </row>
        <row r="259">
          <cell r="B259" t="str">
            <v>Âáút væåìn</v>
          </cell>
          <cell r="D259">
            <v>18</v>
          </cell>
        </row>
        <row r="260">
          <cell r="B260" t="str">
            <v>Äng Lanh</v>
          </cell>
        </row>
        <row r="261">
          <cell r="B261" t="str">
            <v>Nhaì Cáúp 4</v>
          </cell>
          <cell r="D261">
            <v>32</v>
          </cell>
        </row>
        <row r="262">
          <cell r="B262" t="str">
            <v>Âáút åí</v>
          </cell>
          <cell r="D262">
            <v>32</v>
          </cell>
        </row>
        <row r="263">
          <cell r="B263" t="str">
            <v>Giãúng næåïc</v>
          </cell>
          <cell r="D263">
            <v>1</v>
          </cell>
        </row>
        <row r="264">
          <cell r="B264" t="str">
            <v>Nguyãùn Thë Kim Yãún</v>
          </cell>
        </row>
        <row r="265">
          <cell r="B265" t="str">
            <v>Nhaì Cáúp 4</v>
          </cell>
          <cell r="D265">
            <v>50</v>
          </cell>
        </row>
        <row r="266">
          <cell r="B266" t="str">
            <v>Âáút åí</v>
          </cell>
          <cell r="D266">
            <v>50</v>
          </cell>
        </row>
        <row r="267">
          <cell r="B267" t="str">
            <v>Äng Trinh</v>
          </cell>
        </row>
        <row r="268">
          <cell r="B268" t="str">
            <v>Nhaì Cáúp 4</v>
          </cell>
          <cell r="D268">
            <v>16</v>
          </cell>
        </row>
        <row r="269">
          <cell r="B269" t="str">
            <v>Âáút åí</v>
          </cell>
          <cell r="D269">
            <v>16</v>
          </cell>
        </row>
        <row r="270">
          <cell r="B270" t="str">
            <v>Miãúu xáy</v>
          </cell>
        </row>
        <row r="271">
          <cell r="B271" t="str">
            <v>Nhaì Cáúp 4</v>
          </cell>
          <cell r="D271">
            <v>12</v>
          </cell>
        </row>
        <row r="272">
          <cell r="B272" t="str">
            <v>Âáút åí</v>
          </cell>
          <cell r="D272">
            <v>12</v>
          </cell>
        </row>
        <row r="273">
          <cell r="B273" t="str">
            <v>Tæåìng raìo xáy</v>
          </cell>
          <cell r="D273">
            <v>22.5</v>
          </cell>
        </row>
        <row r="274">
          <cell r="B274" t="str">
            <v>Nguyãùn Thuáún</v>
          </cell>
        </row>
        <row r="275">
          <cell r="B275" t="str">
            <v>Nhaì Cáúp 4</v>
          </cell>
          <cell r="D275">
            <v>50</v>
          </cell>
        </row>
        <row r="276">
          <cell r="B276" t="str">
            <v>Âáút åí</v>
          </cell>
          <cell r="D276">
            <v>50</v>
          </cell>
        </row>
        <row r="277">
          <cell r="B277" t="str">
            <v>Tæåìng raìo xáy</v>
          </cell>
          <cell r="D277">
            <v>18</v>
          </cell>
        </row>
        <row r="278">
          <cell r="B278" t="str">
            <v>Âàûng Cuî</v>
          </cell>
        </row>
        <row r="279">
          <cell r="B279" t="str">
            <v>Nhaì Cáúp 4</v>
          </cell>
          <cell r="D279">
            <v>48</v>
          </cell>
        </row>
        <row r="280">
          <cell r="B280" t="str">
            <v>Âáút åí</v>
          </cell>
          <cell r="D280">
            <v>48</v>
          </cell>
        </row>
        <row r="281">
          <cell r="B281" t="str">
            <v>âáút væåìn</v>
          </cell>
          <cell r="D281">
            <v>62</v>
          </cell>
        </row>
        <row r="282">
          <cell r="B282" t="str">
            <v>Âàûng Sanh</v>
          </cell>
        </row>
        <row r="283">
          <cell r="B283" t="str">
            <v>Nhaì Cáúp 4</v>
          </cell>
          <cell r="D283">
            <v>84</v>
          </cell>
        </row>
        <row r="284">
          <cell r="B284" t="str">
            <v>Âáút åí</v>
          </cell>
          <cell r="D284">
            <v>84</v>
          </cell>
        </row>
        <row r="285">
          <cell r="B285" t="str">
            <v>Truû âiãûn gäù</v>
          </cell>
          <cell r="D285">
            <v>1</v>
          </cell>
        </row>
        <row r="286">
          <cell r="B286" t="str">
            <v>Nguyãùn Nhaìn</v>
          </cell>
        </row>
        <row r="287">
          <cell r="B287" t="str">
            <v>Nhaì Cáúp 4</v>
          </cell>
          <cell r="D287">
            <v>24</v>
          </cell>
        </row>
        <row r="288">
          <cell r="B288" t="str">
            <v>Âáút åí</v>
          </cell>
          <cell r="D288">
            <v>24</v>
          </cell>
        </row>
        <row r="289">
          <cell r="B289" t="str">
            <v>Âáút væåìn</v>
          </cell>
          <cell r="D289">
            <v>76</v>
          </cell>
        </row>
        <row r="290">
          <cell r="B290" t="str">
            <v>Lã Vàn Cháún</v>
          </cell>
        </row>
        <row r="291">
          <cell r="B291" t="str">
            <v>Nhaì Cáúp 4</v>
          </cell>
          <cell r="D291">
            <v>80</v>
          </cell>
        </row>
        <row r="292">
          <cell r="B292" t="str">
            <v>Âáút åí</v>
          </cell>
          <cell r="D292">
            <v>80</v>
          </cell>
        </row>
        <row r="293">
          <cell r="B293" t="str">
            <v>Cáy àn quaí</v>
          </cell>
          <cell r="D293">
            <v>2</v>
          </cell>
        </row>
        <row r="294">
          <cell r="B294" t="str">
            <v>Nguyãùn Syî Lám</v>
          </cell>
        </row>
        <row r="295">
          <cell r="B295" t="str">
            <v>Nhaì taûm</v>
          </cell>
          <cell r="D295">
            <v>16</v>
          </cell>
        </row>
        <row r="296">
          <cell r="B296" t="str">
            <v>Nhaì Cáúp 4</v>
          </cell>
          <cell r="D296">
            <v>108</v>
          </cell>
        </row>
        <row r="297">
          <cell r="B297" t="str">
            <v>Âáút åí</v>
          </cell>
          <cell r="D297">
            <v>124</v>
          </cell>
        </row>
        <row r="298">
          <cell r="B298" t="str">
            <v>Cáy àn quaí</v>
          </cell>
          <cell r="D298">
            <v>7</v>
          </cell>
        </row>
        <row r="299">
          <cell r="B299" t="str">
            <v>Gara Ngoüc Häø</v>
          </cell>
        </row>
        <row r="300">
          <cell r="B300" t="str">
            <v>Nhaì taûm</v>
          </cell>
          <cell r="D300">
            <v>12</v>
          </cell>
        </row>
        <row r="301">
          <cell r="B301" t="str">
            <v>Nhaì Cáúp 4</v>
          </cell>
          <cell r="D301">
            <v>24</v>
          </cell>
        </row>
        <row r="302">
          <cell r="B302" t="str">
            <v>Âáút åí</v>
          </cell>
          <cell r="D302">
            <v>36</v>
          </cell>
        </row>
        <row r="303">
          <cell r="B303" t="str">
            <v>Âáút væåìn</v>
          </cell>
          <cell r="D303">
            <v>50</v>
          </cell>
        </row>
        <row r="304">
          <cell r="B304" t="str">
            <v>Maî xáy</v>
          </cell>
          <cell r="D304">
            <v>2</v>
          </cell>
        </row>
        <row r="305">
          <cell r="B305" t="str">
            <v>Nguyãùn Thuáún</v>
          </cell>
        </row>
        <row r="306">
          <cell r="B306" t="str">
            <v>Nhaì Cáúp 4</v>
          </cell>
          <cell r="D306">
            <v>40</v>
          </cell>
        </row>
        <row r="307">
          <cell r="B307" t="str">
            <v>Âáút åí</v>
          </cell>
          <cell r="D307">
            <v>40</v>
          </cell>
        </row>
        <row r="308">
          <cell r="B308" t="str">
            <v>Âáút væåìn</v>
          </cell>
          <cell r="D308">
            <v>50</v>
          </cell>
        </row>
        <row r="309">
          <cell r="B309" t="str">
            <v xml:space="preserve">Âàûng Ngäü </v>
          </cell>
        </row>
        <row r="310">
          <cell r="B310" t="str">
            <v>Nhaì Cáúp 4</v>
          </cell>
          <cell r="D310">
            <v>32</v>
          </cell>
        </row>
        <row r="311">
          <cell r="B311" t="str">
            <v>Âáút åí</v>
          </cell>
          <cell r="D311">
            <v>32</v>
          </cell>
        </row>
        <row r="312">
          <cell r="B312" t="str">
            <v>Âáút væåìn</v>
          </cell>
          <cell r="D312">
            <v>65</v>
          </cell>
        </row>
        <row r="313">
          <cell r="B313" t="str">
            <v>Huyình Thë Baío</v>
          </cell>
        </row>
        <row r="314">
          <cell r="B314" t="str">
            <v>Nhaì taûm</v>
          </cell>
          <cell r="D314">
            <v>16</v>
          </cell>
        </row>
        <row r="315">
          <cell r="B315" t="str">
            <v>Nhaì Cáúp 4</v>
          </cell>
          <cell r="D315">
            <v>40</v>
          </cell>
        </row>
        <row r="316">
          <cell r="B316" t="str">
            <v>Hiãn âuïc</v>
          </cell>
          <cell r="D316">
            <v>24</v>
          </cell>
        </row>
        <row r="317">
          <cell r="B317" t="str">
            <v>Âáút åí</v>
          </cell>
          <cell r="D317">
            <v>80</v>
          </cell>
        </row>
        <row r="318">
          <cell r="B318" t="str">
            <v>Nguyãùn Danh</v>
          </cell>
        </row>
        <row r="319">
          <cell r="B319" t="str">
            <v>Nhaì Cáúp 4</v>
          </cell>
          <cell r="D319">
            <v>48</v>
          </cell>
        </row>
        <row r="320">
          <cell r="B320" t="str">
            <v>Âáút åí</v>
          </cell>
          <cell r="D320">
            <v>48</v>
          </cell>
        </row>
        <row r="321">
          <cell r="B321" t="str">
            <v>Cáy àn quaí</v>
          </cell>
          <cell r="D321">
            <v>24</v>
          </cell>
        </row>
        <row r="322">
          <cell r="B322" t="str">
            <v>Âáút væåìn</v>
          </cell>
          <cell r="D322">
            <v>75</v>
          </cell>
        </row>
        <row r="323">
          <cell r="B323" t="str">
            <v>Giãúng næåïc</v>
          </cell>
          <cell r="D323">
            <v>1</v>
          </cell>
        </row>
        <row r="324">
          <cell r="B324" t="str">
            <v>Nguyãùn Sé</v>
          </cell>
        </row>
        <row r="325">
          <cell r="B325" t="str">
            <v>Nhaì Cáúp 4</v>
          </cell>
          <cell r="D325">
            <v>24</v>
          </cell>
        </row>
        <row r="326">
          <cell r="B326" t="str">
            <v>Nhaì âuïc 2 táöng</v>
          </cell>
          <cell r="D326">
            <v>12</v>
          </cell>
        </row>
        <row r="327">
          <cell r="B327" t="str">
            <v>Âáút åí</v>
          </cell>
          <cell r="D327">
            <v>36</v>
          </cell>
        </row>
        <row r="328">
          <cell r="B328" t="str">
            <v>Âáút væåìn</v>
          </cell>
          <cell r="D328">
            <v>50</v>
          </cell>
        </row>
        <row r="329">
          <cell r="B329" t="str">
            <v>Voî Táún Bang</v>
          </cell>
        </row>
        <row r="330">
          <cell r="B330" t="str">
            <v>Nhaì Cáúp 4</v>
          </cell>
          <cell r="D330">
            <v>24</v>
          </cell>
        </row>
        <row r="331">
          <cell r="B331" t="str">
            <v>Âáút åí</v>
          </cell>
          <cell r="D331">
            <v>24</v>
          </cell>
        </row>
        <row r="332">
          <cell r="B332" t="str">
            <v>Voî thë Hoa</v>
          </cell>
        </row>
        <row r="333">
          <cell r="B333" t="str">
            <v>Nhaì Cáúp 4</v>
          </cell>
          <cell r="D333">
            <v>30</v>
          </cell>
        </row>
        <row r="334">
          <cell r="B334" t="str">
            <v>Âáút åí</v>
          </cell>
          <cell r="D334">
            <v>30</v>
          </cell>
        </row>
        <row r="335">
          <cell r="B335" t="str">
            <v>Âáút væåìn</v>
          </cell>
          <cell r="D335">
            <v>40</v>
          </cell>
        </row>
        <row r="336">
          <cell r="B336" t="str">
            <v>Nguyãùn Tuï</v>
          </cell>
        </row>
        <row r="337">
          <cell r="B337" t="str">
            <v>Nhaì Cáúp 4</v>
          </cell>
          <cell r="D337">
            <v>24</v>
          </cell>
        </row>
        <row r="338">
          <cell r="B338" t="str">
            <v>Âáút åí</v>
          </cell>
          <cell r="D338">
            <v>24</v>
          </cell>
        </row>
        <row r="339">
          <cell r="B339" t="str">
            <v>Âáút væåìn</v>
          </cell>
          <cell r="D339">
            <v>120</v>
          </cell>
        </row>
        <row r="340">
          <cell r="B340" t="str">
            <v>Huyình Tuáún</v>
          </cell>
        </row>
        <row r="341">
          <cell r="B341" t="str">
            <v>Nhaì Cáúp 4</v>
          </cell>
          <cell r="D341">
            <v>40</v>
          </cell>
        </row>
        <row r="342">
          <cell r="B342" t="str">
            <v>Âáút åí</v>
          </cell>
          <cell r="D342">
            <v>40</v>
          </cell>
        </row>
        <row r="343">
          <cell r="B343" t="str">
            <v>Cháu Ngoüc Anh</v>
          </cell>
        </row>
        <row r="344">
          <cell r="B344" t="str">
            <v>Nhaì Cáúp 4</v>
          </cell>
          <cell r="D344">
            <v>48</v>
          </cell>
        </row>
        <row r="345">
          <cell r="B345" t="str">
            <v>Âáút åí</v>
          </cell>
          <cell r="D345">
            <v>48</v>
          </cell>
        </row>
        <row r="346">
          <cell r="B346" t="str">
            <v>Maî âáút</v>
          </cell>
          <cell r="D346">
            <v>4</v>
          </cell>
        </row>
        <row r="347">
          <cell r="B347" t="str">
            <v>Maî xáy</v>
          </cell>
          <cell r="D347">
            <v>3</v>
          </cell>
        </row>
        <row r="348">
          <cell r="B348" t="str">
            <v>Tæåìng raìo xáy</v>
          </cell>
          <cell r="D348">
            <v>7.5</v>
          </cell>
        </row>
        <row r="349">
          <cell r="B349" t="str">
            <v>Cháu Âçnh Khoa</v>
          </cell>
        </row>
        <row r="350">
          <cell r="B350" t="str">
            <v>Nhaì taûm</v>
          </cell>
          <cell r="D350">
            <v>3</v>
          </cell>
        </row>
        <row r="351">
          <cell r="B351" t="str">
            <v>Nhaì Cáúp 4</v>
          </cell>
          <cell r="D351">
            <v>30</v>
          </cell>
        </row>
        <row r="352">
          <cell r="B352" t="str">
            <v>Âáút åí</v>
          </cell>
          <cell r="D352">
            <v>33</v>
          </cell>
        </row>
        <row r="353">
          <cell r="B353" t="str">
            <v>Maî âáút</v>
          </cell>
          <cell r="D353">
            <v>1</v>
          </cell>
        </row>
        <row r="354">
          <cell r="B354" t="str">
            <v>Cháu Tuáún</v>
          </cell>
        </row>
        <row r="355">
          <cell r="B355" t="str">
            <v>Nhaì Cáúp 4</v>
          </cell>
          <cell r="D355">
            <v>48</v>
          </cell>
        </row>
        <row r="356">
          <cell r="B356" t="str">
            <v>Âáút åí</v>
          </cell>
          <cell r="D356">
            <v>48</v>
          </cell>
        </row>
        <row r="357">
          <cell r="B357" t="str">
            <v>Cáy àn quaí</v>
          </cell>
          <cell r="D357">
            <v>4</v>
          </cell>
        </row>
        <row r="358">
          <cell r="B358" t="str">
            <v>Âáút væåìn</v>
          </cell>
          <cell r="D358">
            <v>110</v>
          </cell>
        </row>
        <row r="359">
          <cell r="B359" t="str">
            <v>Maî âáút</v>
          </cell>
          <cell r="D359">
            <v>1</v>
          </cell>
        </row>
        <row r="360">
          <cell r="B360" t="str">
            <v>Nguyãùn Thiãöu</v>
          </cell>
        </row>
        <row r="361">
          <cell r="B361" t="str">
            <v>Nhaì Cáúp 4</v>
          </cell>
          <cell r="D361">
            <v>40</v>
          </cell>
        </row>
        <row r="362">
          <cell r="B362" t="str">
            <v>Âáút åí</v>
          </cell>
          <cell r="D362">
            <v>40</v>
          </cell>
        </row>
        <row r="363">
          <cell r="B363" t="str">
            <v>Cáy àn quaí</v>
          </cell>
          <cell r="D363">
            <v>7</v>
          </cell>
        </row>
        <row r="364">
          <cell r="B364" t="str">
            <v>Âáút væåìn</v>
          </cell>
          <cell r="D364">
            <v>150</v>
          </cell>
        </row>
        <row r="365">
          <cell r="B365" t="str">
            <v>Maî âáút</v>
          </cell>
          <cell r="D365">
            <v>1</v>
          </cell>
        </row>
        <row r="366">
          <cell r="B366" t="str">
            <v>Maî xáy</v>
          </cell>
          <cell r="D366">
            <v>1</v>
          </cell>
        </row>
        <row r="367">
          <cell r="B367" t="str">
            <v>Giãúng næåïc</v>
          </cell>
          <cell r="D367">
            <v>1</v>
          </cell>
        </row>
        <row r="368">
          <cell r="B368" t="str">
            <v>UBND khoïm 3 Phuï Lám</v>
          </cell>
        </row>
        <row r="369">
          <cell r="B369" t="str">
            <v>Nhaì Cáúp 4</v>
          </cell>
          <cell r="D369">
            <v>160</v>
          </cell>
        </row>
        <row r="370">
          <cell r="B370" t="str">
            <v>Âáút åí</v>
          </cell>
          <cell r="D370">
            <v>160</v>
          </cell>
        </row>
        <row r="371">
          <cell r="B371" t="str">
            <v>Cáy àn quaí</v>
          </cell>
          <cell r="D371">
            <v>6</v>
          </cell>
        </row>
        <row r="372">
          <cell r="B372" t="str">
            <v>Giãúng næåïc</v>
          </cell>
          <cell r="D372">
            <v>1</v>
          </cell>
        </row>
        <row r="373">
          <cell r="B373" t="str">
            <v>Mang Thë Thanh</v>
          </cell>
        </row>
        <row r="374">
          <cell r="B374" t="str">
            <v>Nhaì taûm</v>
          </cell>
          <cell r="D374">
            <v>32</v>
          </cell>
        </row>
        <row r="375">
          <cell r="B375" t="str">
            <v>Nhaì Cáúp 4</v>
          </cell>
          <cell r="D375">
            <v>40</v>
          </cell>
        </row>
        <row r="376">
          <cell r="B376" t="str">
            <v>Nhaì âuïc 2 táöng</v>
          </cell>
          <cell r="D376">
            <v>24</v>
          </cell>
        </row>
        <row r="377">
          <cell r="B377" t="str">
            <v>Âáút åí</v>
          </cell>
          <cell r="D377">
            <v>96</v>
          </cell>
        </row>
        <row r="378">
          <cell r="B378" t="str">
            <v>Traì Kim Anh</v>
          </cell>
        </row>
        <row r="379">
          <cell r="B379" t="str">
            <v>Nhaì Cáúp 4</v>
          </cell>
          <cell r="D379">
            <v>36</v>
          </cell>
        </row>
        <row r="380">
          <cell r="B380" t="str">
            <v>Âáút åí</v>
          </cell>
          <cell r="D380">
            <v>36</v>
          </cell>
        </row>
        <row r="381">
          <cell r="B381" t="str">
            <v>Giãúng næåïc</v>
          </cell>
          <cell r="D381">
            <v>1</v>
          </cell>
        </row>
        <row r="382">
          <cell r="B382" t="str">
            <v>Lã Traì Tän</v>
          </cell>
        </row>
        <row r="383">
          <cell r="B383" t="str">
            <v>Nhaì taûm</v>
          </cell>
          <cell r="D383">
            <v>9</v>
          </cell>
        </row>
        <row r="384">
          <cell r="B384" t="str">
            <v>Nhaì Cáúp 4</v>
          </cell>
          <cell r="D384">
            <v>40</v>
          </cell>
        </row>
        <row r="385">
          <cell r="B385" t="str">
            <v>Âáút åí</v>
          </cell>
          <cell r="D385">
            <v>49</v>
          </cell>
        </row>
        <row r="386">
          <cell r="B386" t="str">
            <v>Giãúng næåïc</v>
          </cell>
          <cell r="D386">
            <v>1</v>
          </cell>
        </row>
        <row r="387">
          <cell r="B387" t="str">
            <v>Tráön Thë Sæí</v>
          </cell>
        </row>
        <row r="388">
          <cell r="B388" t="str">
            <v>Nhaì Cáúp 4</v>
          </cell>
          <cell r="D388">
            <v>55</v>
          </cell>
        </row>
        <row r="389">
          <cell r="B389" t="str">
            <v>Âáút åí</v>
          </cell>
          <cell r="D389">
            <v>55</v>
          </cell>
        </row>
        <row r="390">
          <cell r="B390" t="str">
            <v>Triãöu Linh</v>
          </cell>
        </row>
        <row r="391">
          <cell r="B391" t="str">
            <v>Nhaì Cáúp 4</v>
          </cell>
          <cell r="D391">
            <v>44</v>
          </cell>
        </row>
        <row r="392">
          <cell r="B392" t="str">
            <v>Nhaì âuïc 2 táöng</v>
          </cell>
          <cell r="D392">
            <v>15</v>
          </cell>
        </row>
        <row r="393">
          <cell r="B393" t="str">
            <v>Âáút åí</v>
          </cell>
          <cell r="D393">
            <v>59</v>
          </cell>
        </row>
        <row r="394">
          <cell r="B394" t="str">
            <v>Giãúng næåïc</v>
          </cell>
          <cell r="D394">
            <v>1</v>
          </cell>
        </row>
        <row r="395">
          <cell r="B395" t="str">
            <v>Triãöu Ngoüc</v>
          </cell>
        </row>
        <row r="396">
          <cell r="B396" t="str">
            <v>Nhaì Cáúp 4</v>
          </cell>
          <cell r="D396">
            <v>24</v>
          </cell>
        </row>
        <row r="397">
          <cell r="B397" t="str">
            <v>Âáút åí</v>
          </cell>
          <cell r="D397">
            <v>24</v>
          </cell>
        </row>
        <row r="398">
          <cell r="B398" t="str">
            <v>Triãöu Cæåìng</v>
          </cell>
        </row>
        <row r="399">
          <cell r="B399" t="str">
            <v>Nhaì Cáúp 4</v>
          </cell>
          <cell r="D399">
            <v>20</v>
          </cell>
        </row>
        <row r="400">
          <cell r="B400" t="str">
            <v>Âáút åí</v>
          </cell>
          <cell r="D400">
            <v>20</v>
          </cell>
        </row>
        <row r="401">
          <cell r="B401" t="str">
            <v>Nguyãùn Vinh</v>
          </cell>
        </row>
        <row r="402">
          <cell r="B402" t="str">
            <v>Nhaì Cáúp 4</v>
          </cell>
          <cell r="D402">
            <v>24</v>
          </cell>
        </row>
        <row r="403">
          <cell r="B403" t="str">
            <v>Nhaì âuïc 2 táöng</v>
          </cell>
          <cell r="D403">
            <v>16</v>
          </cell>
        </row>
        <row r="404">
          <cell r="B404" t="str">
            <v>Âáút åí</v>
          </cell>
          <cell r="D404">
            <v>40</v>
          </cell>
        </row>
        <row r="405">
          <cell r="B405" t="str">
            <v>Nguyãùn Vàn Cæåìng</v>
          </cell>
        </row>
        <row r="406">
          <cell r="B406" t="str">
            <v>Nhaì Cáúp 4</v>
          </cell>
          <cell r="D406">
            <v>60</v>
          </cell>
        </row>
        <row r="407">
          <cell r="B407" t="str">
            <v>Âáút åí</v>
          </cell>
          <cell r="D407">
            <v>60</v>
          </cell>
        </row>
        <row r="408">
          <cell r="B408" t="str">
            <v>Tæåìng raìo xáy</v>
          </cell>
          <cell r="D408">
            <v>25</v>
          </cell>
        </row>
        <row r="409">
          <cell r="B409" t="str">
            <v>Tráön vàn Danh</v>
          </cell>
        </row>
        <row r="410">
          <cell r="B410" t="str">
            <v>Nhaì Cáúp 4</v>
          </cell>
          <cell r="D410">
            <v>38</v>
          </cell>
        </row>
        <row r="411">
          <cell r="B411" t="str">
            <v>Âáút åí</v>
          </cell>
          <cell r="D411">
            <v>38</v>
          </cell>
        </row>
        <row r="412">
          <cell r="B412" t="str">
            <v>Tæåìng raìo xáy</v>
          </cell>
          <cell r="D412">
            <v>15</v>
          </cell>
        </row>
        <row r="413">
          <cell r="B413" t="str">
            <v>Huyình Thë Bè</v>
          </cell>
        </row>
        <row r="414">
          <cell r="B414" t="str">
            <v>Nhaì taûm</v>
          </cell>
          <cell r="D414">
            <v>4</v>
          </cell>
        </row>
        <row r="415">
          <cell r="B415" t="str">
            <v>Nhaì Cáúp 4</v>
          </cell>
          <cell r="D415">
            <v>50</v>
          </cell>
        </row>
        <row r="416">
          <cell r="B416" t="str">
            <v>Âáút åí</v>
          </cell>
          <cell r="D416">
            <v>54</v>
          </cell>
        </row>
        <row r="417">
          <cell r="B417" t="str">
            <v>Giãúng næåïc</v>
          </cell>
          <cell r="D417">
            <v>1</v>
          </cell>
        </row>
        <row r="418">
          <cell r="B418" t="str">
            <v>Nguyãùn thë Ngoüc Oanh</v>
          </cell>
        </row>
        <row r="419">
          <cell r="B419" t="str">
            <v>Nhaì taûm</v>
          </cell>
          <cell r="D419">
            <v>30</v>
          </cell>
        </row>
        <row r="420">
          <cell r="B420" t="str">
            <v>Âáút åí</v>
          </cell>
          <cell r="D420">
            <v>30</v>
          </cell>
        </row>
        <row r="421">
          <cell r="B421" t="str">
            <v>Lã Vàn Toaïn</v>
          </cell>
        </row>
        <row r="422">
          <cell r="B422" t="str">
            <v>Nhaì taûm</v>
          </cell>
          <cell r="D422">
            <v>15</v>
          </cell>
        </row>
        <row r="423">
          <cell r="B423" t="str">
            <v>Nhaì Cáúp 4</v>
          </cell>
          <cell r="D423">
            <v>20</v>
          </cell>
        </row>
        <row r="424">
          <cell r="B424" t="str">
            <v>Âáút åí</v>
          </cell>
          <cell r="D424">
            <v>35</v>
          </cell>
        </row>
        <row r="425">
          <cell r="B425" t="str">
            <v>Giãúng næåïc</v>
          </cell>
          <cell r="D425">
            <v>1</v>
          </cell>
        </row>
        <row r="426">
          <cell r="B426" t="str">
            <v>Lã Vàn Häø</v>
          </cell>
        </row>
        <row r="427">
          <cell r="B427" t="str">
            <v>Nhaì taûm</v>
          </cell>
          <cell r="D427">
            <v>15</v>
          </cell>
        </row>
        <row r="428">
          <cell r="B428" t="str">
            <v>Nhaì Cáúp 4</v>
          </cell>
          <cell r="D428">
            <v>44</v>
          </cell>
        </row>
        <row r="429">
          <cell r="B429" t="str">
            <v>Âáút åí</v>
          </cell>
          <cell r="D429">
            <v>59</v>
          </cell>
        </row>
        <row r="430">
          <cell r="B430" t="str">
            <v>Giãúng næåïc</v>
          </cell>
          <cell r="D430">
            <v>1</v>
          </cell>
        </row>
        <row r="431">
          <cell r="B431" t="str">
            <v>Nguyãùn Thi Sæång</v>
          </cell>
        </row>
        <row r="432">
          <cell r="B432" t="str">
            <v>Nhaì taûm</v>
          </cell>
          <cell r="D432">
            <v>15</v>
          </cell>
        </row>
        <row r="433">
          <cell r="B433" t="str">
            <v>Nhaì Cáúp 4</v>
          </cell>
          <cell r="D433">
            <v>35</v>
          </cell>
        </row>
        <row r="434">
          <cell r="B434" t="str">
            <v>Âáút åí</v>
          </cell>
          <cell r="D434">
            <v>50</v>
          </cell>
        </row>
        <row r="435">
          <cell r="B435" t="str">
            <v>Nguyãùn Trán</v>
          </cell>
        </row>
        <row r="436">
          <cell r="B436" t="str">
            <v>Nhaì Cáúp 4</v>
          </cell>
          <cell r="D436">
            <v>35</v>
          </cell>
        </row>
        <row r="437">
          <cell r="B437" t="str">
            <v>Âáút åí</v>
          </cell>
          <cell r="D437">
            <v>35</v>
          </cell>
        </row>
        <row r="438">
          <cell r="B438" t="str">
            <v>Giãúng næåïc</v>
          </cell>
          <cell r="D438">
            <v>1</v>
          </cell>
        </row>
        <row r="439">
          <cell r="B439" t="str">
            <v>Truû âiãûn gäù</v>
          </cell>
          <cell r="D439">
            <v>1</v>
          </cell>
        </row>
        <row r="440">
          <cell r="B440" t="str">
            <v>Phaûm Phuï Quäúc</v>
          </cell>
        </row>
        <row r="441">
          <cell r="B441" t="str">
            <v>Nhaì Cáúp 4</v>
          </cell>
          <cell r="D441">
            <v>40</v>
          </cell>
        </row>
        <row r="442">
          <cell r="B442" t="str">
            <v>Âáút åí</v>
          </cell>
          <cell r="D442">
            <v>40</v>
          </cell>
        </row>
        <row r="443">
          <cell r="B443" t="str">
            <v>Âáút væåìn</v>
          </cell>
          <cell r="D443">
            <v>36</v>
          </cell>
        </row>
        <row r="444">
          <cell r="B444" t="str">
            <v>Giãúng næåïc</v>
          </cell>
          <cell r="D444">
            <v>1</v>
          </cell>
        </row>
        <row r="445">
          <cell r="B445" t="str">
            <v>Huyình Âæïc Täøng</v>
          </cell>
        </row>
        <row r="446">
          <cell r="B446" t="str">
            <v>Nhaì taûm</v>
          </cell>
          <cell r="D446">
            <v>24</v>
          </cell>
        </row>
        <row r="447">
          <cell r="B447" t="str">
            <v>Nhaì Cáúp 4</v>
          </cell>
          <cell r="D447">
            <v>20</v>
          </cell>
        </row>
        <row r="448">
          <cell r="B448" t="str">
            <v>Âáút åí</v>
          </cell>
          <cell r="D448">
            <v>44</v>
          </cell>
        </row>
        <row r="449">
          <cell r="B449" t="str">
            <v>Âáút væåìn</v>
          </cell>
          <cell r="D449">
            <v>50</v>
          </cell>
        </row>
        <row r="450">
          <cell r="B450" t="str">
            <v>Tæåìng raìo xáy</v>
          </cell>
          <cell r="D450">
            <v>15</v>
          </cell>
        </row>
        <row r="451">
          <cell r="B451" t="str">
            <v>Nguyãùn Thë Liãn</v>
          </cell>
        </row>
        <row r="452">
          <cell r="B452" t="str">
            <v>Nhaì Cáúp 4</v>
          </cell>
          <cell r="D452">
            <v>20</v>
          </cell>
        </row>
        <row r="453">
          <cell r="B453" t="str">
            <v>Âáút åí</v>
          </cell>
          <cell r="D453">
            <v>20</v>
          </cell>
        </row>
        <row r="454">
          <cell r="B454" t="str">
            <v>Cáy àn quaí</v>
          </cell>
          <cell r="D454">
            <v>7</v>
          </cell>
        </row>
        <row r="455">
          <cell r="B455" t="str">
            <v>Âáút væåìn</v>
          </cell>
          <cell r="D455">
            <v>80</v>
          </cell>
        </row>
        <row r="456">
          <cell r="B456" t="str">
            <v>Tæåìng raìo xáy</v>
          </cell>
          <cell r="D456">
            <v>11</v>
          </cell>
        </row>
        <row r="457">
          <cell r="B457" t="str">
            <v>Giãúng næåïc</v>
          </cell>
          <cell r="D457">
            <v>1</v>
          </cell>
        </row>
        <row r="458">
          <cell r="B458" t="str">
            <v>Nguyãùn Thë Hoa</v>
          </cell>
        </row>
        <row r="459">
          <cell r="B459" t="str">
            <v>Nhaì Cáúp 4</v>
          </cell>
          <cell r="D459">
            <v>60</v>
          </cell>
        </row>
        <row r="460">
          <cell r="B460" t="str">
            <v>Âáút åí</v>
          </cell>
          <cell r="D460">
            <v>60</v>
          </cell>
        </row>
        <row r="461">
          <cell r="B461" t="str">
            <v>Nguyãùn Thë Phi</v>
          </cell>
        </row>
        <row r="462">
          <cell r="B462" t="str">
            <v>Nhaì Cáúp 4</v>
          </cell>
          <cell r="D462">
            <v>56</v>
          </cell>
        </row>
        <row r="463">
          <cell r="B463" t="str">
            <v>Âáút åí</v>
          </cell>
          <cell r="D463">
            <v>56</v>
          </cell>
        </row>
        <row r="464">
          <cell r="B464" t="str">
            <v>Tæåìng raìo xáy</v>
          </cell>
          <cell r="D464">
            <v>20</v>
          </cell>
        </row>
        <row r="465">
          <cell r="B465" t="str">
            <v>Giãúng næåïc</v>
          </cell>
          <cell r="D465">
            <v>1</v>
          </cell>
        </row>
        <row r="466">
          <cell r="B466" t="str">
            <v>Nguyãùn Thë Häöng Dán</v>
          </cell>
        </row>
        <row r="467">
          <cell r="B467" t="str">
            <v>Nhaì Cáúp 4</v>
          </cell>
          <cell r="D467">
            <v>15</v>
          </cell>
        </row>
        <row r="468">
          <cell r="B468" t="str">
            <v>Âáút åí</v>
          </cell>
          <cell r="D468">
            <v>15</v>
          </cell>
        </row>
        <row r="469">
          <cell r="B469" t="str">
            <v>Âáút væåìn</v>
          </cell>
          <cell r="D469">
            <v>40</v>
          </cell>
        </row>
        <row r="470">
          <cell r="B470" t="str">
            <v>Giãúng næåïc</v>
          </cell>
          <cell r="D470">
            <v>1</v>
          </cell>
        </row>
        <row r="471">
          <cell r="B471" t="str">
            <v>Nguyãùn Âæïc Huìng</v>
          </cell>
        </row>
        <row r="472">
          <cell r="B472" t="str">
            <v>Nhaì taûm</v>
          </cell>
          <cell r="D472">
            <v>20</v>
          </cell>
        </row>
        <row r="473">
          <cell r="B473" t="str">
            <v>Nhaì Cáúp 4</v>
          </cell>
          <cell r="D473">
            <v>25</v>
          </cell>
        </row>
        <row r="474">
          <cell r="B474" t="str">
            <v>Âáút åí</v>
          </cell>
          <cell r="D474">
            <v>45</v>
          </cell>
        </row>
        <row r="475">
          <cell r="B475" t="str">
            <v>Cáy àn quaí</v>
          </cell>
          <cell r="D475">
            <v>9</v>
          </cell>
        </row>
        <row r="476">
          <cell r="B476" t="str">
            <v>Nguyãùn Thë Nháût</v>
          </cell>
        </row>
        <row r="477">
          <cell r="B477" t="str">
            <v>Nhaì Cáúp 4</v>
          </cell>
          <cell r="D477">
            <v>24</v>
          </cell>
        </row>
        <row r="478">
          <cell r="B478" t="str">
            <v>Âáút åí</v>
          </cell>
          <cell r="D478">
            <v>24</v>
          </cell>
        </row>
        <row r="479">
          <cell r="B479" t="str">
            <v>Cáy àn quaí</v>
          </cell>
          <cell r="D479">
            <v>5</v>
          </cell>
        </row>
        <row r="480">
          <cell r="B480" t="str">
            <v>Âáút væåìn</v>
          </cell>
          <cell r="D480">
            <v>45</v>
          </cell>
        </row>
        <row r="481">
          <cell r="B481" t="str">
            <v>Maî xáy</v>
          </cell>
          <cell r="D481">
            <v>6</v>
          </cell>
        </row>
        <row r="482">
          <cell r="B482" t="str">
            <v>Lã Låüi</v>
          </cell>
        </row>
        <row r="483">
          <cell r="B483" t="str">
            <v>nhaì taûm</v>
          </cell>
          <cell r="D483">
            <v>24</v>
          </cell>
        </row>
        <row r="484">
          <cell r="B484" t="str">
            <v>Âáút åí</v>
          </cell>
          <cell r="D484">
            <v>24</v>
          </cell>
        </row>
        <row r="485">
          <cell r="B485" t="str">
            <v>Cáy àn quaí</v>
          </cell>
          <cell r="D485">
            <v>3</v>
          </cell>
        </row>
        <row r="486">
          <cell r="B486" t="str">
            <v>Nguyãùn Thë Dàõt</v>
          </cell>
        </row>
        <row r="487">
          <cell r="B487" t="str">
            <v>nhaì taûm</v>
          </cell>
          <cell r="D487">
            <v>12</v>
          </cell>
        </row>
        <row r="488">
          <cell r="B488" t="str">
            <v>Nhaì Cáúp 4</v>
          </cell>
          <cell r="D488">
            <v>12</v>
          </cell>
        </row>
        <row r="489">
          <cell r="B489" t="str">
            <v>Âáút åí</v>
          </cell>
          <cell r="D489">
            <v>24</v>
          </cell>
        </row>
        <row r="490">
          <cell r="B490" t="str">
            <v>Cáy àn quaí</v>
          </cell>
          <cell r="D490">
            <v>4</v>
          </cell>
        </row>
        <row r="491">
          <cell r="B491" t="str">
            <v>Nguyãùn Làûng</v>
          </cell>
        </row>
        <row r="492">
          <cell r="B492" t="str">
            <v>Nhaì Cáúp 4</v>
          </cell>
          <cell r="D492">
            <v>64</v>
          </cell>
        </row>
        <row r="493">
          <cell r="B493" t="str">
            <v>Âáút åí</v>
          </cell>
          <cell r="D493">
            <v>64</v>
          </cell>
        </row>
        <row r="494">
          <cell r="B494" t="str">
            <v>Maî âáút</v>
          </cell>
          <cell r="D494">
            <v>3</v>
          </cell>
        </row>
        <row r="495">
          <cell r="B495" t="str">
            <v>Tráön Lä</v>
          </cell>
        </row>
        <row r="496">
          <cell r="B496" t="str">
            <v>nhaì taûm</v>
          </cell>
          <cell r="D496">
            <v>12</v>
          </cell>
        </row>
        <row r="497">
          <cell r="B497" t="str">
            <v>Âáút åí</v>
          </cell>
          <cell r="D497">
            <v>12</v>
          </cell>
        </row>
        <row r="498">
          <cell r="B498" t="str">
            <v>Âáút væåìn</v>
          </cell>
          <cell r="D498">
            <v>55</v>
          </cell>
        </row>
        <row r="499">
          <cell r="B499" t="str">
            <v>Phaûm Ngoüc Án</v>
          </cell>
        </row>
        <row r="500">
          <cell r="B500" t="str">
            <v>nhaì taûm</v>
          </cell>
          <cell r="D500">
            <v>24</v>
          </cell>
        </row>
        <row r="501">
          <cell r="B501" t="str">
            <v>Âáút åí</v>
          </cell>
          <cell r="D501">
            <v>24</v>
          </cell>
        </row>
        <row r="502">
          <cell r="B502" t="str">
            <v>Giãúng næåïc</v>
          </cell>
          <cell r="D502">
            <v>1</v>
          </cell>
        </row>
        <row r="503">
          <cell r="B503" t="str">
            <v>Nguyãùn Khaïnh</v>
          </cell>
        </row>
        <row r="504">
          <cell r="B504" t="str">
            <v>nhaì taûm</v>
          </cell>
          <cell r="D504">
            <v>24</v>
          </cell>
        </row>
        <row r="505">
          <cell r="B505" t="str">
            <v>Nhaì Cáúp 4</v>
          </cell>
          <cell r="D505">
            <v>12</v>
          </cell>
        </row>
        <row r="506">
          <cell r="B506" t="str">
            <v>Âáút åí</v>
          </cell>
          <cell r="D506">
            <v>36</v>
          </cell>
        </row>
        <row r="507">
          <cell r="B507" t="str">
            <v>Âáút væåìn</v>
          </cell>
          <cell r="D507">
            <v>40</v>
          </cell>
        </row>
        <row r="508">
          <cell r="B508" t="str">
            <v>Voî Thë Sám</v>
          </cell>
        </row>
        <row r="509">
          <cell r="B509" t="str">
            <v>Nhaì Cáúp 4</v>
          </cell>
          <cell r="D509">
            <v>40</v>
          </cell>
        </row>
        <row r="510">
          <cell r="B510" t="str">
            <v>Âáút åí</v>
          </cell>
          <cell r="D510">
            <v>40</v>
          </cell>
        </row>
        <row r="511">
          <cell r="B511" t="str">
            <v>Âáút væåìn</v>
          </cell>
          <cell r="D511">
            <v>50</v>
          </cell>
        </row>
        <row r="512">
          <cell r="B512" t="str">
            <v>Giãúng næåïc</v>
          </cell>
          <cell r="D512">
            <v>1</v>
          </cell>
        </row>
        <row r="513">
          <cell r="B513" t="str">
            <v>Huyình Thaûch</v>
          </cell>
        </row>
        <row r="514">
          <cell r="B514" t="str">
            <v>Nhaì Cáúp 4</v>
          </cell>
          <cell r="D514">
            <v>40</v>
          </cell>
        </row>
        <row r="515">
          <cell r="B515" t="str">
            <v>Âáút åí</v>
          </cell>
          <cell r="D515">
            <v>40</v>
          </cell>
        </row>
        <row r="516">
          <cell r="B516" t="str">
            <v>Lã Thë Âàûng</v>
          </cell>
        </row>
        <row r="517">
          <cell r="B517" t="str">
            <v>Nhaì taûm</v>
          </cell>
          <cell r="D517">
            <v>60</v>
          </cell>
        </row>
        <row r="518">
          <cell r="B518" t="str">
            <v>Âáút åí</v>
          </cell>
          <cell r="D518">
            <v>60</v>
          </cell>
        </row>
        <row r="519">
          <cell r="B519" t="str">
            <v>Häö Thë Miãön</v>
          </cell>
        </row>
        <row r="520">
          <cell r="B520" t="str">
            <v>Nhaì Cáúp 4</v>
          </cell>
          <cell r="D520">
            <v>27</v>
          </cell>
        </row>
        <row r="521">
          <cell r="B521" t="str">
            <v>Âáút åí</v>
          </cell>
          <cell r="D521">
            <v>27</v>
          </cell>
        </row>
        <row r="522">
          <cell r="B522" t="str">
            <v>Giãúng næåïc</v>
          </cell>
          <cell r="D522">
            <v>1</v>
          </cell>
        </row>
        <row r="523">
          <cell r="B523" t="str">
            <v>Häö Thë Næî</v>
          </cell>
        </row>
        <row r="524">
          <cell r="B524" t="str">
            <v>Nhaì taûm</v>
          </cell>
          <cell r="D524">
            <v>12</v>
          </cell>
        </row>
        <row r="525">
          <cell r="B525" t="str">
            <v>Âáút åí</v>
          </cell>
          <cell r="D525">
            <v>12</v>
          </cell>
        </row>
        <row r="526">
          <cell r="B526" t="str">
            <v>Tráön Chên</v>
          </cell>
        </row>
        <row r="527">
          <cell r="B527" t="str">
            <v>Âáút væåìn</v>
          </cell>
          <cell r="D527">
            <v>75</v>
          </cell>
        </row>
        <row r="528">
          <cell r="B528" t="str">
            <v>Âáút åí</v>
          </cell>
          <cell r="D528">
            <v>75</v>
          </cell>
        </row>
        <row r="529">
          <cell r="B529" t="str">
            <v>Tráön Laì</v>
          </cell>
        </row>
        <row r="530">
          <cell r="B530" t="str">
            <v>Nhaì Cáúp 4</v>
          </cell>
          <cell r="D530">
            <v>35</v>
          </cell>
        </row>
        <row r="531">
          <cell r="B531" t="str">
            <v>Âáút åí</v>
          </cell>
          <cell r="D531">
            <v>35</v>
          </cell>
        </row>
        <row r="532">
          <cell r="B532" t="str">
            <v>Tráön Phong</v>
          </cell>
        </row>
        <row r="533">
          <cell r="B533" t="str">
            <v>Nhaì Cáúp 4</v>
          </cell>
          <cell r="D533">
            <v>24</v>
          </cell>
        </row>
        <row r="534">
          <cell r="B534" t="str">
            <v>Âáút åí</v>
          </cell>
          <cell r="D534">
            <v>24</v>
          </cell>
        </row>
        <row r="535">
          <cell r="B535" t="str">
            <v>Giãúng næåïc</v>
          </cell>
          <cell r="D535">
            <v>1</v>
          </cell>
        </row>
        <row r="536">
          <cell r="B536" t="str">
            <v>Tráön Vàn Taïm</v>
          </cell>
        </row>
        <row r="537">
          <cell r="B537" t="str">
            <v>Nhaì Cáúp 4</v>
          </cell>
          <cell r="D537">
            <v>65</v>
          </cell>
        </row>
        <row r="538">
          <cell r="B538" t="str">
            <v>Âáút åí</v>
          </cell>
          <cell r="D538">
            <v>65</v>
          </cell>
        </row>
        <row r="539">
          <cell r="B539" t="str">
            <v>Âáút væåìn</v>
          </cell>
          <cell r="D539">
            <v>60</v>
          </cell>
        </row>
        <row r="540">
          <cell r="B540" t="str">
            <v>Maî xáy</v>
          </cell>
          <cell r="D540">
            <v>1</v>
          </cell>
        </row>
        <row r="541">
          <cell r="B541" t="str">
            <v>Giãúng næåïc</v>
          </cell>
          <cell r="D541">
            <v>1</v>
          </cell>
        </row>
        <row r="542">
          <cell r="B542" t="str">
            <v>Huyình Âæïc Thàng</v>
          </cell>
        </row>
        <row r="543">
          <cell r="B543" t="str">
            <v>Nhaì Cáúp 4</v>
          </cell>
          <cell r="D543">
            <v>50</v>
          </cell>
        </row>
        <row r="544">
          <cell r="B544" t="str">
            <v>Âáút åí</v>
          </cell>
          <cell r="D544">
            <v>50</v>
          </cell>
        </row>
        <row r="545">
          <cell r="B545" t="str">
            <v>Tæåìng raìo xáy</v>
          </cell>
          <cell r="D545">
            <v>18</v>
          </cell>
        </row>
        <row r="546">
          <cell r="B546" t="str">
            <v>Giãúng næåïc</v>
          </cell>
          <cell r="D546">
            <v>1</v>
          </cell>
        </row>
        <row r="547">
          <cell r="B547" t="str">
            <v>Tráön Lyï</v>
          </cell>
        </row>
        <row r="548">
          <cell r="B548" t="str">
            <v>Nhaì Cáúp 4</v>
          </cell>
          <cell r="D548">
            <v>48</v>
          </cell>
        </row>
        <row r="549">
          <cell r="B549" t="str">
            <v>Âáút åí</v>
          </cell>
          <cell r="D549">
            <v>48</v>
          </cell>
        </row>
        <row r="550">
          <cell r="B550" t="str">
            <v>Maî xáy</v>
          </cell>
          <cell r="D550">
            <v>1</v>
          </cell>
        </row>
        <row r="551">
          <cell r="B551" t="str">
            <v>Tráön Toaìn</v>
          </cell>
        </row>
        <row r="552">
          <cell r="B552" t="str">
            <v>Nhaì Cáúp 4</v>
          </cell>
          <cell r="D552">
            <v>24</v>
          </cell>
        </row>
        <row r="553">
          <cell r="B553" t="str">
            <v>Âáút åí</v>
          </cell>
          <cell r="D553">
            <v>24</v>
          </cell>
        </row>
        <row r="554">
          <cell r="B554" t="str">
            <v>Âoaìn Træång</v>
          </cell>
        </row>
        <row r="555">
          <cell r="B555" t="str">
            <v>Nhaì Cáúp 4</v>
          </cell>
          <cell r="D555">
            <v>18</v>
          </cell>
        </row>
        <row r="556">
          <cell r="B556" t="str">
            <v>Âáút åí</v>
          </cell>
          <cell r="D556">
            <v>18</v>
          </cell>
        </row>
        <row r="557">
          <cell r="B557" t="str">
            <v>Ruäüng luïa HTX</v>
          </cell>
          <cell r="D557">
            <v>68544.320000000007</v>
          </cell>
        </row>
        <row r="558">
          <cell r="B558" t="str">
            <v>A</v>
          </cell>
        </row>
        <row r="559">
          <cell r="B559" t="str">
            <v>Tre</v>
          </cell>
          <cell r="D559">
            <v>250</v>
          </cell>
        </row>
      </sheetData>
      <sheetData sheetId="1" refreshError="1">
        <row r="6">
          <cell r="B6" t="str">
            <v>Huyình Âæïc Syî</v>
          </cell>
        </row>
        <row r="7">
          <cell r="B7" t="str">
            <v>Nhaì taûm</v>
          </cell>
          <cell r="D7">
            <v>10</v>
          </cell>
        </row>
        <row r="8">
          <cell r="B8" t="str">
            <v>Nhaì Cáúp 4</v>
          </cell>
          <cell r="D8">
            <v>88</v>
          </cell>
        </row>
        <row r="9">
          <cell r="B9" t="str">
            <v>Âáút åí</v>
          </cell>
          <cell r="D9">
            <v>98</v>
          </cell>
        </row>
        <row r="10">
          <cell r="B10" t="str">
            <v>Cáy àn quaí</v>
          </cell>
          <cell r="D10">
            <v>14</v>
          </cell>
        </row>
        <row r="11">
          <cell r="B11" t="str">
            <v>Huyình Khi Væåìn</v>
          </cell>
        </row>
        <row r="12">
          <cell r="B12" t="str">
            <v>Nhaì taûm</v>
          </cell>
          <cell r="D12">
            <v>30</v>
          </cell>
        </row>
        <row r="13">
          <cell r="B13" t="str">
            <v>Âáút åí</v>
          </cell>
          <cell r="D13">
            <v>30</v>
          </cell>
        </row>
        <row r="14">
          <cell r="B14" t="str">
            <v>Cáy àn quaí</v>
          </cell>
          <cell r="D14">
            <v>2</v>
          </cell>
        </row>
        <row r="15">
          <cell r="B15" t="str">
            <v>Huyình Træång</v>
          </cell>
        </row>
        <row r="16">
          <cell r="B16" t="str">
            <v>Nhaì Cáúp 4</v>
          </cell>
          <cell r="D16">
            <v>54</v>
          </cell>
        </row>
        <row r="17">
          <cell r="B17" t="str">
            <v>Âáút åí</v>
          </cell>
          <cell r="D17">
            <v>54</v>
          </cell>
        </row>
        <row r="18">
          <cell r="B18" t="str">
            <v>Cáy àn quaí</v>
          </cell>
          <cell r="D18">
            <v>5</v>
          </cell>
        </row>
        <row r="19">
          <cell r="B19" t="str">
            <v>A</v>
          </cell>
        </row>
        <row r="20">
          <cell r="B20" t="str">
            <v>Nhaì Cáúp 4</v>
          </cell>
          <cell r="D20">
            <v>253</v>
          </cell>
        </row>
        <row r="21">
          <cell r="B21" t="str">
            <v>Âáút åí</v>
          </cell>
          <cell r="D21">
            <v>253</v>
          </cell>
        </row>
        <row r="22">
          <cell r="B22" t="str">
            <v>Nguyãùn An</v>
          </cell>
        </row>
        <row r="23">
          <cell r="B23" t="str">
            <v>Nhaì Cáúp 4</v>
          </cell>
          <cell r="D23">
            <v>66</v>
          </cell>
        </row>
        <row r="24">
          <cell r="B24" t="str">
            <v>Âáút åí</v>
          </cell>
          <cell r="D24">
            <v>66</v>
          </cell>
        </row>
        <row r="25">
          <cell r="B25" t="str">
            <v>Maî âáút</v>
          </cell>
          <cell r="D25">
            <v>3</v>
          </cell>
        </row>
        <row r="26">
          <cell r="B26" t="str">
            <v>Maî xáy</v>
          </cell>
          <cell r="D26">
            <v>1</v>
          </cell>
        </row>
        <row r="27">
          <cell r="B27" t="str">
            <v>Huyình Táún Cæåìng</v>
          </cell>
        </row>
        <row r="28">
          <cell r="B28" t="str">
            <v>Nhaì Cáúp 4</v>
          </cell>
          <cell r="D28">
            <v>96</v>
          </cell>
        </row>
        <row r="29">
          <cell r="B29" t="str">
            <v>Âáút åí</v>
          </cell>
          <cell r="D29">
            <v>96</v>
          </cell>
        </row>
        <row r="30">
          <cell r="B30" t="str">
            <v>Cáy àn quaí</v>
          </cell>
          <cell r="D30">
            <v>5</v>
          </cell>
        </row>
        <row r="31">
          <cell r="B31" t="str">
            <v>Maî âáút</v>
          </cell>
          <cell r="D31">
            <v>3</v>
          </cell>
        </row>
        <row r="32">
          <cell r="B32" t="str">
            <v>Maî xáy</v>
          </cell>
          <cell r="D32">
            <v>1</v>
          </cell>
        </row>
        <row r="33">
          <cell r="B33" t="str">
            <v>Giãúng næåïc</v>
          </cell>
          <cell r="D33">
            <v>1</v>
          </cell>
        </row>
        <row r="34">
          <cell r="B34" t="str">
            <v>Nguyãùn Vàn Saïng</v>
          </cell>
        </row>
        <row r="35">
          <cell r="B35" t="str">
            <v>Nhaì Cáúp 4</v>
          </cell>
          <cell r="D35">
            <v>20</v>
          </cell>
        </row>
        <row r="36">
          <cell r="B36" t="str">
            <v>Âáút åí</v>
          </cell>
          <cell r="D36">
            <v>20</v>
          </cell>
        </row>
        <row r="37">
          <cell r="B37" t="str">
            <v>Âáút væåìn</v>
          </cell>
          <cell r="D37">
            <v>120</v>
          </cell>
        </row>
        <row r="38">
          <cell r="B38" t="str">
            <v>Giãúng næåïc</v>
          </cell>
          <cell r="D38">
            <v>1</v>
          </cell>
        </row>
        <row r="39">
          <cell r="B39" t="str">
            <v>Chaì Tuìng</v>
          </cell>
        </row>
        <row r="40">
          <cell r="B40" t="str">
            <v>Nhaì Cáúp 4</v>
          </cell>
          <cell r="D40">
            <v>45</v>
          </cell>
        </row>
        <row r="41">
          <cell r="B41" t="str">
            <v>Âáút åí</v>
          </cell>
          <cell r="D41">
            <v>45</v>
          </cell>
        </row>
        <row r="42">
          <cell r="B42" t="str">
            <v>Maî âáút</v>
          </cell>
          <cell r="D42">
            <v>6</v>
          </cell>
        </row>
        <row r="43">
          <cell r="B43" t="str">
            <v>Maî xáy</v>
          </cell>
          <cell r="D43">
            <v>1</v>
          </cell>
        </row>
        <row r="44">
          <cell r="B44" t="str">
            <v>Loì gaûo HTX(Äng Thán)</v>
          </cell>
        </row>
        <row r="45">
          <cell r="B45" t="str">
            <v>Nhaì taûm</v>
          </cell>
          <cell r="D45">
            <v>442</v>
          </cell>
        </row>
        <row r="46">
          <cell r="B46" t="str">
            <v>Âáút åí</v>
          </cell>
          <cell r="D46">
            <v>442</v>
          </cell>
        </row>
        <row r="47">
          <cell r="B47" t="str">
            <v>Nguyãùn Soíi</v>
          </cell>
        </row>
        <row r="48">
          <cell r="B48" t="str">
            <v>Nhaì taûm</v>
          </cell>
          <cell r="D48">
            <v>36.200000000000003</v>
          </cell>
        </row>
        <row r="49">
          <cell r="B49" t="str">
            <v>Âáút åí</v>
          </cell>
          <cell r="D49">
            <v>36.200000000000003</v>
          </cell>
        </row>
        <row r="50">
          <cell r="B50" t="str">
            <v>Âáút væåìn</v>
          </cell>
          <cell r="D50">
            <v>17.600000000000001</v>
          </cell>
        </row>
        <row r="51">
          <cell r="B51" t="str">
            <v xml:space="preserve">Nguyãùn Thu </v>
          </cell>
        </row>
        <row r="52">
          <cell r="B52" t="str">
            <v>Nhaì taûm</v>
          </cell>
          <cell r="D52">
            <v>10.75</v>
          </cell>
        </row>
        <row r="53">
          <cell r="B53" t="str">
            <v>Nhaì Cáúp 4</v>
          </cell>
          <cell r="D53">
            <v>20.43</v>
          </cell>
        </row>
        <row r="54">
          <cell r="B54" t="str">
            <v>Âáút åí</v>
          </cell>
          <cell r="D54">
            <v>62.68</v>
          </cell>
        </row>
        <row r="55">
          <cell r="B55" t="str">
            <v>Âáút væåìn</v>
          </cell>
          <cell r="D55">
            <v>37.5</v>
          </cell>
        </row>
        <row r="56">
          <cell r="B56" t="str">
            <v>Hiãn taûm</v>
          </cell>
          <cell r="D56">
            <v>31.5</v>
          </cell>
        </row>
        <row r="57">
          <cell r="B57" t="str">
            <v>Huyình Minh Caính</v>
          </cell>
        </row>
        <row r="58">
          <cell r="B58" t="str">
            <v>Nhaì Cáúp 4</v>
          </cell>
          <cell r="D58">
            <v>24</v>
          </cell>
        </row>
        <row r="59">
          <cell r="B59" t="str">
            <v>Âáút åí</v>
          </cell>
          <cell r="D59">
            <v>24</v>
          </cell>
        </row>
        <row r="60">
          <cell r="B60" t="str">
            <v>Âáút væåìn</v>
          </cell>
          <cell r="D60">
            <v>12.6</v>
          </cell>
        </row>
        <row r="61">
          <cell r="B61" t="str">
            <v>Âàûng thë Mai</v>
          </cell>
        </row>
        <row r="62">
          <cell r="B62" t="str">
            <v>Nhaì taûm</v>
          </cell>
          <cell r="D62">
            <v>4</v>
          </cell>
        </row>
        <row r="63">
          <cell r="B63" t="str">
            <v>Nhaì Cáúp 4</v>
          </cell>
          <cell r="D63">
            <v>23.76</v>
          </cell>
        </row>
        <row r="64">
          <cell r="B64" t="str">
            <v>Âáút åí</v>
          </cell>
          <cell r="D64">
            <v>27.76</v>
          </cell>
        </row>
        <row r="65">
          <cell r="B65" t="str">
            <v>Cáy àn quaí</v>
          </cell>
          <cell r="D65">
            <v>3</v>
          </cell>
        </row>
        <row r="66">
          <cell r="B66" t="str">
            <v>Âáút væåìn</v>
          </cell>
          <cell r="D66">
            <v>225</v>
          </cell>
        </row>
        <row r="67">
          <cell r="B67" t="str">
            <v>Cáy láúy gäù (baûch âaìn)</v>
          </cell>
          <cell r="D67">
            <v>4</v>
          </cell>
        </row>
        <row r="68">
          <cell r="B68" t="str">
            <v>Nguyãùn Âçnh Læûc</v>
          </cell>
        </row>
        <row r="69">
          <cell r="B69" t="str">
            <v>Nhaì Cáúp 4</v>
          </cell>
          <cell r="D69">
            <v>12</v>
          </cell>
        </row>
        <row r="70">
          <cell r="B70" t="str">
            <v>Âáút åí</v>
          </cell>
          <cell r="D70">
            <v>12</v>
          </cell>
        </row>
        <row r="71">
          <cell r="B71" t="str">
            <v>Cáy àn quaí</v>
          </cell>
          <cell r="D71">
            <v>25</v>
          </cell>
        </row>
        <row r="72">
          <cell r="B72" t="str">
            <v>Âáút væåìn</v>
          </cell>
          <cell r="D72">
            <v>70</v>
          </cell>
        </row>
        <row r="73">
          <cell r="B73" t="str">
            <v>Cáy láúy gäù (baûch âaìn)</v>
          </cell>
          <cell r="D73">
            <v>4</v>
          </cell>
        </row>
        <row r="74">
          <cell r="B74" t="str">
            <v>Nguyãùn Quang</v>
          </cell>
        </row>
        <row r="75">
          <cell r="B75" t="str">
            <v>Nhaì taûm</v>
          </cell>
          <cell r="D75">
            <v>14.65</v>
          </cell>
        </row>
        <row r="76">
          <cell r="B76" t="str">
            <v>Âáút åí</v>
          </cell>
          <cell r="D76">
            <v>14.65</v>
          </cell>
        </row>
        <row r="77">
          <cell r="B77" t="str">
            <v>Cáy àn quaí</v>
          </cell>
          <cell r="D77">
            <v>16</v>
          </cell>
        </row>
        <row r="78">
          <cell r="B78" t="str">
            <v>Âáút væåìn</v>
          </cell>
          <cell r="D78">
            <v>289</v>
          </cell>
        </row>
        <row r="79">
          <cell r="B79" t="str">
            <v>Cáy láúy gäù (dæång liãùu)</v>
          </cell>
          <cell r="D79">
            <v>5</v>
          </cell>
        </row>
        <row r="80">
          <cell r="B80" t="str">
            <v>Moïng xáy</v>
          </cell>
          <cell r="D80">
            <v>6</v>
          </cell>
        </row>
        <row r="81">
          <cell r="B81" t="str">
            <v>Læång Hoan</v>
          </cell>
        </row>
        <row r="82">
          <cell r="B82" t="str">
            <v>Nhaì Cáúp 4</v>
          </cell>
          <cell r="D82">
            <v>70</v>
          </cell>
        </row>
        <row r="83">
          <cell r="B83" t="str">
            <v>Âáút åí</v>
          </cell>
          <cell r="D83">
            <v>70</v>
          </cell>
        </row>
        <row r="84">
          <cell r="B84" t="str">
            <v>Cáy àn quaí</v>
          </cell>
          <cell r="D84">
            <v>2</v>
          </cell>
        </row>
        <row r="85">
          <cell r="B85" t="str">
            <v>Tæåìng raìo xáy</v>
          </cell>
          <cell r="D85">
            <v>36</v>
          </cell>
        </row>
        <row r="86">
          <cell r="B86" t="str">
            <v>B</v>
          </cell>
        </row>
        <row r="87">
          <cell r="B87" t="str">
            <v>Nhaì Cáúp 4</v>
          </cell>
          <cell r="D87">
            <v>103</v>
          </cell>
        </row>
        <row r="88">
          <cell r="B88" t="str">
            <v>Âáút åí</v>
          </cell>
          <cell r="D88">
            <v>103</v>
          </cell>
        </row>
        <row r="89">
          <cell r="B89" t="str">
            <v>Âáút væåìn</v>
          </cell>
          <cell r="D89">
            <v>70.5</v>
          </cell>
        </row>
        <row r="90">
          <cell r="B90" t="str">
            <v>Tæåìng raìo xáy</v>
          </cell>
          <cell r="D90">
            <v>22</v>
          </cell>
        </row>
        <row r="91">
          <cell r="B91" t="str">
            <v>Phan Khaïnh Tuáún</v>
          </cell>
        </row>
        <row r="92">
          <cell r="B92" t="str">
            <v>Nhaì taûm</v>
          </cell>
          <cell r="D92">
            <v>14</v>
          </cell>
        </row>
        <row r="93">
          <cell r="B93" t="str">
            <v>Nhaì Cáúp 4</v>
          </cell>
          <cell r="D93">
            <v>36.799999999999997</v>
          </cell>
        </row>
        <row r="94">
          <cell r="B94" t="str">
            <v>Âáút åí</v>
          </cell>
          <cell r="D94">
            <v>50.8</v>
          </cell>
        </row>
        <row r="95">
          <cell r="B95" t="str">
            <v>Âáút væåìn</v>
          </cell>
          <cell r="D95">
            <v>81.900000000000006</v>
          </cell>
        </row>
        <row r="96">
          <cell r="B96" t="str">
            <v>Giãúng næåïc</v>
          </cell>
          <cell r="D96">
            <v>1</v>
          </cell>
        </row>
        <row r="97">
          <cell r="B97" t="str">
            <v>Nguyãùn Vàn Tuáún</v>
          </cell>
        </row>
        <row r="98">
          <cell r="B98" t="str">
            <v>Nhaì taûm</v>
          </cell>
          <cell r="D98">
            <v>15</v>
          </cell>
        </row>
        <row r="99">
          <cell r="B99" t="str">
            <v>Nhaì Cáúp 4</v>
          </cell>
          <cell r="D99">
            <v>27.7</v>
          </cell>
        </row>
        <row r="100">
          <cell r="B100" t="str">
            <v>Nhaì âuïc 2 táöng</v>
          </cell>
          <cell r="D100">
            <v>66</v>
          </cell>
        </row>
        <row r="101">
          <cell r="B101" t="str">
            <v>Âáút åí</v>
          </cell>
          <cell r="D101">
            <v>108.7</v>
          </cell>
        </row>
        <row r="102">
          <cell r="B102" t="str">
            <v>Cáy àn quaí</v>
          </cell>
          <cell r="D102">
            <v>7</v>
          </cell>
        </row>
        <row r="103">
          <cell r="B103" t="str">
            <v>Âáút væåìn</v>
          </cell>
          <cell r="D103">
            <v>148</v>
          </cell>
        </row>
        <row r="104">
          <cell r="B104" t="str">
            <v>Lã Thë Kim Ngoüc</v>
          </cell>
        </row>
        <row r="105">
          <cell r="B105" t="str">
            <v>Nhaì Cáúp 4</v>
          </cell>
          <cell r="D105">
            <v>40.5</v>
          </cell>
        </row>
        <row r="106">
          <cell r="B106" t="str">
            <v>Âáút åí</v>
          </cell>
          <cell r="D106">
            <v>40.5</v>
          </cell>
        </row>
        <row r="107">
          <cell r="B107" t="str">
            <v>Læång Thë Thanh</v>
          </cell>
        </row>
        <row r="108">
          <cell r="B108" t="str">
            <v>Nhaì taûm</v>
          </cell>
          <cell r="D108">
            <v>11</v>
          </cell>
        </row>
        <row r="109">
          <cell r="B109" t="str">
            <v>Nhaì Cáúp 4</v>
          </cell>
          <cell r="D109">
            <v>30.72</v>
          </cell>
        </row>
        <row r="110">
          <cell r="B110" t="str">
            <v>Âáút åí</v>
          </cell>
          <cell r="D110">
            <v>41.72</v>
          </cell>
        </row>
        <row r="111">
          <cell r="B111" t="str">
            <v>Giãúng næåïc</v>
          </cell>
          <cell r="D111">
            <v>1</v>
          </cell>
        </row>
        <row r="112">
          <cell r="B112" t="str">
            <v>Nguyãùn Sang</v>
          </cell>
        </row>
        <row r="113">
          <cell r="B113" t="str">
            <v>Nhaì taûm</v>
          </cell>
          <cell r="D113">
            <v>9.52</v>
          </cell>
        </row>
        <row r="114">
          <cell r="B114" t="str">
            <v>Nhaì Cáúp 4</v>
          </cell>
          <cell r="D114">
            <v>15.2</v>
          </cell>
        </row>
        <row r="115">
          <cell r="B115" t="str">
            <v>Âáút åí</v>
          </cell>
          <cell r="D115">
            <v>24.72</v>
          </cell>
        </row>
        <row r="116">
          <cell r="B116" t="str">
            <v>Âáút væåìn</v>
          </cell>
          <cell r="D116">
            <v>70</v>
          </cell>
        </row>
        <row r="117">
          <cell r="B117" t="str">
            <v>Dæång thãú Huìng</v>
          </cell>
        </row>
        <row r="118">
          <cell r="B118" t="str">
            <v>Nhaì taûm</v>
          </cell>
          <cell r="D118">
            <v>15</v>
          </cell>
        </row>
        <row r="119">
          <cell r="B119" t="str">
            <v>Nhaì Cáúp 4</v>
          </cell>
          <cell r="D119">
            <v>32.5</v>
          </cell>
        </row>
        <row r="120">
          <cell r="B120" t="str">
            <v>Âáút åí</v>
          </cell>
          <cell r="D120">
            <v>47.5</v>
          </cell>
        </row>
        <row r="121">
          <cell r="B121" t="str">
            <v>Âáút væåìn</v>
          </cell>
          <cell r="D121">
            <v>80</v>
          </cell>
        </row>
        <row r="122">
          <cell r="B122" t="str">
            <v>Nguyãùn Âçnh Thoü</v>
          </cell>
        </row>
        <row r="123">
          <cell r="B123" t="str">
            <v>Nhaì taûm</v>
          </cell>
          <cell r="D123">
            <v>21.46</v>
          </cell>
        </row>
        <row r="124">
          <cell r="B124" t="str">
            <v>Nhaì Cáúp 4</v>
          </cell>
          <cell r="D124">
            <v>36</v>
          </cell>
        </row>
        <row r="125">
          <cell r="B125" t="str">
            <v>Âáút åí</v>
          </cell>
          <cell r="D125">
            <v>57.46</v>
          </cell>
        </row>
        <row r="126">
          <cell r="B126" t="str">
            <v>Phaûm Thë Hæång</v>
          </cell>
        </row>
        <row r="127">
          <cell r="B127" t="str">
            <v>Nhaì taûm</v>
          </cell>
          <cell r="D127">
            <v>15</v>
          </cell>
        </row>
        <row r="128">
          <cell r="B128" t="str">
            <v>Nhaì Cáúp 4</v>
          </cell>
          <cell r="D128">
            <v>24</v>
          </cell>
        </row>
        <row r="129">
          <cell r="B129" t="str">
            <v>Âáút åí</v>
          </cell>
          <cell r="D129">
            <v>39</v>
          </cell>
        </row>
        <row r="130">
          <cell r="B130" t="str">
            <v>A</v>
          </cell>
        </row>
        <row r="131">
          <cell r="B131" t="str">
            <v>Nhaì Cáúp 4</v>
          </cell>
          <cell r="D131">
            <v>367</v>
          </cell>
        </row>
        <row r="132">
          <cell r="B132" t="str">
            <v>Nhaì taûm</v>
          </cell>
          <cell r="D132">
            <v>9</v>
          </cell>
        </row>
        <row r="133">
          <cell r="B133" t="str">
            <v>Âáút åí</v>
          </cell>
          <cell r="D133">
            <v>376</v>
          </cell>
        </row>
        <row r="134">
          <cell r="B134" t="str">
            <v>Cáy àn quaí</v>
          </cell>
          <cell r="D134">
            <v>5</v>
          </cell>
        </row>
        <row r="135">
          <cell r="B135" t="str">
            <v>Âáút væåìn</v>
          </cell>
          <cell r="D135">
            <v>110</v>
          </cell>
        </row>
        <row r="136">
          <cell r="B136" t="str">
            <v>Giãúng næåïc</v>
          </cell>
          <cell r="D136">
            <v>2</v>
          </cell>
        </row>
        <row r="137">
          <cell r="B137" t="str">
            <v>Tre</v>
          </cell>
          <cell r="D137">
            <v>650</v>
          </cell>
        </row>
        <row r="138">
          <cell r="B138" t="str">
            <v>Maî âáút</v>
          </cell>
          <cell r="D138">
            <v>15</v>
          </cell>
        </row>
        <row r="139">
          <cell r="B139" t="str">
            <v>Maî xáy</v>
          </cell>
          <cell r="D139">
            <v>4</v>
          </cell>
        </row>
        <row r="140">
          <cell r="B140" t="str">
            <v>Cáy láúy gäù (baûch âaìn)</v>
          </cell>
          <cell r="D140">
            <v>18</v>
          </cell>
        </row>
        <row r="141">
          <cell r="B141" t="str">
            <v>Ruäüng luïa HTX</v>
          </cell>
          <cell r="D141">
            <v>66860</v>
          </cell>
        </row>
      </sheetData>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_xa"/>
      <sheetName val="Mong"/>
    </sheetNames>
    <sheetDataSet>
      <sheetData sheetId="0" refreshError="1">
        <row r="1">
          <cell r="D1" t="str">
            <v>M· hiÖu</v>
          </cell>
          <cell r="E1" t="str">
            <v xml:space="preserve">§¬n       </v>
          </cell>
          <cell r="F1" t="str">
            <v>Khèi</v>
          </cell>
          <cell r="G1" t="str">
            <v>H.hôt</v>
          </cell>
          <cell r="H1" t="str">
            <v>§¬n gi¸</v>
          </cell>
          <cell r="K1" t="str">
            <v xml:space="preserve">Thµnh tiÒn       </v>
          </cell>
        </row>
        <row r="2">
          <cell r="D2" t="str">
            <v>quy c¸ch</v>
          </cell>
          <cell r="E2" t="str">
            <v>vÞ</v>
          </cell>
          <cell r="F2" t="str">
            <v>l­îng</v>
          </cell>
          <cell r="G2" t="str">
            <v>H.sè</v>
          </cell>
          <cell r="H2" t="str">
            <v>V.liÖu</v>
          </cell>
          <cell r="I2" t="str">
            <v>N.c«ng</v>
          </cell>
          <cell r="J2" t="str">
            <v>MTC</v>
          </cell>
          <cell r="K2" t="str">
            <v>V.liÖu</v>
          </cell>
          <cell r="L2" t="str">
            <v>N.c«ng</v>
          </cell>
          <cell r="M2" t="str">
            <v>MTC</v>
          </cell>
        </row>
        <row r="3">
          <cell r="D3" t="str">
            <v>btlt-12C</v>
          </cell>
          <cell r="K3">
            <v>12875</v>
          </cell>
          <cell r="L3">
            <v>130101.57499999998</v>
          </cell>
          <cell r="M3">
            <v>0</v>
          </cell>
        </row>
        <row r="4">
          <cell r="E4" t="str">
            <v>cét</v>
          </cell>
          <cell r="F4">
            <v>1</v>
          </cell>
          <cell r="G4">
            <v>1</v>
          </cell>
          <cell r="H4">
            <v>12875</v>
          </cell>
          <cell r="I4">
            <v>49052</v>
          </cell>
          <cell r="K4">
            <v>12875</v>
          </cell>
          <cell r="L4">
            <v>49052</v>
          </cell>
          <cell r="M4">
            <v>0</v>
          </cell>
        </row>
        <row r="5">
          <cell r="E5" t="str">
            <v>tÊn</v>
          </cell>
          <cell r="F5">
            <v>1.2</v>
          </cell>
          <cell r="G5">
            <v>1</v>
          </cell>
          <cell r="I5">
            <v>53501.5</v>
          </cell>
          <cell r="K5">
            <v>0</v>
          </cell>
          <cell r="L5">
            <v>64201.799999999996</v>
          </cell>
        </row>
        <row r="6">
          <cell r="E6" t="str">
            <v>tÊn</v>
          </cell>
          <cell r="F6">
            <v>0.45</v>
          </cell>
          <cell r="G6">
            <v>1</v>
          </cell>
          <cell r="I6">
            <v>37439.5</v>
          </cell>
          <cell r="K6">
            <v>0</v>
          </cell>
          <cell r="L6">
            <v>16847.775000000001</v>
          </cell>
        </row>
        <row r="7">
          <cell r="D7" t="str">
            <v>btlt-12B</v>
          </cell>
          <cell r="K7">
            <v>12875</v>
          </cell>
          <cell r="L7">
            <v>130101.57499999998</v>
          </cell>
          <cell r="M7">
            <v>0</v>
          </cell>
        </row>
        <row r="8">
          <cell r="E8" t="str">
            <v>cét</v>
          </cell>
          <cell r="F8">
            <v>1</v>
          </cell>
          <cell r="G8">
            <v>1</v>
          </cell>
          <cell r="H8">
            <v>12875</v>
          </cell>
          <cell r="I8">
            <v>49052</v>
          </cell>
          <cell r="K8">
            <v>12875</v>
          </cell>
          <cell r="L8">
            <v>49052</v>
          </cell>
          <cell r="M8">
            <v>0</v>
          </cell>
        </row>
        <row r="9">
          <cell r="E9" t="str">
            <v>tÊn</v>
          </cell>
          <cell r="F9">
            <v>1.2</v>
          </cell>
          <cell r="G9">
            <v>1</v>
          </cell>
          <cell r="I9">
            <v>53501.5</v>
          </cell>
          <cell r="K9">
            <v>0</v>
          </cell>
          <cell r="L9">
            <v>64201.799999999996</v>
          </cell>
        </row>
        <row r="10">
          <cell r="E10" t="str">
            <v>tÊn</v>
          </cell>
          <cell r="F10">
            <v>0.45</v>
          </cell>
          <cell r="G10">
            <v>1</v>
          </cell>
          <cell r="I10">
            <v>37439.5</v>
          </cell>
          <cell r="K10">
            <v>0</v>
          </cell>
          <cell r="L10">
            <v>16847.775000000001</v>
          </cell>
        </row>
        <row r="11">
          <cell r="D11" t="str">
            <v>btlt-14C</v>
          </cell>
          <cell r="K11">
            <v>12875</v>
          </cell>
          <cell r="L11">
            <v>149999.87499999997</v>
          </cell>
          <cell r="M11">
            <v>0</v>
          </cell>
        </row>
        <row r="12">
          <cell r="E12" t="str">
            <v>cét</v>
          </cell>
          <cell r="F12">
            <v>1</v>
          </cell>
          <cell r="G12">
            <v>1</v>
          </cell>
          <cell r="H12">
            <v>12875</v>
          </cell>
          <cell r="I12">
            <v>58250</v>
          </cell>
          <cell r="K12">
            <v>12875</v>
          </cell>
          <cell r="L12">
            <v>58250</v>
          </cell>
          <cell r="M12">
            <v>0</v>
          </cell>
        </row>
        <row r="13">
          <cell r="E13" t="str">
            <v>tÊn</v>
          </cell>
          <cell r="F13">
            <v>1.4</v>
          </cell>
          <cell r="G13">
            <v>1</v>
          </cell>
          <cell r="I13">
            <v>53501.5</v>
          </cell>
          <cell r="K13">
            <v>0</v>
          </cell>
          <cell r="L13">
            <v>74902.099999999991</v>
          </cell>
        </row>
        <row r="14">
          <cell r="E14" t="str">
            <v>tÊn</v>
          </cell>
          <cell r="F14">
            <v>0.45</v>
          </cell>
          <cell r="G14">
            <v>1</v>
          </cell>
          <cell r="I14">
            <v>37439.5</v>
          </cell>
          <cell r="K14">
            <v>0</v>
          </cell>
          <cell r="L14">
            <v>16847.775000000001</v>
          </cell>
        </row>
        <row r="15">
          <cell r="D15" t="str">
            <v>btlt-14B</v>
          </cell>
          <cell r="K15">
            <v>12875</v>
          </cell>
          <cell r="L15">
            <v>149999.87499999997</v>
          </cell>
          <cell r="M15">
            <v>0</v>
          </cell>
        </row>
        <row r="16">
          <cell r="E16" t="str">
            <v>cét</v>
          </cell>
          <cell r="F16">
            <v>1</v>
          </cell>
          <cell r="G16">
            <v>1</v>
          </cell>
          <cell r="H16">
            <v>12875</v>
          </cell>
          <cell r="I16">
            <v>58250</v>
          </cell>
          <cell r="K16">
            <v>12875</v>
          </cell>
          <cell r="L16">
            <v>58250</v>
          </cell>
          <cell r="M16">
            <v>0</v>
          </cell>
        </row>
        <row r="17">
          <cell r="E17" t="str">
            <v>tÊn</v>
          </cell>
          <cell r="F17">
            <v>1.4</v>
          </cell>
          <cell r="G17">
            <v>1</v>
          </cell>
          <cell r="I17">
            <v>53501.5</v>
          </cell>
          <cell r="K17">
            <v>0</v>
          </cell>
          <cell r="L17">
            <v>74902.099999999991</v>
          </cell>
        </row>
        <row r="18">
          <cell r="E18" t="str">
            <v>tÊn</v>
          </cell>
          <cell r="F18">
            <v>0.45</v>
          </cell>
          <cell r="G18">
            <v>1</v>
          </cell>
          <cell r="I18">
            <v>37439.5</v>
          </cell>
          <cell r="K18">
            <v>0</v>
          </cell>
          <cell r="L18">
            <v>16847.775000000001</v>
          </cell>
        </row>
        <row r="19">
          <cell r="D19" t="str">
            <v>btlt-16B</v>
          </cell>
          <cell r="K19">
            <v>23360</v>
          </cell>
          <cell r="L19">
            <v>211671.17500000002</v>
          </cell>
          <cell r="M19">
            <v>0</v>
          </cell>
        </row>
        <row r="20">
          <cell r="E20" t="str">
            <v>cét</v>
          </cell>
          <cell r="F20">
            <v>1</v>
          </cell>
          <cell r="G20">
            <v>1</v>
          </cell>
          <cell r="H20">
            <v>12875</v>
          </cell>
          <cell r="I20">
            <v>70513</v>
          </cell>
          <cell r="K20">
            <v>12875</v>
          </cell>
          <cell r="L20">
            <v>70513</v>
          </cell>
          <cell r="M20">
            <v>0</v>
          </cell>
        </row>
        <row r="21">
          <cell r="E21" t="str">
            <v>m.nèi</v>
          </cell>
          <cell r="F21">
            <v>1</v>
          </cell>
          <cell r="G21">
            <v>1</v>
          </cell>
          <cell r="H21">
            <v>10485</v>
          </cell>
          <cell r="I21">
            <v>38708</v>
          </cell>
          <cell r="K21">
            <v>10485</v>
          </cell>
          <cell r="L21">
            <v>38708</v>
          </cell>
          <cell r="M21">
            <v>0</v>
          </cell>
        </row>
        <row r="22">
          <cell r="E22" t="str">
            <v>tÊn</v>
          </cell>
          <cell r="F22">
            <v>1.6</v>
          </cell>
          <cell r="G22">
            <v>1</v>
          </cell>
          <cell r="I22">
            <v>53501.5</v>
          </cell>
          <cell r="K22">
            <v>0</v>
          </cell>
          <cell r="L22">
            <v>85602.400000000009</v>
          </cell>
        </row>
        <row r="23">
          <cell r="E23" t="str">
            <v>tÊn</v>
          </cell>
          <cell r="F23">
            <v>0.45</v>
          </cell>
          <cell r="G23">
            <v>1</v>
          </cell>
          <cell r="I23">
            <v>37439.5</v>
          </cell>
          <cell r="K23">
            <v>0</v>
          </cell>
          <cell r="L23">
            <v>16847.775000000001</v>
          </cell>
        </row>
        <row r="24">
          <cell r="D24" t="str">
            <v>btlt-16C</v>
          </cell>
          <cell r="K24">
            <v>23360</v>
          </cell>
          <cell r="L24">
            <v>211671.17500000002</v>
          </cell>
          <cell r="M24">
            <v>0</v>
          </cell>
        </row>
        <row r="25">
          <cell r="E25" t="str">
            <v>cét</v>
          </cell>
          <cell r="F25">
            <v>1</v>
          </cell>
          <cell r="G25">
            <v>1</v>
          </cell>
          <cell r="H25">
            <v>12875</v>
          </cell>
          <cell r="I25">
            <v>70513</v>
          </cell>
          <cell r="K25">
            <v>12875</v>
          </cell>
          <cell r="L25">
            <v>70513</v>
          </cell>
          <cell r="M25">
            <v>0</v>
          </cell>
        </row>
        <row r="26">
          <cell r="E26" t="str">
            <v>m.nèi</v>
          </cell>
          <cell r="F26">
            <v>1</v>
          </cell>
          <cell r="G26">
            <v>1</v>
          </cell>
          <cell r="H26">
            <v>10485</v>
          </cell>
          <cell r="I26">
            <v>38708</v>
          </cell>
          <cell r="K26">
            <v>10485</v>
          </cell>
          <cell r="L26">
            <v>38708</v>
          </cell>
          <cell r="M26">
            <v>0</v>
          </cell>
        </row>
        <row r="27">
          <cell r="E27" t="str">
            <v>tÊn</v>
          </cell>
          <cell r="F27">
            <v>1.6</v>
          </cell>
          <cell r="G27">
            <v>1</v>
          </cell>
          <cell r="I27">
            <v>53501.5</v>
          </cell>
          <cell r="K27">
            <v>0</v>
          </cell>
          <cell r="L27">
            <v>85602.400000000009</v>
          </cell>
        </row>
        <row r="28">
          <cell r="E28" t="str">
            <v>tÊn</v>
          </cell>
          <cell r="F28">
            <v>0.45</v>
          </cell>
          <cell r="G28">
            <v>1</v>
          </cell>
          <cell r="I28">
            <v>37439.5</v>
          </cell>
          <cell r="K28">
            <v>0</v>
          </cell>
          <cell r="L28">
            <v>16847.775000000001</v>
          </cell>
        </row>
        <row r="29">
          <cell r="D29" t="str">
            <v>X§T-1L</v>
          </cell>
          <cell r="K29">
            <v>254317.87499999997</v>
          </cell>
          <cell r="L29">
            <v>23252.10656</v>
          </cell>
          <cell r="M29">
            <v>0</v>
          </cell>
        </row>
        <row r="30">
          <cell r="E30" t="str">
            <v>kg</v>
          </cell>
          <cell r="F30">
            <v>23.63</v>
          </cell>
          <cell r="G30">
            <v>1.0249999999999999</v>
          </cell>
          <cell r="H30">
            <v>10500</v>
          </cell>
          <cell r="K30">
            <v>254317.87499999997</v>
          </cell>
          <cell r="L30">
            <v>0</v>
          </cell>
          <cell r="M30">
            <v>0</v>
          </cell>
        </row>
        <row r="31">
          <cell r="E31" t="str">
            <v>bé</v>
          </cell>
          <cell r="F31">
            <v>1</v>
          </cell>
          <cell r="G31">
            <v>1.5</v>
          </cell>
          <cell r="I31">
            <v>14838</v>
          </cell>
          <cell r="K31">
            <v>0</v>
          </cell>
          <cell r="L31">
            <v>22257</v>
          </cell>
          <cell r="M31">
            <v>0</v>
          </cell>
        </row>
        <row r="32">
          <cell r="E32" t="str">
            <v>tÊn</v>
          </cell>
          <cell r="F32">
            <v>2.3629999999999998E-2</v>
          </cell>
          <cell r="G32">
            <v>1</v>
          </cell>
          <cell r="I32">
            <v>42112</v>
          </cell>
          <cell r="L32">
            <v>995.10655999999994</v>
          </cell>
        </row>
        <row r="33">
          <cell r="D33" t="str">
            <v>xgn22-1l</v>
          </cell>
          <cell r="K33">
            <v>479146.5</v>
          </cell>
          <cell r="L33">
            <v>24131.826239999999</v>
          </cell>
          <cell r="M33">
            <v>0</v>
          </cell>
        </row>
        <row r="34">
          <cell r="E34" t="str">
            <v>kg</v>
          </cell>
          <cell r="F34">
            <v>44.52</v>
          </cell>
          <cell r="G34">
            <v>1.0249999999999999</v>
          </cell>
          <cell r="H34">
            <v>10500</v>
          </cell>
          <cell r="K34">
            <v>479146.5</v>
          </cell>
          <cell r="L34">
            <v>0</v>
          </cell>
          <cell r="M34">
            <v>0</v>
          </cell>
        </row>
        <row r="35">
          <cell r="E35" t="str">
            <v>bé</v>
          </cell>
          <cell r="F35">
            <v>1</v>
          </cell>
          <cell r="G35">
            <v>1.5</v>
          </cell>
          <cell r="I35">
            <v>14838</v>
          </cell>
          <cell r="K35">
            <v>0</v>
          </cell>
          <cell r="L35">
            <v>22257</v>
          </cell>
          <cell r="M35">
            <v>0</v>
          </cell>
        </row>
        <row r="36">
          <cell r="E36" t="str">
            <v>tÊn</v>
          </cell>
          <cell r="F36">
            <v>4.4520000000000004E-2</v>
          </cell>
          <cell r="G36">
            <v>1</v>
          </cell>
          <cell r="I36">
            <v>42112</v>
          </cell>
          <cell r="L36">
            <v>1874.8262400000001</v>
          </cell>
        </row>
        <row r="37">
          <cell r="D37" t="str">
            <v>xng22-1l</v>
          </cell>
          <cell r="K37">
            <v>628314.75</v>
          </cell>
          <cell r="L37">
            <v>42328.49856</v>
          </cell>
          <cell r="M37">
            <v>0</v>
          </cell>
        </row>
        <row r="38">
          <cell r="E38" t="str">
            <v>kg</v>
          </cell>
          <cell r="F38">
            <v>58.38</v>
          </cell>
          <cell r="G38">
            <v>1.0249999999999999</v>
          </cell>
          <cell r="H38">
            <v>10500</v>
          </cell>
          <cell r="K38">
            <v>628314.75</v>
          </cell>
          <cell r="L38">
            <v>0</v>
          </cell>
          <cell r="M38">
            <v>0</v>
          </cell>
        </row>
        <row r="39">
          <cell r="E39" t="str">
            <v>bé</v>
          </cell>
          <cell r="F39">
            <v>1</v>
          </cell>
          <cell r="G39">
            <v>1.5</v>
          </cell>
          <cell r="I39">
            <v>26580</v>
          </cell>
          <cell r="K39">
            <v>0</v>
          </cell>
          <cell r="L39">
            <v>39870</v>
          </cell>
          <cell r="M39">
            <v>0</v>
          </cell>
        </row>
        <row r="40">
          <cell r="E40" t="str">
            <v>tÊn</v>
          </cell>
          <cell r="F40">
            <v>5.8380000000000001E-2</v>
          </cell>
          <cell r="G40">
            <v>1</v>
          </cell>
          <cell r="I40">
            <v>42112</v>
          </cell>
          <cell r="L40">
            <v>2458.49856</v>
          </cell>
        </row>
        <row r="41">
          <cell r="D41" t="str">
            <v>XNg22-2ld</v>
          </cell>
          <cell r="K41">
            <v>678252.74999999988</v>
          </cell>
          <cell r="L41">
            <v>42523.898240000002</v>
          </cell>
          <cell r="M41">
            <v>0</v>
          </cell>
        </row>
        <row r="42">
          <cell r="E42" t="str">
            <v>kg</v>
          </cell>
          <cell r="F42">
            <v>63.02</v>
          </cell>
          <cell r="G42">
            <v>1.0249999999999999</v>
          </cell>
          <cell r="H42">
            <v>10500</v>
          </cell>
          <cell r="K42">
            <v>678252.74999999988</v>
          </cell>
          <cell r="L42">
            <v>0</v>
          </cell>
          <cell r="M42">
            <v>0</v>
          </cell>
        </row>
        <row r="43">
          <cell r="E43" t="str">
            <v>bé</v>
          </cell>
          <cell r="F43">
            <v>1</v>
          </cell>
          <cell r="G43">
            <v>1.5</v>
          </cell>
          <cell r="I43">
            <v>26580</v>
          </cell>
          <cell r="K43">
            <v>0</v>
          </cell>
          <cell r="L43">
            <v>39870</v>
          </cell>
          <cell r="M43">
            <v>0</v>
          </cell>
        </row>
        <row r="44">
          <cell r="E44" t="str">
            <v>tÊn</v>
          </cell>
          <cell r="F44">
            <v>6.3020000000000007E-2</v>
          </cell>
          <cell r="G44">
            <v>1</v>
          </cell>
          <cell r="I44">
            <v>42112</v>
          </cell>
          <cell r="L44">
            <v>2653.8982400000004</v>
          </cell>
        </row>
        <row r="45">
          <cell r="D45" t="str">
            <v>XNg22-2ln</v>
          </cell>
          <cell r="K45">
            <v>672656.24999999988</v>
          </cell>
          <cell r="L45">
            <v>42502</v>
          </cell>
          <cell r="M45">
            <v>0</v>
          </cell>
        </row>
        <row r="46">
          <cell r="E46" t="str">
            <v>kg</v>
          </cell>
          <cell r="F46">
            <v>62.5</v>
          </cell>
          <cell r="G46">
            <v>1.0249999999999999</v>
          </cell>
          <cell r="H46">
            <v>10500</v>
          </cell>
          <cell r="K46">
            <v>672656.24999999988</v>
          </cell>
          <cell r="L46">
            <v>0</v>
          </cell>
          <cell r="M46">
            <v>0</v>
          </cell>
        </row>
        <row r="47">
          <cell r="E47" t="str">
            <v>bé</v>
          </cell>
          <cell r="F47">
            <v>1</v>
          </cell>
          <cell r="G47">
            <v>1.5</v>
          </cell>
          <cell r="I47">
            <v>26580</v>
          </cell>
          <cell r="K47">
            <v>0</v>
          </cell>
          <cell r="L47">
            <v>39870</v>
          </cell>
          <cell r="M47">
            <v>0</v>
          </cell>
        </row>
        <row r="48">
          <cell r="E48" t="str">
            <v>tÊn</v>
          </cell>
          <cell r="F48">
            <v>6.25E-2</v>
          </cell>
          <cell r="G48">
            <v>1</v>
          </cell>
          <cell r="I48">
            <v>42112</v>
          </cell>
          <cell r="L48">
            <v>2632</v>
          </cell>
        </row>
        <row r="49">
          <cell r="D49" t="str">
            <v>X§T(K)-1L</v>
          </cell>
          <cell r="K49">
            <v>843887.62499999988</v>
          </cell>
          <cell r="L49">
            <v>70073.001919999995</v>
          </cell>
          <cell r="M49">
            <v>0</v>
          </cell>
        </row>
        <row r="50">
          <cell r="E50" t="str">
            <v>kg</v>
          </cell>
          <cell r="F50">
            <v>78.41</v>
          </cell>
          <cell r="G50">
            <v>1.0249999999999999</v>
          </cell>
          <cell r="H50">
            <v>10500</v>
          </cell>
          <cell r="K50">
            <v>843887.62499999988</v>
          </cell>
          <cell r="L50">
            <v>0</v>
          </cell>
          <cell r="M50">
            <v>0</v>
          </cell>
        </row>
        <row r="51">
          <cell r="E51" t="str">
            <v>bé</v>
          </cell>
          <cell r="F51">
            <v>3</v>
          </cell>
          <cell r="G51">
            <v>1.5</v>
          </cell>
          <cell r="I51">
            <v>14838</v>
          </cell>
          <cell r="K51">
            <v>0</v>
          </cell>
          <cell r="L51">
            <v>66771</v>
          </cell>
          <cell r="M51">
            <v>0</v>
          </cell>
        </row>
        <row r="52">
          <cell r="E52" t="str">
            <v>tÊn</v>
          </cell>
          <cell r="F52">
            <v>7.8409999999999994E-2</v>
          </cell>
          <cell r="G52">
            <v>1</v>
          </cell>
          <cell r="I52">
            <v>42112</v>
          </cell>
          <cell r="L52">
            <v>3302.0019199999997</v>
          </cell>
        </row>
        <row r="53">
          <cell r="D53" t="str">
            <v>xgN22(k)-1l</v>
          </cell>
          <cell r="K53">
            <v>1704672.3749999995</v>
          </cell>
          <cell r="L53">
            <v>126280.11968</v>
          </cell>
          <cell r="M53">
            <v>0</v>
          </cell>
        </row>
        <row r="54">
          <cell r="E54" t="str">
            <v>kg</v>
          </cell>
          <cell r="F54">
            <v>158.38999999999999</v>
          </cell>
          <cell r="G54">
            <v>1.0249999999999999</v>
          </cell>
          <cell r="H54">
            <v>10500</v>
          </cell>
          <cell r="K54">
            <v>1704672.3749999995</v>
          </cell>
          <cell r="L54">
            <v>0</v>
          </cell>
          <cell r="M54">
            <v>0</v>
          </cell>
        </row>
        <row r="55">
          <cell r="E55" t="str">
            <v>bé</v>
          </cell>
          <cell r="F55">
            <v>3</v>
          </cell>
          <cell r="G55">
            <v>1.5</v>
          </cell>
          <cell r="I55">
            <v>26580</v>
          </cell>
          <cell r="K55">
            <v>0</v>
          </cell>
          <cell r="L55">
            <v>119610</v>
          </cell>
          <cell r="M55">
            <v>0</v>
          </cell>
        </row>
        <row r="56">
          <cell r="E56" t="str">
            <v>tÊn</v>
          </cell>
          <cell r="F56">
            <v>0.15838999999999998</v>
          </cell>
          <cell r="G56">
            <v>1</v>
          </cell>
          <cell r="I56">
            <v>42112</v>
          </cell>
          <cell r="L56">
            <v>6670.1196799999989</v>
          </cell>
        </row>
        <row r="57">
          <cell r="D57" t="str">
            <v>xgN22(k)-2ld</v>
          </cell>
          <cell r="K57">
            <v>1818970.1249999998</v>
          </cell>
          <cell r="L57">
            <v>126727.34912</v>
          </cell>
          <cell r="M57">
            <v>0</v>
          </cell>
        </row>
        <row r="58">
          <cell r="E58" t="str">
            <v>kg</v>
          </cell>
          <cell r="F58">
            <v>169.01</v>
          </cell>
          <cell r="G58">
            <v>1.0249999999999999</v>
          </cell>
          <cell r="H58">
            <v>10500</v>
          </cell>
          <cell r="K58">
            <v>1818970.1249999998</v>
          </cell>
          <cell r="L58">
            <v>0</v>
          </cell>
          <cell r="M58">
            <v>0</v>
          </cell>
        </row>
        <row r="59">
          <cell r="E59" t="str">
            <v>bé</v>
          </cell>
          <cell r="F59">
            <v>3</v>
          </cell>
          <cell r="G59">
            <v>1.5</v>
          </cell>
          <cell r="I59">
            <v>26580</v>
          </cell>
          <cell r="K59">
            <v>0</v>
          </cell>
          <cell r="L59">
            <v>119610</v>
          </cell>
          <cell r="M59">
            <v>0</v>
          </cell>
        </row>
        <row r="60">
          <cell r="E60" t="str">
            <v>tÊn</v>
          </cell>
          <cell r="F60">
            <v>0.16900999999999999</v>
          </cell>
          <cell r="G60">
            <v>1</v>
          </cell>
          <cell r="I60">
            <v>42112</v>
          </cell>
          <cell r="L60">
            <v>7117.3491199999999</v>
          </cell>
        </row>
        <row r="61">
          <cell r="D61" t="str">
            <v>xgN22(k)-2ln</v>
          </cell>
          <cell r="K61">
            <v>1126726.125</v>
          </cell>
          <cell r="L61">
            <v>71179.705279999995</v>
          </cell>
          <cell r="M61">
            <v>0</v>
          </cell>
        </row>
        <row r="62">
          <cell r="E62" t="str">
            <v>kg</v>
          </cell>
          <cell r="F62">
            <v>104.69</v>
          </cell>
          <cell r="G62">
            <v>1.0249999999999999</v>
          </cell>
          <cell r="H62">
            <v>10500</v>
          </cell>
          <cell r="K62">
            <v>1126726.125</v>
          </cell>
          <cell r="L62">
            <v>0</v>
          </cell>
          <cell r="M62">
            <v>0</v>
          </cell>
        </row>
        <row r="63">
          <cell r="E63" t="str">
            <v>bé</v>
          </cell>
          <cell r="F63">
            <v>3</v>
          </cell>
          <cell r="G63">
            <v>1.5</v>
          </cell>
          <cell r="I63">
            <v>14838</v>
          </cell>
          <cell r="K63">
            <v>0</v>
          </cell>
          <cell r="L63">
            <v>66771</v>
          </cell>
          <cell r="M63">
            <v>0</v>
          </cell>
        </row>
        <row r="64">
          <cell r="E64" t="str">
            <v>tÊn</v>
          </cell>
          <cell r="F64">
            <v>0.10468999999999999</v>
          </cell>
          <cell r="G64">
            <v>1</v>
          </cell>
          <cell r="I64">
            <v>42112</v>
          </cell>
          <cell r="L64">
            <v>4408.7052799999992</v>
          </cell>
        </row>
        <row r="65">
          <cell r="D65" t="str">
            <v>gcd-1l</v>
          </cell>
          <cell r="K65">
            <v>1433718</v>
          </cell>
          <cell r="L65">
            <v>48591.480479999998</v>
          </cell>
          <cell r="M65">
            <v>0</v>
          </cell>
        </row>
        <row r="66">
          <cell r="E66" t="str">
            <v>kg</v>
          </cell>
          <cell r="F66">
            <v>83.04</v>
          </cell>
          <cell r="G66">
            <v>1.0249999999999999</v>
          </cell>
          <cell r="H66">
            <v>10500</v>
          </cell>
          <cell r="K66">
            <v>893718</v>
          </cell>
          <cell r="L66">
            <v>0</v>
          </cell>
          <cell r="M66">
            <v>0</v>
          </cell>
        </row>
        <row r="67">
          <cell r="E67" t="str">
            <v>qu¶</v>
          </cell>
          <cell r="F67">
            <v>4</v>
          </cell>
          <cell r="G67">
            <v>1</v>
          </cell>
          <cell r="H67">
            <v>135000</v>
          </cell>
          <cell r="K67">
            <v>540000</v>
          </cell>
          <cell r="L67">
            <v>0</v>
          </cell>
        </row>
        <row r="68">
          <cell r="E68" t="str">
            <v>bé</v>
          </cell>
          <cell r="F68">
            <v>1</v>
          </cell>
          <cell r="G68">
            <v>1.5</v>
          </cell>
          <cell r="I68">
            <v>30063</v>
          </cell>
          <cell r="K68">
            <v>0</v>
          </cell>
          <cell r="L68">
            <v>45094.5</v>
          </cell>
          <cell r="M68">
            <v>0</v>
          </cell>
        </row>
        <row r="69">
          <cell r="E69" t="str">
            <v>tÊn</v>
          </cell>
          <cell r="F69">
            <v>8.3040000000000003E-2</v>
          </cell>
          <cell r="G69">
            <v>1</v>
          </cell>
          <cell r="I69">
            <v>42112</v>
          </cell>
          <cell r="K69">
            <v>0</v>
          </cell>
          <cell r="L69">
            <v>3496.9804800000002</v>
          </cell>
        </row>
        <row r="70">
          <cell r="D70" t="str">
            <v>GC-16</v>
          </cell>
          <cell r="K70">
            <v>663831</v>
          </cell>
          <cell r="L70">
            <v>18854.46816</v>
          </cell>
          <cell r="M70">
            <v>0</v>
          </cell>
        </row>
        <row r="71">
          <cell r="E71" t="str">
            <v>kg</v>
          </cell>
          <cell r="F71">
            <v>61.68</v>
          </cell>
          <cell r="G71">
            <v>1.0249999999999999</v>
          </cell>
          <cell r="H71">
            <v>10500</v>
          </cell>
          <cell r="K71">
            <v>663831</v>
          </cell>
          <cell r="L71">
            <v>0</v>
          </cell>
          <cell r="M71">
            <v>0</v>
          </cell>
        </row>
        <row r="72">
          <cell r="E72" t="str">
            <v>bé</v>
          </cell>
          <cell r="F72">
            <v>3</v>
          </cell>
          <cell r="G72">
            <v>1</v>
          </cell>
          <cell r="I72">
            <v>5419</v>
          </cell>
          <cell r="K72">
            <v>0</v>
          </cell>
          <cell r="L72">
            <v>16257</v>
          </cell>
          <cell r="M72">
            <v>0</v>
          </cell>
        </row>
        <row r="73">
          <cell r="E73" t="str">
            <v>tÊn</v>
          </cell>
          <cell r="F73">
            <v>6.1679999999999999E-2</v>
          </cell>
          <cell r="G73">
            <v>1</v>
          </cell>
          <cell r="I73">
            <v>42112</v>
          </cell>
          <cell r="K73">
            <v>0</v>
          </cell>
          <cell r="L73">
            <v>2597.4681599999999</v>
          </cell>
          <cell r="M73">
            <v>0</v>
          </cell>
        </row>
        <row r="74">
          <cell r="D74" t="str">
            <v>cle-cd22</v>
          </cell>
          <cell r="K74">
            <v>135715.125</v>
          </cell>
          <cell r="L74">
            <v>16788.032319999998</v>
          </cell>
          <cell r="M74">
            <v>0</v>
          </cell>
        </row>
        <row r="75">
          <cell r="E75" t="str">
            <v>kg</v>
          </cell>
          <cell r="F75">
            <v>12.61</v>
          </cell>
          <cell r="G75">
            <v>1.0249999999999999</v>
          </cell>
          <cell r="H75">
            <v>10500</v>
          </cell>
          <cell r="K75">
            <v>135715.125</v>
          </cell>
          <cell r="L75">
            <v>0</v>
          </cell>
          <cell r="M75">
            <v>0</v>
          </cell>
        </row>
        <row r="76">
          <cell r="E76" t="str">
            <v>bé</v>
          </cell>
          <cell r="F76">
            <v>3</v>
          </cell>
          <cell r="G76">
            <v>1</v>
          </cell>
          <cell r="I76">
            <v>5419</v>
          </cell>
          <cell r="K76">
            <v>0</v>
          </cell>
          <cell r="L76">
            <v>16257</v>
          </cell>
          <cell r="M76">
            <v>0</v>
          </cell>
        </row>
        <row r="77">
          <cell r="E77" t="str">
            <v>tÊn</v>
          </cell>
          <cell r="F77">
            <v>1.261E-2</v>
          </cell>
          <cell r="G77">
            <v>1</v>
          </cell>
          <cell r="I77">
            <v>42112</v>
          </cell>
          <cell r="K77">
            <v>0</v>
          </cell>
          <cell r="L77">
            <v>531.03232000000003</v>
          </cell>
          <cell r="M77">
            <v>0</v>
          </cell>
        </row>
      </sheetData>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heet2"/>
      <sheetName val="Sheet3"/>
      <sheetName val="Sheet4"/>
      <sheetName val="Sheet5"/>
      <sheetName val="XL4Test5"/>
      <sheetName val="Tinh_CT__x0003__x0000_o_dat"/>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Thang02"/>
      <sheetName val="Thang03"/>
      <sheetName val="thang04"/>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HCTANG"/>
      <sheetName val="TBHBOI"/>
      <sheetName val="DHKK2"/>
      <sheetName val="MOC"/>
      <sheetName val="TB"/>
      <sheetName val="THCPK"/>
      <sheetName val="THDT"/>
      <sheetName val="NHAN"/>
      <sheetName val="00000001"/>
      <sheetName val="TSDL"/>
      <sheetName val="toketoanCND MSTS"/>
      <sheetName val="TSKH"/>
      <sheetName val="KH-Q1,Q2,0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ct luong "/>
      <sheetName val="Nhap 6T"/>
      <sheetName val="baocaochinh(qui1.05) (DC)"/>
      <sheetName val="Ctuluongq.1.05"/>
      <sheetName val="BANG PHAN BO qui1.05(DC)"/>
      <sheetName val="BANG PHAN BO quiII.05"/>
      <sheetName val="bao cac cinh Qui II-2005"/>
      <sheetName val="KL_dak_Lap_dat"/>
      <sheetName val="KL_cot[thep"/>
      <sheetName val="VL_NC_溼_XL_khac"/>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Tong_GT_khac_Pbo_v!n_GT"/>
      <sheetName val="THXM-tr"/>
      <sheetName val="pp3x!"/>
      <sheetName val="1"/>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BIA HUD_x0001_ LON"/>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K,DTt5-6"/>
      <sheetName val="K,DTt7-11"/>
      <sheetName val="K,DTt5-6 (2)"/>
      <sheetName val="K,DTt7-11 (2)"/>
      <sheetName val="1-1"/>
      <sheetName val="Chart1"/>
      <sheetName val="TDTH"/>
      <sheetName val=""/>
      <sheetName val="thang 1"/>
      <sheetName val="THANG 3"/>
      <sheetName val="Khoi luong"/>
      <sheetName val="CL17_x0000_7"/>
      <sheetName val="_x0004_T3714"/>
      <sheetName val="Rheet30"/>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vtôiuhoi"/>
      <sheetName val="Don_giaíCTC"/>
      <sheetName val="桃彩楴瑥损瑯灟慨_x0012_䌀楨瑥瑟湩彨潤"/>
      <sheetName val="bia"/>
      <sheetName val="TH "/>
      <sheetName val="van chuyen"/>
      <sheetName val="KL"/>
      <sheetName val="Phan-Tich"/>
      <sheetName val="20000000"/>
      <sheetName val="30000000"/>
      <sheetName val="၃hi_tiet_cot_pha"/>
      <sheetName val="giathanh1"/>
      <sheetName val="DONGIA"/>
      <sheetName val="TTVanChuyen"/>
      <sheetName val="Vat tu"/>
      <sheetName val="MTO REV.2(ARMOR)"/>
      <sheetName val="DGchitiet "/>
      <sheetName val="NEW-PANEL"/>
      <sheetName val="BAOGIATHANG"/>
      <sheetName val="DAODAT"/>
      <sheetName val="vanchuyen TC"/>
      <sheetName val="DGXDCB_DD"/>
      <sheetName val="DG CANTHO"/>
      <sheetName val="Dutoan KL"/>
      <sheetName val="PT VATTU"/>
      <sheetName val="ctdg"/>
      <sheetName val="Chi_tiet_gm"/>
      <sheetName val="DATA"/>
      <sheetName val="Summary"/>
      <sheetName val="thau.xls]SAM OTO 1100-20 DN"/>
      <sheetName val="cot_xa"/>
      <sheetName val="Tinh_CT__x0003_?o_dat"/>
      <sheetName val="CL17?7"/>
      <sheetName val="Tinh_CT__x0003_"/>
      <sheetName val="Tinh_CT__x0003_o_dat"/>
      <sheetName val="CL177"/>
    </sheetNames>
    <sheetDataSet>
      <sheetData sheetId="0"/>
      <sheetData sheetId="1" refreshError="1">
        <row r="6">
          <cell r="C6">
            <v>1.5644349070100143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refreshError="1"/>
      <sheetData sheetId="516" refreshError="1"/>
      <sheetData sheetId="517"/>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vel 1"/>
      <sheetName val="Level 1 Histogram"/>
      <sheetName val="IDList Level 2"/>
      <sheetName val="Data Level 2"/>
      <sheetName val="Data Level 1"/>
      <sheetName val="NL"/>
      <sheetName val="VTTH"/>
      <sheetName val="CCDC"/>
      <sheetName val="MMTB"/>
      <sheetName val="MP-GEN"/>
      <sheetName val="MP-PLA"/>
      <sheetName val="MP-Spread"/>
      <sheetName val="MP-Month"/>
      <sheetName val="CCDC-CAL"/>
      <sheetName val="Data-CCDC"/>
      <sheetName val="VTTH-CAL"/>
      <sheetName val="PG"/>
      <sheetName val="DN-WHP Item Weight"/>
      <sheetName val="JD"/>
      <sheetName val="Data VTTH"/>
      <sheetName val="Check VTTH"/>
      <sheetName val="IDList VTTH"/>
    </sheetNames>
    <sheetDataSet>
      <sheetData sheetId="0"/>
      <sheetData sheetId="1"/>
      <sheetData sheetId="2"/>
      <sheetData sheetId="3"/>
      <sheetData sheetId="4"/>
      <sheetData sheetId="5">
        <row r="15">
          <cell r="F15">
            <v>4.173090884513365</v>
          </cell>
        </row>
      </sheetData>
      <sheetData sheetId="6"/>
      <sheetData sheetId="7"/>
      <sheetData sheetId="8"/>
      <sheetData sheetId="9"/>
      <sheetData sheetId="10"/>
      <sheetData sheetId="11"/>
      <sheetData sheetId="12"/>
      <sheetData sheetId="13"/>
      <sheetData sheetId="14">
        <row r="3">
          <cell r="K3" t="str">
            <v>CCDC Lap</v>
          </cell>
        </row>
        <row r="4">
          <cell r="K4" t="str">
            <v>CCDC Han</v>
          </cell>
        </row>
        <row r="5">
          <cell r="K5" t="str">
            <v>TS&gt;500T</v>
          </cell>
        </row>
        <row r="6">
          <cell r="K6" t="str">
            <v>TS&gt;2000T</v>
          </cell>
        </row>
        <row r="7">
          <cell r="K7" t="str">
            <v>TS&gt;3000T</v>
          </cell>
        </row>
        <row r="8">
          <cell r="K8" t="str">
            <v>TS&gt;5000T</v>
          </cell>
        </row>
      </sheetData>
      <sheetData sheetId="15"/>
      <sheetData sheetId="16"/>
      <sheetData sheetId="17"/>
      <sheetData sheetId="18"/>
      <sheetData sheetId="19"/>
      <sheetData sheetId="20"/>
      <sheetData sheetId="2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TOAN"/>
      <sheetName val="TO HAI"/>
      <sheetName val="Co Khi "/>
      <sheetName val="Sheet5"/>
      <sheetName val="Sheet2"/>
      <sheetName val="Sheet4"/>
      <sheetName val="QTGT"/>
      <sheetName val="Tbo+Ckhi  "/>
      <sheetName val="BKE HD"/>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
      <sheetName val="ptvt-dg (MTC)"/>
      <sheetName val="chenhlech"/>
      <sheetName val="CVC"/>
      <sheetName val="CVC-dg"/>
      <sheetName val="dtct-dg"/>
      <sheetName val="vt-dg"/>
      <sheetName val="TVL"/>
      <sheetName val="ptvt-dg"/>
      <sheetName val="TH"/>
      <sheetName val="Sheet1"/>
      <sheetName val="XL4Poppy"/>
    </sheetNames>
    <sheetDataSet>
      <sheetData sheetId="0" refreshError="1">
        <row r="2">
          <cell r="C2" t="str">
            <v>Xim¨ng P.400</v>
          </cell>
          <cell r="G2" t="e">
            <v>#REF!</v>
          </cell>
        </row>
        <row r="3">
          <cell r="C3" t="str">
            <v>C¸t vµng</v>
          </cell>
          <cell r="G3" t="e">
            <v>#REF!</v>
          </cell>
        </row>
        <row r="4">
          <cell r="C4" t="str">
            <v>§¸ 1x2</v>
          </cell>
          <cell r="G4" t="e">
            <v>#REF!</v>
          </cell>
        </row>
        <row r="5">
          <cell r="C5" t="e">
            <v>#N/A</v>
          </cell>
          <cell r="G5" t="e">
            <v>#REF!</v>
          </cell>
        </row>
        <row r="6">
          <cell r="C6" t="str">
            <v>Bã täng moïng truû cäøng M 250</v>
          </cell>
        </row>
        <row r="7">
          <cell r="C7" t="str">
            <v>Xim¨ng P.400</v>
          </cell>
          <cell r="G7" t="e">
            <v>#REF!</v>
          </cell>
        </row>
        <row r="8">
          <cell r="C8" t="str">
            <v>C¸t vµng</v>
          </cell>
          <cell r="G8" t="e">
            <v>#REF!</v>
          </cell>
        </row>
        <row r="9">
          <cell r="C9" t="str">
            <v>§¸ 1x2</v>
          </cell>
          <cell r="G9" t="e">
            <v>#REF!</v>
          </cell>
        </row>
        <row r="10">
          <cell r="C10" t="e">
            <v>#N/A</v>
          </cell>
          <cell r="G10" t="e">
            <v>#REF!</v>
          </cell>
        </row>
        <row r="11">
          <cell r="C11" t="str">
            <v>Bã täng loït moïng M 100</v>
          </cell>
        </row>
        <row r="12">
          <cell r="C12" t="str">
            <v>Xim¨ng P.400</v>
          </cell>
          <cell r="G12" t="e">
            <v>#REF!</v>
          </cell>
        </row>
        <row r="13">
          <cell r="C13" t="str">
            <v>C¸t vµng</v>
          </cell>
          <cell r="G13" t="e">
            <v>#REF!</v>
          </cell>
        </row>
        <row r="14">
          <cell r="C14" t="str">
            <v>§¸ 1x2</v>
          </cell>
          <cell r="G14" t="e">
            <v>#REF!</v>
          </cell>
        </row>
        <row r="15">
          <cell r="C15" t="e">
            <v>#N/A</v>
          </cell>
          <cell r="G15" t="e">
            <v>#REF!</v>
          </cell>
        </row>
        <row r="16">
          <cell r="C16" t="str">
            <v>Cäút theïp truû cäøng F&lt;=10mm</v>
          </cell>
        </row>
        <row r="17">
          <cell r="C17" t="str">
            <v>Thep tron d&lt;10mm</v>
          </cell>
          <cell r="G17" t="e">
            <v>#REF!</v>
          </cell>
        </row>
        <row r="18">
          <cell r="C18" t="e">
            <v>#N/A</v>
          </cell>
          <cell r="G18" t="e">
            <v>#REF!</v>
          </cell>
        </row>
        <row r="19">
          <cell r="C19" t="str">
            <v>Cäút theïp truû F&lt;=18mm</v>
          </cell>
        </row>
        <row r="20">
          <cell r="C20" t="str">
            <v>ThÐp trßn d&gt;10mm</v>
          </cell>
          <cell r="G20" t="e">
            <v>#REF!</v>
          </cell>
        </row>
        <row r="21">
          <cell r="C21" t="e">
            <v>#N/A</v>
          </cell>
          <cell r="G21" t="e">
            <v>#REF!</v>
          </cell>
        </row>
        <row r="22">
          <cell r="C22" t="str">
            <v>Cäút theïp truû F=&gt;18mm</v>
          </cell>
        </row>
        <row r="23">
          <cell r="C23" t="str">
            <v>ThÐp trßn d&gt;18mm</v>
          </cell>
          <cell r="G23" t="e">
            <v>#REF!</v>
          </cell>
        </row>
        <row r="24">
          <cell r="C24" t="e">
            <v>#N/A</v>
          </cell>
          <cell r="G24" t="e">
            <v>#REF!</v>
          </cell>
        </row>
        <row r="25">
          <cell r="C25" t="str">
            <v>Que hµn</v>
          </cell>
          <cell r="G25" t="e">
            <v>#REF!</v>
          </cell>
        </row>
        <row r="26">
          <cell r="C26" t="str">
            <v>Âaï häüc xáy M100</v>
          </cell>
        </row>
        <row r="27">
          <cell r="C27" t="str">
            <v>Xim¨ng P.400</v>
          </cell>
          <cell r="G27" t="e">
            <v>#REF!</v>
          </cell>
        </row>
        <row r="28">
          <cell r="C28" t="str">
            <v>C¸t vµng</v>
          </cell>
          <cell r="G28" t="e">
            <v>#REF!</v>
          </cell>
        </row>
        <row r="29">
          <cell r="C29" t="e">
            <v>#N/A</v>
          </cell>
          <cell r="G29" t="e">
            <v>#REF!</v>
          </cell>
        </row>
        <row r="30">
          <cell r="C30" t="str">
            <v xml:space="preserve">§¸ héc </v>
          </cell>
          <cell r="G30" t="e">
            <v>#REF!</v>
          </cell>
        </row>
        <row r="31">
          <cell r="C31" t="str">
            <v>§¸ 4x6</v>
          </cell>
          <cell r="G31" t="e">
            <v>#REF!</v>
          </cell>
        </row>
        <row r="32">
          <cell r="C32" t="str">
            <v>C©y chèng</v>
          </cell>
          <cell r="G32" t="e">
            <v>#REF!</v>
          </cell>
        </row>
        <row r="33">
          <cell r="C33" t="e">
            <v>#N/A</v>
          </cell>
          <cell r="G33" t="e">
            <v>#REF!</v>
          </cell>
        </row>
        <row r="34">
          <cell r="C34" t="str">
            <v>Âaï häüc xáy gia cäú sán  M100</v>
          </cell>
        </row>
        <row r="35">
          <cell r="C35" t="str">
            <v>Xim¨ng P.400</v>
          </cell>
          <cell r="G35" t="e">
            <v>#REF!</v>
          </cell>
        </row>
        <row r="36">
          <cell r="C36" t="str">
            <v>C¸t vµng</v>
          </cell>
          <cell r="G36" t="e">
            <v>#REF!</v>
          </cell>
        </row>
        <row r="37">
          <cell r="C37" t="e">
            <v>#N/A</v>
          </cell>
          <cell r="G37" t="e">
            <v>#REF!</v>
          </cell>
        </row>
        <row r="38">
          <cell r="C38" t="str">
            <v xml:space="preserve">§¸ héc </v>
          </cell>
          <cell r="G38" t="e">
            <v>#REF!</v>
          </cell>
        </row>
        <row r="39">
          <cell r="C39" t="str">
            <v>§¸ 4x6</v>
          </cell>
          <cell r="G39" t="e">
            <v>#REF!</v>
          </cell>
        </row>
        <row r="41">
          <cell r="C41" t="str">
            <v>Dáy caïp ,Dáy treo</v>
          </cell>
          <cell r="G41">
            <v>1241</v>
          </cell>
        </row>
        <row r="42">
          <cell r="C42" t="str">
            <v>ThÐp gãc L=100x100x10</v>
          </cell>
          <cell r="G42" t="e">
            <v>#REF!</v>
          </cell>
        </row>
        <row r="43">
          <cell r="C43" t="str">
            <v>ThÐp h×nh</v>
          </cell>
          <cell r="G43" t="e">
            <v>#REF!</v>
          </cell>
        </row>
        <row r="44">
          <cell r="C44" t="str">
            <v>Dàm saûn âãûm</v>
          </cell>
        </row>
        <row r="45">
          <cell r="C45" t="str">
            <v>§¸ 4x6</v>
          </cell>
          <cell r="G45" t="e">
            <v>#REF!</v>
          </cell>
        </row>
        <row r="46">
          <cell r="C46" t="str">
            <v>Âaï xä bäö</v>
          </cell>
        </row>
        <row r="47">
          <cell r="C47" t="str">
            <v>§¸ x« bå</v>
          </cell>
          <cell r="G47" t="e">
            <v>#REF!</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dg"/>
      <sheetName val="chenhlech"/>
      <sheetName val="tra bang"/>
      <sheetName val="CVC"/>
      <sheetName val="CVC-dg"/>
      <sheetName val="TVL"/>
      <sheetName val="ptvt-dg (MTC)"/>
      <sheetName val="dtct-dg"/>
      <sheetName val="vt-dg"/>
      <sheetName val="TH-CAU"/>
      <sheetName val="TH-DUONG"/>
      <sheetName val="TH"/>
      <sheetName val="Sheet1"/>
      <sheetName val="ptvt"/>
    </sheetNames>
    <sheetDataSet>
      <sheetData sheetId="0" refreshError="1">
        <row r="14">
          <cell r="D14" t="str">
            <v>CC dÇm BTTT 18.6 tíi ch©n c«ng tr­êng</v>
          </cell>
        </row>
        <row r="15">
          <cell r="D15" t="str">
            <v>DÇm BTTA 18.6</v>
          </cell>
          <cell r="H15">
            <v>28</v>
          </cell>
        </row>
        <row r="16">
          <cell r="D16" t="str">
            <v>CC dÇm BTTT 24.54 tíi ch©n c«ng tr­êng</v>
          </cell>
        </row>
        <row r="17">
          <cell r="D17" t="str">
            <v>DÇm BTTA 24.54</v>
          </cell>
          <cell r="H17">
            <v>21</v>
          </cell>
        </row>
        <row r="18">
          <cell r="D18" t="str">
            <v>-Bª t«ng ®¸ 1x2 M.300 dÇm ngang</v>
          </cell>
        </row>
        <row r="19">
          <cell r="D19" t="str">
            <v>Xim¨ng P.400</v>
          </cell>
          <cell r="H19">
            <v>15671.327500000001</v>
          </cell>
        </row>
        <row r="20">
          <cell r="D20" t="str">
            <v>C¸t vµng</v>
          </cell>
          <cell r="H20">
            <v>14.248140000000001</v>
          </cell>
        </row>
        <row r="21">
          <cell r="D21" t="str">
            <v>§¸ d¨m 0,5x1</v>
          </cell>
          <cell r="H21">
            <v>28.691460000000003</v>
          </cell>
        </row>
        <row r="22">
          <cell r="D22" t="str">
            <v>N­íc</v>
          </cell>
          <cell r="H22">
            <v>6201.8445000000002</v>
          </cell>
        </row>
        <row r="23">
          <cell r="D23" t="str">
            <v xml:space="preserve">Phô gia </v>
          </cell>
          <cell r="H23">
            <v>940.27965000000006</v>
          </cell>
        </row>
        <row r="24">
          <cell r="D24" t="str">
            <v>S¶n xuÊt vµ th¸o VK gç dÇm ngang</v>
          </cell>
        </row>
        <row r="25">
          <cell r="D25" t="str">
            <v>Gç v¸n khu«n</v>
          </cell>
          <cell r="H25">
            <v>2.8607040000000001</v>
          </cell>
        </row>
        <row r="26">
          <cell r="D26" t="str">
            <v xml:space="preserve">Gç ®µ nÑp </v>
          </cell>
          <cell r="H26">
            <v>0.68266800000000005</v>
          </cell>
        </row>
        <row r="27">
          <cell r="D27" t="str">
            <v>Gç chèng</v>
          </cell>
          <cell r="H27">
            <v>3.4566840000000001</v>
          </cell>
        </row>
        <row r="28">
          <cell r="D28" t="str">
            <v>§inh c¸c lo¹i</v>
          </cell>
          <cell r="H28">
            <v>51.615479999999998</v>
          </cell>
        </row>
        <row r="29">
          <cell r="D29" t="str">
            <v>SX l¾p ®Æt cèt thÐp D&lt;=10 dÇm ngang</v>
          </cell>
        </row>
        <row r="30">
          <cell r="D30" t="str">
            <v>ThÐp trßn d&lt;=10mm</v>
          </cell>
          <cell r="H30">
            <v>1257.2549999999999</v>
          </cell>
        </row>
        <row r="31">
          <cell r="D31" t="str">
            <v>KÏm buéc</v>
          </cell>
          <cell r="H31">
            <v>77.369040000000012</v>
          </cell>
        </row>
        <row r="32">
          <cell r="D32" t="str">
            <v>SX l¾p ®Æt cèt thÐp D&lt;=18 dÇm ngang</v>
          </cell>
        </row>
        <row r="33">
          <cell r="D33" t="str">
            <v>ThÐp trßn d&lt;=18mm</v>
          </cell>
          <cell r="H33">
            <v>1323.96</v>
          </cell>
        </row>
        <row r="34">
          <cell r="D34" t="str">
            <v>KÏm buéc</v>
          </cell>
          <cell r="H34">
            <v>18.535440000000001</v>
          </cell>
        </row>
        <row r="35">
          <cell r="D35" t="str">
            <v>Que hµn</v>
          </cell>
          <cell r="H35">
            <v>6.1006</v>
          </cell>
        </row>
        <row r="36">
          <cell r="D36" t="str">
            <v>SX l¾p ®Æt cèt thÐp D&gt;18 dÇm ngang</v>
          </cell>
        </row>
        <row r="37">
          <cell r="D37" t="str">
            <v>ThÐp trßn d&gt;18mm</v>
          </cell>
          <cell r="H37">
            <v>2329.6799999999998</v>
          </cell>
        </row>
        <row r="38">
          <cell r="D38" t="str">
            <v>KÏm buéc</v>
          </cell>
          <cell r="H38">
            <v>32.615519999999997</v>
          </cell>
        </row>
        <row r="39">
          <cell r="D39" t="str">
            <v>Que hµn</v>
          </cell>
          <cell r="H39">
            <v>13.795359999999999</v>
          </cell>
        </row>
        <row r="40">
          <cell r="D40" t="str">
            <v>§­êng hµn thÐp dµy 10mm</v>
          </cell>
        </row>
        <row r="41">
          <cell r="D41" t="str">
            <v>Que hµn</v>
          </cell>
          <cell r="H41">
            <v>268.18272000000002</v>
          </cell>
        </row>
        <row r="42">
          <cell r="D42" t="str">
            <v>Mè cÇu:</v>
          </cell>
        </row>
        <row r="43">
          <cell r="D43" t="str">
            <v>Bª t«ng ®¸ 1x2 M300 mè cÇu</v>
          </cell>
        </row>
        <row r="44">
          <cell r="D44" t="str">
            <v>Xim¨ng P.400</v>
          </cell>
          <cell r="H44">
            <v>34972.057000000001</v>
          </cell>
        </row>
        <row r="45">
          <cell r="D45" t="str">
            <v>C¸t vµng</v>
          </cell>
          <cell r="H45">
            <v>35.3626</v>
          </cell>
        </row>
        <row r="46">
          <cell r="D46" t="str">
            <v>§¸ 1x2</v>
          </cell>
          <cell r="H46">
            <v>68.937640000000002</v>
          </cell>
        </row>
        <row r="47">
          <cell r="D47" t="str">
            <v>N­íc</v>
          </cell>
          <cell r="H47">
            <v>13861.361999999999</v>
          </cell>
        </row>
        <row r="48">
          <cell r="D48" t="str">
            <v xml:space="preserve">Phô gia </v>
          </cell>
          <cell r="H48">
            <v>699.44114000000013</v>
          </cell>
        </row>
        <row r="49">
          <cell r="D49" t="str">
            <v>SX l¾p dùng th¸o gì VK mè cÇu</v>
          </cell>
        </row>
        <row r="50">
          <cell r="D50" t="str">
            <v>Gç v¸n khu«n</v>
          </cell>
          <cell r="H50">
            <v>2.2192499999999997</v>
          </cell>
        </row>
        <row r="51">
          <cell r="D51" t="str">
            <v xml:space="preserve">Gç ®µ nÑp </v>
          </cell>
          <cell r="H51">
            <v>1.41225</v>
          </cell>
        </row>
        <row r="52">
          <cell r="D52" t="str">
            <v xml:space="preserve">§inh ®Üa </v>
          </cell>
          <cell r="H52">
            <v>81.507000000000005</v>
          </cell>
        </row>
        <row r="53">
          <cell r="D53" t="str">
            <v>Bu l«ng M.16</v>
          </cell>
          <cell r="H53">
            <v>65.097999999999999</v>
          </cell>
        </row>
        <row r="54">
          <cell r="D54" t="str">
            <v>§inh c¸c lo¹i</v>
          </cell>
          <cell r="H54">
            <v>24.478999999999999</v>
          </cell>
        </row>
        <row r="55">
          <cell r="D55" t="str">
            <v>Bª t«ng ®¸ 4x6 M100 lãt mãng</v>
          </cell>
        </row>
        <row r="56">
          <cell r="D56" t="str">
            <v>Xim¨ng P.400</v>
          </cell>
          <cell r="H56">
            <v>1203.2474999999999</v>
          </cell>
        </row>
        <row r="57">
          <cell r="D57" t="str">
            <v>C¸t vµng</v>
          </cell>
          <cell r="H57">
            <v>3.18458</v>
          </cell>
        </row>
        <row r="58">
          <cell r="D58" t="str">
            <v>§¸ 4x6</v>
          </cell>
          <cell r="H58">
            <v>5.6106400000000001</v>
          </cell>
        </row>
        <row r="59">
          <cell r="D59" t="str">
            <v>N­íc</v>
          </cell>
          <cell r="H59">
            <v>1018.1324999999999</v>
          </cell>
        </row>
        <row r="60">
          <cell r="D60" t="str">
            <v>SX l¾p dùng cèt thÐp D&lt;=10 mè</v>
          </cell>
        </row>
        <row r="61">
          <cell r="D61" t="str">
            <v>ThÐp trßn d&lt;=10mm</v>
          </cell>
          <cell r="H61">
            <v>270.34500000000003</v>
          </cell>
        </row>
        <row r="62">
          <cell r="D62" t="str">
            <v>KÏm buéc</v>
          </cell>
          <cell r="H62">
            <v>5.7619800000000012</v>
          </cell>
        </row>
        <row r="63">
          <cell r="D63" t="str">
            <v>SX l¾p dùng cèt thÐp D&lt;=18 mè</v>
          </cell>
        </row>
        <row r="64">
          <cell r="D64" t="str">
            <v>ThÐp trßn d&lt;=18mm</v>
          </cell>
          <cell r="H64">
            <v>2282.7599999999998</v>
          </cell>
        </row>
        <row r="65">
          <cell r="D65" t="str">
            <v>KÏm buéc</v>
          </cell>
          <cell r="H65">
            <v>31.958639999999999</v>
          </cell>
        </row>
        <row r="66">
          <cell r="D66" t="str">
            <v>Que hµn</v>
          </cell>
          <cell r="H66">
            <v>14.547000000000001</v>
          </cell>
        </row>
        <row r="67">
          <cell r="D67" t="str">
            <v>SX l¾p dùng cèt thÐp D&gt;18 mè</v>
          </cell>
        </row>
        <row r="68">
          <cell r="D68" t="str">
            <v>ThÐp trßn d&gt;18mm</v>
          </cell>
          <cell r="H68">
            <v>3927</v>
          </cell>
        </row>
        <row r="69">
          <cell r="D69" t="str">
            <v>KÏm buéc</v>
          </cell>
          <cell r="H69">
            <v>54.978000000000002</v>
          </cell>
        </row>
        <row r="70">
          <cell r="D70" t="str">
            <v>Que hµn</v>
          </cell>
          <cell r="H70">
            <v>26.680499999999999</v>
          </cell>
        </row>
        <row r="71">
          <cell r="D71" t="str">
            <v>§­êng hµn thÐp dµy 10mm</v>
          </cell>
        </row>
        <row r="72">
          <cell r="D72" t="str">
            <v>Que hµn</v>
          </cell>
          <cell r="H72">
            <v>35.01576</v>
          </cell>
        </row>
        <row r="73">
          <cell r="D73" t="str">
            <v>Cung cÊp gèi cao su</v>
          </cell>
        </row>
        <row r="74">
          <cell r="D74" t="str">
            <v>Gèi cao su</v>
          </cell>
          <cell r="H74">
            <v>98</v>
          </cell>
        </row>
        <row r="75">
          <cell r="D75" t="str">
            <v>QuÐt nhùa ®­êng 2 líp sau mè</v>
          </cell>
        </row>
        <row r="76">
          <cell r="D76" t="str">
            <v>Nhùa ®­êng</v>
          </cell>
          <cell r="H76">
            <v>29.862000000000002</v>
          </cell>
        </row>
        <row r="77">
          <cell r="D77" t="str">
            <v>X¨ng</v>
          </cell>
          <cell r="H77">
            <v>66.527999999999992</v>
          </cell>
        </row>
        <row r="78">
          <cell r="D78" t="str">
            <v>Trô cÇu:</v>
          </cell>
        </row>
        <row r="79">
          <cell r="D79" t="str">
            <v>BT M300 ®¸ 1x2 xµ mò+®¸ kª d­íi n­íc</v>
          </cell>
        </row>
        <row r="80">
          <cell r="D80" t="str">
            <v>Xim¨ng P.400</v>
          </cell>
          <cell r="H80">
            <v>26728.514999999999</v>
          </cell>
        </row>
        <row r="81">
          <cell r="D81" t="str">
            <v>C¸t vµng</v>
          </cell>
          <cell r="H81">
            <v>27.027000000000001</v>
          </cell>
        </row>
        <row r="82">
          <cell r="D82" t="str">
            <v>§¸ 1x2</v>
          </cell>
          <cell r="H82">
            <v>52.687800000000003</v>
          </cell>
        </row>
        <row r="83">
          <cell r="D83" t="str">
            <v>N­íc</v>
          </cell>
          <cell r="H83">
            <v>10593.99</v>
          </cell>
        </row>
        <row r="84">
          <cell r="D84" t="str">
            <v xml:space="preserve">Phô gia </v>
          </cell>
          <cell r="H84">
            <v>534.57030000000009</v>
          </cell>
        </row>
        <row r="85">
          <cell r="D85" t="str">
            <v>Bª t«ng M250 ®¸ 2x4 mãng mè trô</v>
          </cell>
        </row>
        <row r="86">
          <cell r="D86" t="str">
            <v>Xim¨ng P.400</v>
          </cell>
          <cell r="H86">
            <v>61535.424000000006</v>
          </cell>
        </row>
        <row r="87">
          <cell r="D87" t="str">
            <v>C¸t vµng</v>
          </cell>
          <cell r="H87">
            <v>72.385420000000011</v>
          </cell>
        </row>
        <row r="88">
          <cell r="D88" t="str">
            <v>§¸ 2x4</v>
          </cell>
          <cell r="H88">
            <v>138.51724000000002</v>
          </cell>
        </row>
        <row r="89">
          <cell r="D89" t="str">
            <v>N­íc</v>
          </cell>
          <cell r="H89">
            <v>28043.487499999999</v>
          </cell>
        </row>
        <row r="90">
          <cell r="D90" t="str">
            <v xml:space="preserve">BT M300 ®¸ 1x2 xµ mò + ®¸ kª </v>
          </cell>
        </row>
        <row r="91">
          <cell r="D91" t="str">
            <v>Xim¨ng P.400</v>
          </cell>
          <cell r="H91">
            <v>29806.344000000001</v>
          </cell>
        </row>
        <row r="92">
          <cell r="D92" t="str">
            <v>C¸t vµng</v>
          </cell>
          <cell r="H92">
            <v>30.139199999999999</v>
          </cell>
        </row>
        <row r="93">
          <cell r="D93" t="str">
            <v>§¸ 1x2</v>
          </cell>
          <cell r="H93">
            <v>58.754879999999993</v>
          </cell>
        </row>
        <row r="94">
          <cell r="D94" t="str">
            <v>N­íc</v>
          </cell>
          <cell r="H94">
            <v>11813.903999999999</v>
          </cell>
        </row>
        <row r="95">
          <cell r="D95" t="str">
            <v xml:space="preserve">Phô gia </v>
          </cell>
          <cell r="H95">
            <v>596.12688000000003</v>
          </cell>
        </row>
        <row r="96">
          <cell r="D96" t="str">
            <v>Bª t«ng M250 ®¸ 2x4 mãng trô trªn c¹n</v>
          </cell>
        </row>
        <row r="97">
          <cell r="D97" t="str">
            <v>Xim¨ng P.400</v>
          </cell>
          <cell r="H97">
            <v>44815.296000000002</v>
          </cell>
        </row>
        <row r="98">
          <cell r="D98" t="str">
            <v>C¸t vµng</v>
          </cell>
          <cell r="H98">
            <v>52.717179999999999</v>
          </cell>
        </row>
        <row r="99">
          <cell r="D99" t="str">
            <v>§¸ 2x4</v>
          </cell>
          <cell r="H99">
            <v>100.87996</v>
          </cell>
        </row>
        <row r="100">
          <cell r="D100" t="str">
            <v>N­íc</v>
          </cell>
          <cell r="H100">
            <v>20423.637500000001</v>
          </cell>
        </row>
        <row r="101">
          <cell r="D101" t="str">
            <v>Cèt thÐp D&lt;=10 trô trªn c¹n</v>
          </cell>
        </row>
        <row r="102">
          <cell r="D102" t="str">
            <v>ThÐp trßn d&lt;=10mm</v>
          </cell>
          <cell r="H102">
            <v>75.375</v>
          </cell>
        </row>
        <row r="103">
          <cell r="D103" t="str">
            <v>KÏm buéc</v>
          </cell>
          <cell r="H103">
            <v>1.6065</v>
          </cell>
        </row>
        <row r="104">
          <cell r="D104" t="str">
            <v>Cèt thÐp D&lt;=18 trô trªn c¹n</v>
          </cell>
        </row>
        <row r="105">
          <cell r="D105" t="str">
            <v>ThÐp trßn d&lt;=18mm</v>
          </cell>
          <cell r="H105">
            <v>8078.4</v>
          </cell>
        </row>
        <row r="106">
          <cell r="D106" t="str">
            <v>KÏm buéc</v>
          </cell>
          <cell r="H106">
            <v>113.0976</v>
          </cell>
        </row>
        <row r="107">
          <cell r="D107" t="str">
            <v>Que hµn</v>
          </cell>
          <cell r="H107">
            <v>51.48</v>
          </cell>
        </row>
        <row r="108">
          <cell r="D108" t="str">
            <v>Cèt thÐp D&gt;18 trô trªn c¹n</v>
          </cell>
        </row>
        <row r="109">
          <cell r="D109" t="str">
            <v>ThÐp trßn d&gt;18mm</v>
          </cell>
          <cell r="H109">
            <v>3570</v>
          </cell>
        </row>
        <row r="110">
          <cell r="D110" t="str">
            <v>KÏm buéc</v>
          </cell>
          <cell r="H110">
            <v>49.98</v>
          </cell>
        </row>
        <row r="111">
          <cell r="D111" t="str">
            <v>Que hµn</v>
          </cell>
          <cell r="H111">
            <v>24.254999999999999</v>
          </cell>
        </row>
        <row r="112">
          <cell r="D112" t="str">
            <v>Cèt thÐp D&lt;=10 trô d­íi n­íc</v>
          </cell>
        </row>
        <row r="113">
          <cell r="D113" t="str">
            <v>ThÐp trßn d&lt;=10mm</v>
          </cell>
          <cell r="H113">
            <v>80.400000000000006</v>
          </cell>
        </row>
        <row r="114">
          <cell r="D114" t="str">
            <v>KÏm buéc</v>
          </cell>
          <cell r="H114">
            <v>1.7136000000000002</v>
          </cell>
        </row>
        <row r="115">
          <cell r="D115" t="str">
            <v>Cèt thÐp D&lt;=18 trô d­íi n­íc</v>
          </cell>
        </row>
        <row r="116">
          <cell r="D116" t="str">
            <v>ThÐp trßn d&lt;=18mm</v>
          </cell>
          <cell r="H116">
            <v>8050.05</v>
          </cell>
        </row>
        <row r="117">
          <cell r="D117" t="str">
            <v>KÏm buéc</v>
          </cell>
          <cell r="H117">
            <v>114.38279999999999</v>
          </cell>
        </row>
        <row r="118">
          <cell r="D118" t="str">
            <v>Que hµn</v>
          </cell>
          <cell r="H118">
            <v>52.064999999999998</v>
          </cell>
        </row>
        <row r="119">
          <cell r="D119" t="str">
            <v>Cèt thÐp D&gt;18 trô d­íi n­íc</v>
          </cell>
        </row>
        <row r="120">
          <cell r="D120" t="str">
            <v>ThÐp trßn d&gt;18mm</v>
          </cell>
          <cell r="H120">
            <v>3306.45</v>
          </cell>
        </row>
        <row r="121">
          <cell r="D121" t="str">
            <v>KÏm buéc</v>
          </cell>
          <cell r="H121">
            <v>46.981200000000001</v>
          </cell>
        </row>
        <row r="122">
          <cell r="D122" t="str">
            <v>Que hµn</v>
          </cell>
          <cell r="H122">
            <v>22.799699999999998</v>
          </cell>
        </row>
        <row r="123">
          <cell r="D123" t="str">
            <v>§­êng hµn thÐp dµy 10mm</v>
          </cell>
        </row>
        <row r="124">
          <cell r="D124" t="str">
            <v>Que hµn</v>
          </cell>
          <cell r="H124">
            <v>39.698099999999997</v>
          </cell>
        </row>
        <row r="125">
          <cell r="D125" t="str">
            <v>§óc cäc 35 x35</v>
          </cell>
        </row>
        <row r="126">
          <cell r="D126" t="str">
            <v>Bª t«ng ®óc s¼n ®¸ 1x2 M300  cäc</v>
          </cell>
        </row>
        <row r="127">
          <cell r="D127" t="str">
            <v>Xim¨ng P.400</v>
          </cell>
          <cell r="H127">
            <v>284889.22560000001</v>
          </cell>
        </row>
        <row r="128">
          <cell r="D128" t="str">
            <v>C¸t vµng</v>
          </cell>
          <cell r="H128">
            <v>288.35136</v>
          </cell>
        </row>
        <row r="129">
          <cell r="D129" t="str">
            <v>§¸ 1x2</v>
          </cell>
          <cell r="H129">
            <v>561.35807999999997</v>
          </cell>
        </row>
        <row r="130">
          <cell r="D130" t="str">
            <v>N­íc</v>
          </cell>
          <cell r="H130">
            <v>114835.44960000001</v>
          </cell>
        </row>
        <row r="131">
          <cell r="D131" t="str">
            <v xml:space="preserve">Phô gia </v>
          </cell>
          <cell r="H131">
            <v>1424.446128</v>
          </cell>
        </row>
        <row r="132">
          <cell r="D132" t="str">
            <v>Cèt thÐp D&lt;=10 ®óc cäc</v>
          </cell>
        </row>
        <row r="133">
          <cell r="D133" t="str">
            <v>ThÐp trßn d&lt;=10mm</v>
          </cell>
          <cell r="H133">
            <v>21346.199999999997</v>
          </cell>
        </row>
        <row r="134">
          <cell r="D134" t="str">
            <v>KÏm buéc</v>
          </cell>
          <cell r="H134">
            <v>454.96080000000001</v>
          </cell>
        </row>
        <row r="135">
          <cell r="D135" t="str">
            <v>Cèt thÐp D&gt;18 ®óc cäc</v>
          </cell>
        </row>
        <row r="136">
          <cell r="D136" t="str">
            <v>ThÐp trßn d&gt;18mm</v>
          </cell>
          <cell r="H136">
            <v>140494.80000000002</v>
          </cell>
        </row>
        <row r="137">
          <cell r="D137" t="str">
            <v>KÏm buéc</v>
          </cell>
          <cell r="H137">
            <v>1966.9272000000001</v>
          </cell>
        </row>
        <row r="138">
          <cell r="D138" t="str">
            <v>Que hµn</v>
          </cell>
          <cell r="H138">
            <v>647.37800000000004</v>
          </cell>
        </row>
        <row r="139">
          <cell r="D139" t="str">
            <v>SX l¾p dùng th¸o gì VK ®óc cäc</v>
          </cell>
        </row>
        <row r="140">
          <cell r="D140" t="str">
            <v>Gç v¸n khu«n</v>
          </cell>
          <cell r="H140">
            <v>4.6056700000000008</v>
          </cell>
        </row>
        <row r="141">
          <cell r="D141" t="str">
            <v xml:space="preserve">Gç ®µ nÑp </v>
          </cell>
          <cell r="H141">
            <v>8.3235000000000003E-2</v>
          </cell>
        </row>
        <row r="142">
          <cell r="D142" t="str">
            <v>§inh c¸c lo¹i</v>
          </cell>
          <cell r="H142">
            <v>554.9</v>
          </cell>
        </row>
        <row r="143">
          <cell r="D143" t="str">
            <v>Nèi cäc BTCT 35x35 b»ng p/ph¸p hµn</v>
          </cell>
        </row>
        <row r="144">
          <cell r="D144" t="str">
            <v>ThÐp gãc L=100x100x10</v>
          </cell>
          <cell r="H144">
            <v>6575.0399999999991</v>
          </cell>
        </row>
        <row r="145">
          <cell r="D145" t="str">
            <v>Que hµn</v>
          </cell>
          <cell r="H145">
            <v>1212.48</v>
          </cell>
        </row>
        <row r="146">
          <cell r="D146" t="str">
            <v>§­êng c¾t thÐp gãc</v>
          </cell>
        </row>
        <row r="147">
          <cell r="D147" t="str">
            <v>«xy (chai 6m3)</v>
          </cell>
          <cell r="H147">
            <v>48.384</v>
          </cell>
        </row>
        <row r="148">
          <cell r="D148" t="str">
            <v>§Êt ®Ìn</v>
          </cell>
          <cell r="H148">
            <v>193.536</v>
          </cell>
        </row>
        <row r="149">
          <cell r="D149" t="str">
            <v>§­êng c¾t thÐp b¶n</v>
          </cell>
        </row>
        <row r="150">
          <cell r="D150" t="str">
            <v>H¬i giã (m3)</v>
          </cell>
          <cell r="H150">
            <v>83.331600000000009</v>
          </cell>
        </row>
        <row r="151">
          <cell r="D151" t="str">
            <v>H¬i ®¸ (m3)</v>
          </cell>
          <cell r="H151">
            <v>13.8886</v>
          </cell>
        </row>
        <row r="152">
          <cell r="D152" t="str">
            <v>Cung cÊp thÐp b¶n 14.736Tx1.050</v>
          </cell>
        </row>
        <row r="153">
          <cell r="D153" t="str">
            <v>ThÐp tÊm</v>
          </cell>
          <cell r="H153">
            <v>15470</v>
          </cell>
        </row>
        <row r="154">
          <cell r="D154" t="str">
            <v>§­êng hµn thÐp dµy 10mm</v>
          </cell>
        </row>
        <row r="155">
          <cell r="D155" t="str">
            <v>Que hµn</v>
          </cell>
          <cell r="H155">
            <v>2749.1217000000001</v>
          </cell>
        </row>
        <row r="156">
          <cell r="D156" t="str">
            <v>QuÐt nhùa ®­êng mèi nèi cäc</v>
          </cell>
        </row>
        <row r="157">
          <cell r="D157" t="str">
            <v>Nhùa ®­êng</v>
          </cell>
          <cell r="H157">
            <v>29.035660000000004</v>
          </cell>
        </row>
        <row r="158">
          <cell r="D158" t="str">
            <v>X¨ng</v>
          </cell>
          <cell r="H158">
            <v>64.687039999999996</v>
          </cell>
        </row>
        <row r="159">
          <cell r="D159" t="str">
            <v>T¸ch cäc ra khái b·i</v>
          </cell>
        </row>
        <row r="160">
          <cell r="D160" t="str">
            <v>Ray</v>
          </cell>
          <cell r="H160">
            <v>23.76</v>
          </cell>
        </row>
        <row r="161">
          <cell r="D161" t="str">
            <v>LËp l¸ch</v>
          </cell>
          <cell r="H161">
            <v>4.3200000000000002E-2</v>
          </cell>
        </row>
        <row r="162">
          <cell r="D162" t="str">
            <v>Tµ vÑt gç</v>
          </cell>
          <cell r="H162">
            <v>3.456</v>
          </cell>
        </row>
        <row r="163">
          <cell r="D163" t="str">
            <v>§inh Cr¨mpong</v>
          </cell>
          <cell r="H163">
            <v>11.231999999999999</v>
          </cell>
        </row>
        <row r="164">
          <cell r="D164" t="str">
            <v>Sµng cäc trªn b·i</v>
          </cell>
        </row>
        <row r="165">
          <cell r="D165" t="str">
            <v>Ray</v>
          </cell>
          <cell r="H165">
            <v>23.76</v>
          </cell>
        </row>
        <row r="166">
          <cell r="D166" t="str">
            <v>LËp l¸ch</v>
          </cell>
          <cell r="H166">
            <v>4.3200000000000002E-2</v>
          </cell>
        </row>
        <row r="167">
          <cell r="D167" t="str">
            <v>Tµ vÑt gç</v>
          </cell>
          <cell r="H167">
            <v>3.456</v>
          </cell>
        </row>
        <row r="168">
          <cell r="D168" t="str">
            <v>§inh Cr¨mpong</v>
          </cell>
          <cell r="H168">
            <v>11.231999999999999</v>
          </cell>
        </row>
        <row r="169">
          <cell r="D169" t="str">
            <v>Cäc dÉn:</v>
          </cell>
        </row>
        <row r="170">
          <cell r="D170" t="str">
            <v>Cung cÊp thÐp U360  472kg x 1.025</v>
          </cell>
        </row>
        <row r="171">
          <cell r="D171" t="str">
            <v>ThÐp U360</v>
          </cell>
          <cell r="H171">
            <v>484</v>
          </cell>
        </row>
        <row r="172">
          <cell r="D172" t="str">
            <v>ThÐp b¶n dµy 10ly 193.37Kgx1050</v>
          </cell>
        </row>
        <row r="173">
          <cell r="D173" t="str">
            <v>ThÐp tÊm</v>
          </cell>
          <cell r="H173">
            <v>203</v>
          </cell>
        </row>
        <row r="174">
          <cell r="D174" t="str">
            <v>§­êng c¾t thÐp b¶n dµy 5-10ly</v>
          </cell>
        </row>
        <row r="175">
          <cell r="D175" t="str">
            <v>H¬i giã (m3)</v>
          </cell>
          <cell r="H175">
            <v>1.9219200000000001</v>
          </cell>
        </row>
        <row r="176">
          <cell r="D176" t="str">
            <v>H¬i ®¸ (m3)</v>
          </cell>
          <cell r="H176">
            <v>0.32031999999999999</v>
          </cell>
        </row>
        <row r="177">
          <cell r="D177" t="str">
            <v>§­êng hµn thÐp dµy 10mm</v>
          </cell>
        </row>
        <row r="178">
          <cell r="D178" t="str">
            <v>Que hµn</v>
          </cell>
          <cell r="H178">
            <v>41.258880000000005</v>
          </cell>
        </row>
        <row r="179">
          <cell r="D179" t="str">
            <v>§­êng c¾t thÐp U</v>
          </cell>
        </row>
        <row r="180">
          <cell r="D180" t="str">
            <v>«xy (chai 6m3)</v>
          </cell>
          <cell r="H180">
            <v>4.2000000000000003E-2</v>
          </cell>
        </row>
        <row r="181">
          <cell r="D181" t="str">
            <v>§Êt ®Ìn</v>
          </cell>
          <cell r="H181">
            <v>0.16800000000000001</v>
          </cell>
        </row>
        <row r="182">
          <cell r="D182" t="str">
            <v>B¶n mÆt cÇu:</v>
          </cell>
        </row>
        <row r="183">
          <cell r="D183" t="str">
            <v>Bª t«ng ®¸ 1x2 M300 b¶n mÆt cÇu</v>
          </cell>
        </row>
        <row r="184">
          <cell r="D184" t="str">
            <v>Xim¨ng P.400</v>
          </cell>
          <cell r="H184">
            <v>121214.26550000001</v>
          </cell>
        </row>
        <row r="185">
          <cell r="D185" t="str">
            <v>C¸t vµng</v>
          </cell>
          <cell r="H185">
            <v>122.56790000000001</v>
          </cell>
        </row>
        <row r="186">
          <cell r="D186" t="str">
            <v>§¸ 1x2</v>
          </cell>
          <cell r="H186">
            <v>238.94005999999999</v>
          </cell>
        </row>
        <row r="187">
          <cell r="D187" t="str">
            <v>N­íc</v>
          </cell>
          <cell r="H187">
            <v>48043.922999999995</v>
          </cell>
        </row>
        <row r="188">
          <cell r="D188" t="str">
            <v xml:space="preserve">Phô gia </v>
          </cell>
          <cell r="H188">
            <v>2424.2853100000002</v>
          </cell>
        </row>
        <row r="189">
          <cell r="D189" t="str">
            <v>Cèt thÐp D&lt;=10 b¶n mÆt cÇu</v>
          </cell>
        </row>
        <row r="190">
          <cell r="D190" t="str">
            <v>ThÐp trßn d&lt;=10mm</v>
          </cell>
          <cell r="H190">
            <v>13132.335000000001</v>
          </cell>
        </row>
        <row r="191">
          <cell r="D191" t="str">
            <v>KÏm buéc</v>
          </cell>
          <cell r="H191">
            <v>279.89514000000003</v>
          </cell>
        </row>
        <row r="192">
          <cell r="D192" t="str">
            <v>Cèt thÐp D&lt;=18 b¶n mÆt cÇu</v>
          </cell>
        </row>
        <row r="193">
          <cell r="D193" t="str">
            <v>ThÐp trßn d&lt;=18mm</v>
          </cell>
          <cell r="H193">
            <v>17566.440000000002</v>
          </cell>
        </row>
        <row r="194">
          <cell r="D194" t="str">
            <v>KÏm buéc</v>
          </cell>
          <cell r="H194">
            <v>245.93016</v>
          </cell>
        </row>
        <row r="195">
          <cell r="D195" t="str">
            <v>Que hµn</v>
          </cell>
          <cell r="H195">
            <v>79.513974000000005</v>
          </cell>
        </row>
        <row r="196">
          <cell r="D196" t="str">
            <v>Bao t¶i tÈm nhùa 2 líp</v>
          </cell>
        </row>
        <row r="197">
          <cell r="D197" t="str">
            <v>Nhùa ®­êng</v>
          </cell>
          <cell r="H197">
            <v>72.575999999999993</v>
          </cell>
        </row>
        <row r="198">
          <cell r="D198" t="str">
            <v>Bao t¶i.</v>
          </cell>
          <cell r="H198">
            <v>36.863999999999997</v>
          </cell>
        </row>
        <row r="199">
          <cell r="D199" t="str">
            <v>Bét ®¸</v>
          </cell>
          <cell r="H199">
            <v>41.702399999999997</v>
          </cell>
        </row>
        <row r="200">
          <cell r="D200" t="str">
            <v>Cñi</v>
          </cell>
          <cell r="H200">
            <v>61.44</v>
          </cell>
        </row>
        <row r="201">
          <cell r="D201" t="str">
            <v>B¶n dÉn</v>
          </cell>
        </row>
        <row r="202">
          <cell r="D202" t="str">
            <v>Bª t«ng ®¸ 1x2 M250 b¶n dÉn</v>
          </cell>
        </row>
        <row r="203">
          <cell r="D203" t="str">
            <v>Xim¨ng P.400</v>
          </cell>
          <cell r="H203">
            <v>5919.48</v>
          </cell>
        </row>
        <row r="204">
          <cell r="D204" t="str">
            <v>C¸t vµng</v>
          </cell>
          <cell r="H204">
            <v>6.4944000000000006</v>
          </cell>
        </row>
        <row r="205">
          <cell r="D205" t="str">
            <v>§¸ 1x2</v>
          </cell>
          <cell r="H205">
            <v>12.6432</v>
          </cell>
        </row>
        <row r="206">
          <cell r="D206" t="str">
            <v>N­íc</v>
          </cell>
          <cell r="H206">
            <v>2703.96</v>
          </cell>
        </row>
        <row r="207">
          <cell r="D207" t="str">
            <v>SX l¾p dùng th¸o gì VK b¶n dÉn</v>
          </cell>
        </row>
        <row r="208">
          <cell r="D208" t="str">
            <v>Gç v¸n khu«n</v>
          </cell>
          <cell r="H208">
            <v>0.121032</v>
          </cell>
        </row>
        <row r="209">
          <cell r="D209" t="str">
            <v>§inh c¸c lo¹i</v>
          </cell>
          <cell r="H209">
            <v>0.15744</v>
          </cell>
        </row>
        <row r="210">
          <cell r="D210" t="str">
            <v>Cèt thÐp D&lt;=10 b¶n dÉn</v>
          </cell>
        </row>
        <row r="211">
          <cell r="D211" t="str">
            <v>ThÐp trßn d&lt;=10mm</v>
          </cell>
          <cell r="H211">
            <v>580.89</v>
          </cell>
        </row>
        <row r="212">
          <cell r="D212" t="str">
            <v>KÏm buéc</v>
          </cell>
          <cell r="H212">
            <v>12.38076</v>
          </cell>
        </row>
        <row r="213">
          <cell r="D213" t="str">
            <v>Cèt thÐp D&lt;=18 b¶n dÉn</v>
          </cell>
        </row>
        <row r="214">
          <cell r="D214" t="str">
            <v>ThÐp trßn d&lt;=18mm</v>
          </cell>
          <cell r="H214">
            <v>1156.6799999999998</v>
          </cell>
        </row>
        <row r="215">
          <cell r="D215" t="str">
            <v>KÏm buéc</v>
          </cell>
          <cell r="H215">
            <v>16.193519999999999</v>
          </cell>
        </row>
        <row r="216">
          <cell r="D216" t="str">
            <v>Que hµn</v>
          </cell>
          <cell r="H216">
            <v>5.2356779999999992</v>
          </cell>
        </row>
        <row r="217">
          <cell r="D217" t="str">
            <v>CÈu l¾p b¶n dÉn</v>
          </cell>
        </row>
        <row r="218">
          <cell r="D218" t="str">
            <v>Gç kª</v>
          </cell>
          <cell r="H218">
            <v>0.48</v>
          </cell>
        </row>
        <row r="219">
          <cell r="D219" t="str">
            <v>D¨m s¹n ®Öm</v>
          </cell>
        </row>
        <row r="220">
          <cell r="D220" t="str">
            <v>§¸ 4x6</v>
          </cell>
          <cell r="H220">
            <v>11.528999999999998</v>
          </cell>
        </row>
        <row r="221">
          <cell r="D221" t="str">
            <v>B¶n ch¾n ®Êt</v>
          </cell>
        </row>
        <row r="222">
          <cell r="D222" t="str">
            <v>Bª t«ng ®¸ 1x2 M250 b¶n ch¾n ®Êt</v>
          </cell>
        </row>
        <row r="223">
          <cell r="D223" t="str">
            <v>Xim¨ng P.400</v>
          </cell>
          <cell r="H223">
            <v>4447.8315000000002</v>
          </cell>
        </row>
        <row r="224">
          <cell r="D224" t="str">
            <v>C¸t vµng</v>
          </cell>
          <cell r="H224">
            <v>4.8798200000000005</v>
          </cell>
        </row>
        <row r="225">
          <cell r="D225" t="str">
            <v>§¸ 1x2</v>
          </cell>
          <cell r="H225">
            <v>9.4999599999999997</v>
          </cell>
        </row>
        <row r="226">
          <cell r="D226" t="str">
            <v>N­íc</v>
          </cell>
          <cell r="H226">
            <v>2031.7255</v>
          </cell>
        </row>
        <row r="227">
          <cell r="D227" t="str">
            <v>SX l¾p dùng th¸o gì VK b¶n ch¾n</v>
          </cell>
        </row>
        <row r="228">
          <cell r="D228" t="str">
            <v>Gç v¸n khu«n</v>
          </cell>
          <cell r="H228">
            <v>0.34445000000000003</v>
          </cell>
        </row>
        <row r="229">
          <cell r="D229" t="str">
            <v xml:space="preserve">Gç ®µ nÑp </v>
          </cell>
          <cell r="H229">
            <v>7.4700000000000003E-2</v>
          </cell>
        </row>
        <row r="230">
          <cell r="D230" t="str">
            <v>§inh c¸c lo¹i</v>
          </cell>
          <cell r="H230">
            <v>62.250000000000007</v>
          </cell>
        </row>
        <row r="231">
          <cell r="D231" t="str">
            <v>Cèt thÐp trßn D&lt;=10 b¶n ch¾n ®Êt</v>
          </cell>
        </row>
        <row r="232">
          <cell r="D232" t="str">
            <v>ThÐp trßn d&lt;=10mm</v>
          </cell>
          <cell r="H232">
            <v>1204.9950000000001</v>
          </cell>
        </row>
        <row r="233">
          <cell r="D233" t="str">
            <v>KÏm buéc</v>
          </cell>
          <cell r="H233">
            <v>25.682580000000005</v>
          </cell>
        </row>
        <row r="234">
          <cell r="D234" t="str">
            <v>CÈu l¾p b¶n ch¾n ®Êt</v>
          </cell>
        </row>
        <row r="235">
          <cell r="D235" t="str">
            <v>Gç kª</v>
          </cell>
          <cell r="H235">
            <v>0.44</v>
          </cell>
        </row>
        <row r="236">
          <cell r="D236" t="str">
            <v>D¨m s¹n ®Öm</v>
          </cell>
        </row>
        <row r="237">
          <cell r="D237" t="str">
            <v>§¸ 4x6</v>
          </cell>
          <cell r="H237">
            <v>3.6965999999999997</v>
          </cell>
        </row>
        <row r="238">
          <cell r="D238" t="str">
            <v>Trô c¶n</v>
          </cell>
        </row>
        <row r="239">
          <cell r="D239" t="str">
            <v>BT ®¸ 1x2 M.250 trô c¶n</v>
          </cell>
        </row>
        <row r="240">
          <cell r="D240" t="str">
            <v>Xim¨ng P.400</v>
          </cell>
          <cell r="H240">
            <v>493.28999999999996</v>
          </cell>
        </row>
        <row r="241">
          <cell r="D241" t="str">
            <v>C¸t vµng</v>
          </cell>
          <cell r="H241">
            <v>0.54120000000000001</v>
          </cell>
        </row>
        <row r="242">
          <cell r="D242" t="str">
            <v>§¸ 1x2</v>
          </cell>
          <cell r="H242">
            <v>1.0535999999999999</v>
          </cell>
        </row>
        <row r="243">
          <cell r="D243" t="str">
            <v>N­íc</v>
          </cell>
          <cell r="H243">
            <v>225.33</v>
          </cell>
        </row>
        <row r="244">
          <cell r="D244" t="str">
            <v>SX l¾p dùng th¸o VK trô c¶n</v>
          </cell>
        </row>
        <row r="245">
          <cell r="D245" t="str">
            <v>Gç v¸n khu«n</v>
          </cell>
          <cell r="H245">
            <v>2.4900000000000002E-2</v>
          </cell>
        </row>
        <row r="246">
          <cell r="D246" t="str">
            <v xml:space="preserve">Gç ®µ nÑp </v>
          </cell>
          <cell r="H246">
            <v>4.4999999999999999E-4</v>
          </cell>
        </row>
        <row r="247">
          <cell r="D247" t="str">
            <v>§inh c¸c lo¹i</v>
          </cell>
          <cell r="H247">
            <v>3</v>
          </cell>
        </row>
        <row r="248">
          <cell r="D248" t="str">
            <v>Cèt thÐp trßn D&lt;=10 trô c¶n</v>
          </cell>
        </row>
        <row r="249">
          <cell r="D249" t="str">
            <v>ThÐp trßn d&lt;=10mm</v>
          </cell>
          <cell r="H249">
            <v>30.15</v>
          </cell>
        </row>
        <row r="250">
          <cell r="D250" t="str">
            <v>KÏm buéc</v>
          </cell>
          <cell r="H250">
            <v>0.64260000000000006</v>
          </cell>
        </row>
        <row r="251">
          <cell r="D251" t="str">
            <v>Cèt thÐp trßn D&lt;=18 trô c¶n</v>
          </cell>
        </row>
        <row r="252">
          <cell r="D252" t="str">
            <v>ThÐp trßn d&lt;=18mm</v>
          </cell>
          <cell r="H252">
            <v>244.79999999999998</v>
          </cell>
        </row>
        <row r="253">
          <cell r="D253" t="str">
            <v>KÏm buéc</v>
          </cell>
          <cell r="H253">
            <v>3.4271999999999996</v>
          </cell>
        </row>
        <row r="254">
          <cell r="D254" t="str">
            <v>Que hµn</v>
          </cell>
          <cell r="H254">
            <v>1.1279999999999999</v>
          </cell>
        </row>
        <row r="255">
          <cell r="D255" t="str">
            <v>S¬n trô c¶n 3 n­íc</v>
          </cell>
        </row>
        <row r="256">
          <cell r="D256" t="str">
            <v>S¬n</v>
          </cell>
          <cell r="H256">
            <v>1.4956799999999999</v>
          </cell>
        </row>
        <row r="257">
          <cell r="D257" t="str">
            <v>§¸ d¨m lãt mãng</v>
          </cell>
        </row>
        <row r="258">
          <cell r="D258" t="str">
            <v>§¸ 4x6</v>
          </cell>
          <cell r="H258">
            <v>0.36599999999999999</v>
          </cell>
        </row>
        <row r="259">
          <cell r="D259" t="str">
            <v>Bª t«ng g¹ch vì M.50</v>
          </cell>
        </row>
        <row r="260">
          <cell r="D260" t="str">
            <v>Xim¨ng P.400</v>
          </cell>
          <cell r="H260">
            <v>458.22152</v>
          </cell>
        </row>
        <row r="261">
          <cell r="D261" t="str">
            <v>C¸t vµng</v>
          </cell>
          <cell r="H261">
            <v>3.38374</v>
          </cell>
        </row>
        <row r="262">
          <cell r="D262" t="str">
            <v>G¹ch vì</v>
          </cell>
          <cell r="H262">
            <v>6.7161</v>
          </cell>
        </row>
        <row r="263">
          <cell r="D263" t="str">
            <v>Lan can tay vÞn</v>
          </cell>
        </row>
        <row r="264">
          <cell r="D264" t="str">
            <v>Cung cÊp thÐp b¶n 12.952Tx1.050</v>
          </cell>
        </row>
        <row r="265">
          <cell r="D265" t="str">
            <v>ThÐp tÊm</v>
          </cell>
          <cell r="H265">
            <v>13.6</v>
          </cell>
        </row>
        <row r="266">
          <cell r="D266" t="str">
            <v>ThÐp èng d=114mm</v>
          </cell>
        </row>
        <row r="267">
          <cell r="D267" t="str">
            <v>ThÐp èng d=114</v>
          </cell>
          <cell r="H267">
            <v>249.28</v>
          </cell>
        </row>
        <row r="268">
          <cell r="D268" t="str">
            <v>ThÐp hép 60x80mm</v>
          </cell>
        </row>
        <row r="269">
          <cell r="D269" t="str">
            <v>ThÐp hép 60x80</v>
          </cell>
          <cell r="H269">
            <v>288.16000000000003</v>
          </cell>
        </row>
        <row r="270">
          <cell r="D270" t="str">
            <v>ThÐp hép 20x20mm</v>
          </cell>
        </row>
        <row r="271">
          <cell r="D271" t="str">
            <v>ThÐp hép 20x20</v>
          </cell>
          <cell r="H271">
            <v>403.56</v>
          </cell>
        </row>
        <row r="272">
          <cell r="D272" t="str">
            <v>§­êng hµn thÐp dµy 4ly</v>
          </cell>
        </row>
        <row r="273">
          <cell r="D273" t="str">
            <v>Que hµn</v>
          </cell>
          <cell r="H273">
            <v>148.39259999999999</v>
          </cell>
        </row>
        <row r="274">
          <cell r="D274" t="str">
            <v>§­êng hµn thÐp dµy 8ly</v>
          </cell>
        </row>
        <row r="275">
          <cell r="D275" t="str">
            <v>Que hµn</v>
          </cell>
          <cell r="H275">
            <v>528.0132000000001</v>
          </cell>
        </row>
        <row r="276">
          <cell r="D276" t="str">
            <v>§­êng hµn thÐp dµy 10mm</v>
          </cell>
        </row>
        <row r="277">
          <cell r="D277" t="str">
            <v>Que hµn</v>
          </cell>
          <cell r="H277">
            <v>541.40970000000004</v>
          </cell>
        </row>
        <row r="278">
          <cell r="D278" t="str">
            <v>C¾t thÐp hép dµy 4ly</v>
          </cell>
        </row>
        <row r="279">
          <cell r="D279" t="str">
            <v>H¬i giã (m3)</v>
          </cell>
          <cell r="H279">
            <v>27.777599999999996</v>
          </cell>
        </row>
        <row r="280">
          <cell r="D280" t="str">
            <v>H¬i ®¸ (m3)</v>
          </cell>
          <cell r="H280">
            <v>4.6295999999999999</v>
          </cell>
        </row>
        <row r="281">
          <cell r="D281" t="str">
            <v>C¾t thÐp èng dµy 4ly</v>
          </cell>
        </row>
        <row r="282">
          <cell r="D282" t="str">
            <v>H¬i giã (m3)</v>
          </cell>
          <cell r="H282">
            <v>4.2263999999999999</v>
          </cell>
        </row>
        <row r="283">
          <cell r="D283" t="str">
            <v>H¬i ®¸ (m3)</v>
          </cell>
          <cell r="H283">
            <v>0.70440000000000003</v>
          </cell>
        </row>
        <row r="284">
          <cell r="D284" t="str">
            <v>C¾t thÐp b¶n dµy 5-10ly</v>
          </cell>
        </row>
        <row r="285">
          <cell r="D285" t="str">
            <v>H¬i giã (m3)</v>
          </cell>
          <cell r="H285">
            <v>222.15600000000003</v>
          </cell>
        </row>
        <row r="286">
          <cell r="D286" t="str">
            <v>H¬i ®¸ (m3)</v>
          </cell>
          <cell r="H286">
            <v>37.026000000000003</v>
          </cell>
        </row>
        <row r="287">
          <cell r="D287" t="str">
            <v>C¾t thÐp b¶n dµy 10-25ly</v>
          </cell>
        </row>
        <row r="288">
          <cell r="D288" t="str">
            <v>H¬i giã (m3)</v>
          </cell>
          <cell r="H288">
            <v>35.534400000000005</v>
          </cell>
        </row>
        <row r="289">
          <cell r="D289" t="str">
            <v>H¬i ®¸ (m3)</v>
          </cell>
          <cell r="H289">
            <v>5.9224000000000006</v>
          </cell>
        </row>
        <row r="290">
          <cell r="D290" t="str">
            <v>Gia c«ng l¾p ®Æt thÐp neo</v>
          </cell>
        </row>
        <row r="291">
          <cell r="D291" t="str">
            <v>ThÐp trßn d&lt;=18mm</v>
          </cell>
          <cell r="H291">
            <v>724.5</v>
          </cell>
        </row>
        <row r="292">
          <cell r="D292" t="str">
            <v>S¬n s¾t thÐp 2 n­íc</v>
          </cell>
        </row>
        <row r="293">
          <cell r="D293" t="str">
            <v>S¬n dÇu</v>
          </cell>
          <cell r="H293">
            <v>29.441280000000003</v>
          </cell>
        </row>
        <row r="294">
          <cell r="D294" t="str">
            <v>X¨ng</v>
          </cell>
          <cell r="H294">
            <v>21.18336</v>
          </cell>
        </row>
        <row r="295">
          <cell r="D295" t="str">
            <v>S¬n chèng rØ 1 n­íc</v>
          </cell>
        </row>
        <row r="296">
          <cell r="D296" t="str">
            <v>S¬n chèng rØ</v>
          </cell>
          <cell r="H296">
            <v>27.601200000000002</v>
          </cell>
        </row>
        <row r="297">
          <cell r="D297" t="str">
            <v>Xim¨ng P.400</v>
          </cell>
          <cell r="H297">
            <v>39.718800000000002</v>
          </cell>
        </row>
        <row r="298">
          <cell r="D298" t="str">
            <v>Gê lan can èng tho¸t n­íc</v>
          </cell>
        </row>
        <row r="299">
          <cell r="D299" t="str">
            <v>-BT ®¸ 1x2 m¸c 250 gê lan can</v>
          </cell>
        </row>
        <row r="300">
          <cell r="D300" t="str">
            <v>Xim¨ng P.400</v>
          </cell>
          <cell r="H300">
            <v>14259.543750000001</v>
          </cell>
        </row>
        <row r="301">
          <cell r="D301" t="str">
            <v>C¸t vµng</v>
          </cell>
          <cell r="H301">
            <v>15.629250000000001</v>
          </cell>
        </row>
        <row r="302">
          <cell r="D302" t="str">
            <v>§¸ 1x2</v>
          </cell>
          <cell r="H302">
            <v>30.468450000000001</v>
          </cell>
        </row>
        <row r="303">
          <cell r="D303" t="str">
            <v>N­íc</v>
          </cell>
          <cell r="H303">
            <v>6513.6187500000005</v>
          </cell>
        </row>
        <row r="304">
          <cell r="D304" t="str">
            <v>-SX l¾p th¸o dùng VK gê lan can</v>
          </cell>
        </row>
        <row r="305">
          <cell r="D305" t="str">
            <v>Gç v¸n khu«n</v>
          </cell>
          <cell r="H305">
            <v>1.25136</v>
          </cell>
        </row>
        <row r="306">
          <cell r="D306" t="str">
            <v xml:space="preserve">Gç ®µ nÑp </v>
          </cell>
          <cell r="H306">
            <v>0.13666999999999999</v>
          </cell>
        </row>
        <row r="307">
          <cell r="D307" t="str">
            <v>Gç chèng</v>
          </cell>
          <cell r="H307">
            <v>0.72522000000000009</v>
          </cell>
        </row>
        <row r="308">
          <cell r="D308" t="str">
            <v>§inh c¸c lo¹i</v>
          </cell>
          <cell r="H308">
            <v>18.96</v>
          </cell>
        </row>
        <row r="309">
          <cell r="D309" t="str">
            <v>-Cèt thÐp D&lt;=10 mm gê lan can</v>
          </cell>
        </row>
        <row r="310">
          <cell r="D310" t="str">
            <v>ThÐp trßn d&lt;=10mm</v>
          </cell>
          <cell r="H310">
            <v>928.62</v>
          </cell>
        </row>
        <row r="311">
          <cell r="D311" t="str">
            <v>KÏm buéc</v>
          </cell>
          <cell r="H311">
            <v>19.792080000000002</v>
          </cell>
        </row>
        <row r="312">
          <cell r="D312" t="str">
            <v>-Cèt thÐp D&lt;=18mm gê lan can</v>
          </cell>
        </row>
        <row r="313">
          <cell r="D313" t="str">
            <v>ThÐp trßn d&lt;=18mm</v>
          </cell>
          <cell r="H313">
            <v>3461.88</v>
          </cell>
        </row>
        <row r="314">
          <cell r="D314" t="str">
            <v>KÏm buéc</v>
          </cell>
          <cell r="H314">
            <v>48.466320000000003</v>
          </cell>
        </row>
        <row r="315">
          <cell r="D315" t="str">
            <v>Que hµn</v>
          </cell>
          <cell r="H315">
            <v>15.74816</v>
          </cell>
        </row>
        <row r="316">
          <cell r="D316" t="str">
            <v>-L¾p ®Æt èng tho¸t n­íc D150</v>
          </cell>
        </row>
        <row r="317">
          <cell r="D317" t="str">
            <v>èng tho¸t n­íc</v>
          </cell>
          <cell r="H317">
            <v>37.128</v>
          </cell>
        </row>
        <row r="318">
          <cell r="D318" t="str">
            <v>L¾p ®Æt hép thÐp ®óc s¼n</v>
          </cell>
        </row>
        <row r="319">
          <cell r="D319" t="str">
            <v>Hép thÐp</v>
          </cell>
          <cell r="H319">
            <v>36</v>
          </cell>
        </row>
        <row r="320">
          <cell r="D320" t="str">
            <v>-L¾p ®Æt l­íi ch¾n r¸c</v>
          </cell>
        </row>
        <row r="321">
          <cell r="D321" t="str">
            <v>L­íi ch¾n r¸c</v>
          </cell>
          <cell r="H321">
            <v>36</v>
          </cell>
        </row>
        <row r="322">
          <cell r="D322" t="str">
            <v>Khe co d·n cao su líp phñ mÆt</v>
          </cell>
        </row>
        <row r="323">
          <cell r="D323" t="str">
            <v>-Bª t«ng ®¸ 1x2 M.300 khe co d·n</v>
          </cell>
        </row>
        <row r="324">
          <cell r="D324" t="str">
            <v>Xim¨ng P.400</v>
          </cell>
          <cell r="H324">
            <v>269.98500000000001</v>
          </cell>
        </row>
        <row r="325">
          <cell r="D325" t="str">
            <v>C¸t vµng</v>
          </cell>
          <cell r="H325">
            <v>0.27300000000000002</v>
          </cell>
        </row>
        <row r="326">
          <cell r="D326" t="str">
            <v>§¸ 1x2</v>
          </cell>
          <cell r="H326">
            <v>0.53220000000000001</v>
          </cell>
        </row>
        <row r="327">
          <cell r="D327" t="str">
            <v>N­íc</v>
          </cell>
          <cell r="H327">
            <v>107.00999999999999</v>
          </cell>
        </row>
        <row r="328">
          <cell r="D328" t="str">
            <v xml:space="preserve">Phô gia </v>
          </cell>
          <cell r="H328">
            <v>5.3997000000000002</v>
          </cell>
        </row>
        <row r="329">
          <cell r="D329" t="str">
            <v>-Cung cÊp l¾p ®Æt khe co d·n cao su</v>
          </cell>
        </row>
        <row r="330">
          <cell r="D330" t="str">
            <v>Khe co dan cao su</v>
          </cell>
          <cell r="H330">
            <v>48.96</v>
          </cell>
        </row>
        <row r="331">
          <cell r="D331" t="str">
            <v>-Bulon M.14 L=80-120</v>
          </cell>
        </row>
        <row r="332">
          <cell r="D332" t="str">
            <v>Bu l«ng M.16</v>
          </cell>
          <cell r="H332">
            <v>320</v>
          </cell>
        </row>
        <row r="333">
          <cell r="D333" t="str">
            <v>-QuÐt v÷a Sikadur 732 khe co d·n</v>
          </cell>
        </row>
        <row r="334">
          <cell r="D334" t="str">
            <v>Sikadur732 (1.775kg/lÝt)</v>
          </cell>
          <cell r="H334">
            <v>8.8749999999999996E-2</v>
          </cell>
        </row>
        <row r="335">
          <cell r="D335" t="str">
            <v xml:space="preserve">-Cèt thÐp trßn D&lt;=10 b¶n mÆt cÇu </v>
          </cell>
        </row>
        <row r="336">
          <cell r="D336" t="str">
            <v>ThÐp trßn d&lt;=10mm</v>
          </cell>
          <cell r="H336">
            <v>3905.4300000000003</v>
          </cell>
        </row>
        <row r="337">
          <cell r="D337" t="str">
            <v>KÏm buéc</v>
          </cell>
          <cell r="H337">
            <v>83.238120000000009</v>
          </cell>
        </row>
        <row r="338">
          <cell r="D338" t="str">
            <v>BTN mÞn dµy 5Cm</v>
          </cell>
        </row>
        <row r="339">
          <cell r="D339" t="str">
            <v>Bªt«ng nhùa</v>
          </cell>
          <cell r="H339">
            <v>159.13560000000001</v>
          </cell>
        </row>
        <row r="340">
          <cell r="D340" t="str">
            <v>-Bª t«ng ®¸ 1x2 M.300 líp phñ mÆt</v>
          </cell>
        </row>
        <row r="341">
          <cell r="D341" t="str">
            <v>Xim¨ng P.400</v>
          </cell>
          <cell r="H341">
            <v>11771.346000000001</v>
          </cell>
        </row>
        <row r="342">
          <cell r="D342" t="str">
            <v>C¸t vµng</v>
          </cell>
          <cell r="H342">
            <v>11.902800000000001</v>
          </cell>
        </row>
        <row r="343">
          <cell r="D343" t="str">
            <v>§¸ 1x2</v>
          </cell>
          <cell r="H343">
            <v>23.20392</v>
          </cell>
        </row>
        <row r="344">
          <cell r="D344" t="str">
            <v>N­íc</v>
          </cell>
          <cell r="H344">
            <v>4665.6359999999995</v>
          </cell>
        </row>
        <row r="345">
          <cell r="D345" t="str">
            <v xml:space="preserve">Phô gia </v>
          </cell>
          <cell r="H345">
            <v>235.42692000000002</v>
          </cell>
        </row>
        <row r="346">
          <cell r="D346" t="str">
            <v>Gia cè mè vµ Taluy</v>
          </cell>
        </row>
        <row r="347">
          <cell r="D347" t="str">
            <v>-X©y ®¸ héc M.100 taluy</v>
          </cell>
        </row>
        <row r="348">
          <cell r="D348" t="str">
            <v>Xim¨ng P.400</v>
          </cell>
          <cell r="H348">
            <v>10527.7767</v>
          </cell>
        </row>
        <row r="349">
          <cell r="D349" t="str">
            <v>C¸t vµng</v>
          </cell>
          <cell r="H349">
            <v>29.815799999999999</v>
          </cell>
        </row>
        <row r="350">
          <cell r="D350" t="str">
            <v xml:space="preserve">§¸ héc </v>
          </cell>
          <cell r="H350">
            <v>78.11999999999999</v>
          </cell>
        </row>
        <row r="351">
          <cell r="D351" t="str">
            <v>§¸ 4x6</v>
          </cell>
          <cell r="H351">
            <v>3.7106999999999997</v>
          </cell>
        </row>
        <row r="352">
          <cell r="D352" t="str">
            <v>-Bª t«ng ®¸ 2x4 M.150 bê chµi bÖ PA</v>
          </cell>
        </row>
        <row r="353">
          <cell r="D353" t="str">
            <v>Xim¨ng P.400</v>
          </cell>
          <cell r="H353">
            <v>33459.608</v>
          </cell>
        </row>
        <row r="354">
          <cell r="D354" t="str">
            <v>C¸t vµng</v>
          </cell>
          <cell r="H354">
            <v>62.341760000000001</v>
          </cell>
        </row>
        <row r="355">
          <cell r="D355" t="str">
            <v>§¸ 2x4</v>
          </cell>
          <cell r="H355">
            <v>112.04336000000001</v>
          </cell>
        </row>
        <row r="356">
          <cell r="D356" t="str">
            <v>N­íc</v>
          </cell>
          <cell r="H356">
            <v>22012.9</v>
          </cell>
        </row>
        <row r="357">
          <cell r="D357" t="str">
            <v>Gç v¸n khu«n</v>
          </cell>
          <cell r="H357">
            <v>1.8408</v>
          </cell>
        </row>
        <row r="358">
          <cell r="D358" t="str">
            <v>§inh c¸c lo¹i</v>
          </cell>
          <cell r="H358">
            <v>14.97184</v>
          </cell>
        </row>
        <row r="359">
          <cell r="D359" t="str">
            <v xml:space="preserve">§inh ®Üa </v>
          </cell>
          <cell r="H359">
            <v>74.000159999999994</v>
          </cell>
        </row>
        <row r="360">
          <cell r="D360" t="str">
            <v>-Bª t«ng ®¸ 2x4 M.150 ch©n khay</v>
          </cell>
        </row>
        <row r="361">
          <cell r="D361" t="str">
            <v>Xim¨ng P.400</v>
          </cell>
          <cell r="H361">
            <v>20876.810499999996</v>
          </cell>
        </row>
        <row r="362">
          <cell r="D362" t="str">
            <v>C¸t vµng</v>
          </cell>
          <cell r="H362">
            <v>38.897559999999999</v>
          </cell>
        </row>
        <row r="363">
          <cell r="D363" t="str">
            <v>§¸ 2x4</v>
          </cell>
          <cell r="H363">
            <v>69.908409999999989</v>
          </cell>
        </row>
        <row r="364">
          <cell r="D364" t="str">
            <v>N­íc</v>
          </cell>
          <cell r="H364">
            <v>13734.74375</v>
          </cell>
        </row>
        <row r="365">
          <cell r="D365" t="str">
            <v>-SX l¾p dùng th¸o gì VK ch©n khay</v>
          </cell>
        </row>
        <row r="366">
          <cell r="D366" t="str">
            <v>Gç v¸n khu«n</v>
          </cell>
          <cell r="H366">
            <v>2.3918400000000002</v>
          </cell>
        </row>
        <row r="367">
          <cell r="D367" t="str">
            <v xml:space="preserve">Gç ®µ nÑp </v>
          </cell>
          <cell r="H367">
            <v>0.26122999999999996</v>
          </cell>
        </row>
        <row r="368">
          <cell r="D368" t="str">
            <v>Gç chèng</v>
          </cell>
          <cell r="H368">
            <v>1.38618</v>
          </cell>
        </row>
        <row r="369">
          <cell r="D369" t="str">
            <v>§inh c¸c lo¹i</v>
          </cell>
          <cell r="H369">
            <v>36.24</v>
          </cell>
        </row>
        <row r="370">
          <cell r="D370" t="str">
            <v>-§¸ d¨m ®Çm chÆt ®Öm mãng</v>
          </cell>
        </row>
        <row r="371">
          <cell r="D371" t="str">
            <v>§¸ 4x6</v>
          </cell>
          <cell r="H371">
            <v>129.90559999999999</v>
          </cell>
        </row>
        <row r="372">
          <cell r="D372" t="str">
            <v>-§¾p ®Êt t­ nãn ch©n khay K=0.95</v>
          </cell>
        </row>
        <row r="373">
          <cell r="D373" t="str">
            <v>§Êt chän läc</v>
          </cell>
          <cell r="H373">
            <v>1216.0439999999999</v>
          </cell>
        </row>
        <row r="374">
          <cell r="D374" t="str">
            <v>Thi c«ng BMC dÇm 24.54 (LC 3lÇn)</v>
          </cell>
        </row>
        <row r="375">
          <cell r="D375" t="str">
            <v>-Cung cÊp ®inh 8ly:60kg x3/15</v>
          </cell>
        </row>
        <row r="376">
          <cell r="D376" t="str">
            <v>§inh c¸c lo¹i</v>
          </cell>
          <cell r="H376">
            <v>12</v>
          </cell>
        </row>
        <row r="377">
          <cell r="D377" t="str">
            <v>-Gç ®µ gi¸o(3.5m3+10.7m3)x3/8</v>
          </cell>
        </row>
        <row r="378">
          <cell r="D378" t="str">
            <v xml:space="preserve">Gç ®µ nÑp </v>
          </cell>
          <cell r="H378">
            <v>5.3250000000000002</v>
          </cell>
        </row>
        <row r="379">
          <cell r="D379" t="str">
            <v>-Gç v¸n khu«n:6.414m3x3/4lÇn</v>
          </cell>
        </row>
        <row r="380">
          <cell r="D380" t="str">
            <v>Gç v¸n khu«n</v>
          </cell>
          <cell r="H380">
            <v>4.8099999999999996</v>
          </cell>
        </row>
        <row r="381">
          <cell r="D381" t="str">
            <v>-ThÐp tÊm dµy 10ly 0.312T x3/50</v>
          </cell>
        </row>
        <row r="382">
          <cell r="D382" t="str">
            <v>ThÐp tÊm</v>
          </cell>
          <cell r="H382">
            <v>19</v>
          </cell>
        </row>
        <row r="383">
          <cell r="D383" t="str">
            <v>-ThÐp trßn D8</v>
          </cell>
        </row>
        <row r="384">
          <cell r="D384" t="str">
            <v>ThÐp trßn d&lt;=10mm</v>
          </cell>
          <cell r="H384">
            <v>45</v>
          </cell>
        </row>
        <row r="385">
          <cell r="D385" t="str">
            <v>-ThÐp trßn D16</v>
          </cell>
        </row>
        <row r="386">
          <cell r="D386" t="str">
            <v>ThÐp trßn d&lt;=18mm</v>
          </cell>
          <cell r="H386">
            <v>492</v>
          </cell>
        </row>
        <row r="387">
          <cell r="D387" t="str">
            <v>-§­êng c¾t thÐp b¶n dµy 5-10ly</v>
          </cell>
        </row>
        <row r="388">
          <cell r="D388" t="str">
            <v>H¬i giã (m3)</v>
          </cell>
          <cell r="H388">
            <v>17.688000000000002</v>
          </cell>
        </row>
        <row r="389">
          <cell r="D389" t="str">
            <v>H¬i ®¸ (m3)</v>
          </cell>
          <cell r="H389">
            <v>2.948</v>
          </cell>
        </row>
        <row r="390">
          <cell r="D390" t="str">
            <v>Thi c«ng BMC dÇm 18.6m</v>
          </cell>
        </row>
        <row r="391">
          <cell r="D391" t="str">
            <v>-BT tÊm 61x80x3 M.200 thi c«ng BMC</v>
          </cell>
        </row>
        <row r="392">
          <cell r="D392" t="str">
            <v>Xim¨ng P.400</v>
          </cell>
          <cell r="H392">
            <v>4116.9618</v>
          </cell>
        </row>
        <row r="393">
          <cell r="D393" t="str">
            <v>C¸t vµng</v>
          </cell>
          <cell r="H393">
            <v>5.6453599999999993</v>
          </cell>
        </row>
        <row r="394">
          <cell r="D394" t="str">
            <v>§¸ 1x2</v>
          </cell>
          <cell r="H394">
            <v>10.567259999999999</v>
          </cell>
        </row>
        <row r="395">
          <cell r="D395" t="str">
            <v>N­íc</v>
          </cell>
          <cell r="H395">
            <v>2227.0115000000001</v>
          </cell>
        </row>
        <row r="396">
          <cell r="D396" t="str">
            <v>-SX l¾p dùng th¸o VK tÊm thi c«ng</v>
          </cell>
        </row>
        <row r="397">
          <cell r="D397" t="str">
            <v>Gç v¸n khu«n</v>
          </cell>
          <cell r="H397">
            <v>3.9591000000000001E-2</v>
          </cell>
        </row>
        <row r="398">
          <cell r="D398" t="str">
            <v xml:space="preserve">Gç ®µ nÑp </v>
          </cell>
          <cell r="H398">
            <v>8.5859999999999981E-3</v>
          </cell>
        </row>
        <row r="399">
          <cell r="D399" t="str">
            <v>§inh c¸c lo¹i</v>
          </cell>
          <cell r="H399">
            <v>7.1549999999999994</v>
          </cell>
        </row>
        <row r="400">
          <cell r="D400" t="str">
            <v>-Cèt thÐp trßn D&lt;=10 tÊm thi c«ng</v>
          </cell>
        </row>
        <row r="401">
          <cell r="D401" t="str">
            <v>ThÐp trßn d&lt;=10mm</v>
          </cell>
          <cell r="H401">
            <v>1768.8</v>
          </cell>
        </row>
        <row r="402">
          <cell r="D402" t="str">
            <v>KÏm buéc</v>
          </cell>
          <cell r="H402">
            <v>37.699200000000005</v>
          </cell>
        </row>
        <row r="403">
          <cell r="D403" t="str">
            <v>-L¾p dùng tÊm thi c«ng BMC dÇm 18.6</v>
          </cell>
        </row>
        <row r="404">
          <cell r="D404" t="str">
            <v>Xim¨ng P.400</v>
          </cell>
          <cell r="H404">
            <v>570.57000000000005</v>
          </cell>
        </row>
        <row r="405">
          <cell r="D405" t="str">
            <v>C¸t vµng</v>
          </cell>
          <cell r="H405">
            <v>1.482</v>
          </cell>
        </row>
        <row r="406">
          <cell r="D406" t="str">
            <v>B·i ®óc cäc vµ chøa dÇm</v>
          </cell>
        </row>
        <row r="407">
          <cell r="D407" t="str">
            <v>§¾p ®Êt d=20cm m¸y dÇm 9T, K=0.90</v>
          </cell>
        </row>
        <row r="408">
          <cell r="D408" t="str">
            <v>§Êt chän läc</v>
          </cell>
          <cell r="H408">
            <v>600</v>
          </cell>
        </row>
        <row r="409">
          <cell r="D409" t="str">
            <v>-C¸n mÆt ®­êng ®¸ 0-4 dµy 10cm</v>
          </cell>
        </row>
        <row r="410">
          <cell r="D410" t="str">
            <v>§¸ cÊp phèi 0 - 4</v>
          </cell>
          <cell r="H410">
            <v>79.14</v>
          </cell>
        </row>
        <row r="411">
          <cell r="D411" t="str">
            <v>-L¸ng v÷a M.100 dµy 2cm</v>
          </cell>
        </row>
        <row r="412">
          <cell r="D412" t="str">
            <v>Xim¨ng P.400</v>
          </cell>
          <cell r="H412">
            <v>5775.5999999999995</v>
          </cell>
        </row>
        <row r="413">
          <cell r="D413" t="str">
            <v>C¸t vµng</v>
          </cell>
          <cell r="H413">
            <v>16.2</v>
          </cell>
        </row>
        <row r="414">
          <cell r="D414" t="str">
            <v>Sµn ®¹o ®ãng cäc (2trô+2 mè)</v>
          </cell>
        </row>
        <row r="415">
          <cell r="D415" t="str">
            <v>-Tµ vÑt gç 178thanh x4/24</v>
          </cell>
        </row>
        <row r="416">
          <cell r="D416" t="str">
            <v>Tµ vÑt gç</v>
          </cell>
          <cell r="H416">
            <v>29.667000000000002</v>
          </cell>
        </row>
        <row r="417">
          <cell r="D417" t="str">
            <v>-§inh cr¨mp«ng 186 c¸i x4/15</v>
          </cell>
        </row>
        <row r="418">
          <cell r="D418" t="str">
            <v>§inh Cr¨mpong</v>
          </cell>
          <cell r="H418">
            <v>49.6</v>
          </cell>
        </row>
        <row r="419">
          <cell r="D419" t="str">
            <v>-Ray P43 L=18m: 3875kgx4/100</v>
          </cell>
        </row>
        <row r="420">
          <cell r="D420" t="str">
            <v>Ray</v>
          </cell>
          <cell r="H420">
            <v>155</v>
          </cell>
        </row>
        <row r="421">
          <cell r="D421" t="str">
            <v>-D¨m s¹n ®Öm (Thu håi 50%)</v>
          </cell>
        </row>
        <row r="422">
          <cell r="D422" t="str">
            <v>§¸ 4x6</v>
          </cell>
          <cell r="H422">
            <v>44.505599999999994</v>
          </cell>
        </row>
        <row r="423">
          <cell r="D423" t="str">
            <v>-§¾p ®Êt (Thu håi 50%)</v>
          </cell>
        </row>
        <row r="424">
          <cell r="D424" t="str">
            <v>§Êt chän läc</v>
          </cell>
          <cell r="H424">
            <v>90</v>
          </cell>
        </row>
        <row r="425">
          <cell r="D425" t="str">
            <v>HÖ phao ®ãng</v>
          </cell>
        </row>
        <row r="426">
          <cell r="D426" t="str">
            <v>-Ray P43 L=18m: 1605kg x4/100</v>
          </cell>
        </row>
        <row r="427">
          <cell r="D427" t="str">
            <v>Ray</v>
          </cell>
          <cell r="H427">
            <v>64.2</v>
          </cell>
        </row>
        <row r="428">
          <cell r="D428" t="str">
            <v>-Tµ vÑt gç 211thanh x2/24</v>
          </cell>
        </row>
        <row r="429">
          <cell r="D429" t="str">
            <v>Tµ vÑt gç</v>
          </cell>
          <cell r="H429">
            <v>17.582999999999998</v>
          </cell>
        </row>
        <row r="430">
          <cell r="D430" t="str">
            <v>-§inh cr¨mp«ng 240c¸i x2/15</v>
          </cell>
        </row>
        <row r="431">
          <cell r="D431" t="str">
            <v>§inh Cr¨mpong</v>
          </cell>
          <cell r="H431">
            <v>32</v>
          </cell>
        </row>
        <row r="432">
          <cell r="D432" t="str">
            <v>K§V ®ãng cäc mè trªn c¹n</v>
          </cell>
        </row>
        <row r="433">
          <cell r="D433" t="str">
            <v>-Gia c«ng Gi»ng thÐp I300</v>
          </cell>
        </row>
        <row r="434">
          <cell r="D434" t="str">
            <v>H¬i giã (m3)</v>
          </cell>
          <cell r="H434">
            <v>102.51119999999999</v>
          </cell>
        </row>
        <row r="435">
          <cell r="D435" t="str">
            <v>H¬i ®¸ (m3)</v>
          </cell>
          <cell r="H435">
            <v>17.085199999999997</v>
          </cell>
        </row>
        <row r="436">
          <cell r="D436" t="str">
            <v>Que hµn</v>
          </cell>
          <cell r="H436">
            <v>451.84</v>
          </cell>
        </row>
        <row r="437">
          <cell r="D437" t="str">
            <v>-L¾p ®Æt th¸o gì thÐp K§V trªn c¹n</v>
          </cell>
        </row>
        <row r="438">
          <cell r="D438" t="str">
            <v>Que hµn</v>
          </cell>
          <cell r="H438">
            <v>1016.64</v>
          </cell>
        </row>
        <row r="439">
          <cell r="D439" t="str">
            <v>-L¾p ®Æt ®Öm gç</v>
          </cell>
        </row>
        <row r="440">
          <cell r="D440" t="str">
            <v>Gç x©y dùng</v>
          </cell>
          <cell r="H440">
            <v>3.5840000000000005</v>
          </cell>
        </row>
        <row r="441">
          <cell r="D441" t="str">
            <v xml:space="preserve">§inh ®Üa </v>
          </cell>
          <cell r="H441">
            <v>127.04000000000002</v>
          </cell>
        </row>
        <row r="442">
          <cell r="D442" t="str">
            <v>-K/hao thÐp (14.12x4+672x0.103)x1%</v>
          </cell>
        </row>
        <row r="443">
          <cell r="D443" t="str">
            <v>ThÐp h×nh</v>
          </cell>
          <cell r="H443">
            <v>833</v>
          </cell>
        </row>
        <row r="444">
          <cell r="D444" t="str">
            <v>K§V ®ãng cäc trô d­íi n­íc</v>
          </cell>
        </row>
        <row r="445">
          <cell r="D445" t="str">
            <v>-Gia c«ng gi»ng thÐp I300</v>
          </cell>
        </row>
        <row r="446">
          <cell r="D446" t="str">
            <v>H¬i giã (m3)</v>
          </cell>
          <cell r="H446">
            <v>51.255599999999994</v>
          </cell>
        </row>
        <row r="447">
          <cell r="D447" t="str">
            <v>H¬i ®¸ (m3)</v>
          </cell>
          <cell r="H447">
            <v>8.5425999999999984</v>
          </cell>
        </row>
        <row r="448">
          <cell r="D448" t="str">
            <v>Que hµn</v>
          </cell>
          <cell r="H448">
            <v>225.92</v>
          </cell>
        </row>
        <row r="449">
          <cell r="D449" t="str">
            <v xml:space="preserve">-L¾p th¸o gì thÐp K§V d­íi n­íc </v>
          </cell>
        </row>
        <row r="450">
          <cell r="D450" t="str">
            <v>Que hµn</v>
          </cell>
          <cell r="H450">
            <v>169.44</v>
          </cell>
        </row>
        <row r="451">
          <cell r="D451" t="str">
            <v>-L¾p ®Æt ®Öm gç</v>
          </cell>
        </row>
        <row r="452">
          <cell r="D452" t="str">
            <v>Gç x©y dùng</v>
          </cell>
          <cell r="H452">
            <v>1.7920000000000003</v>
          </cell>
        </row>
        <row r="453">
          <cell r="D453" t="str">
            <v xml:space="preserve">§inh ®Üa </v>
          </cell>
          <cell r="H453">
            <v>63.52000000000001</v>
          </cell>
        </row>
        <row r="454">
          <cell r="D454" t="str">
            <v>-K/hao thÐp (14.12x4+672x0.103)x1%</v>
          </cell>
        </row>
        <row r="455">
          <cell r="D455" t="str">
            <v>ThÐp h×nh</v>
          </cell>
          <cell r="H455">
            <v>833.36</v>
          </cell>
        </row>
        <row r="456">
          <cell r="D456" t="str">
            <v>Cäc v¸n thÐp (L¾p dùng 4 lÇn)</v>
          </cell>
        </row>
        <row r="457">
          <cell r="D457" t="str">
            <v>-Gia c«ng thÐp b¶n khung v©y</v>
          </cell>
        </row>
        <row r="458">
          <cell r="D458" t="str">
            <v>H¬i giã (m3)</v>
          </cell>
          <cell r="H458">
            <v>54.290279999999996</v>
          </cell>
        </row>
        <row r="459">
          <cell r="D459" t="str">
            <v>H¬i ®¸ (m3)</v>
          </cell>
          <cell r="H459">
            <v>9.0483799999999999</v>
          </cell>
        </row>
        <row r="460">
          <cell r="D460" t="str">
            <v>Que hµn</v>
          </cell>
          <cell r="H460">
            <v>239.29599999999999</v>
          </cell>
        </row>
        <row r="461">
          <cell r="D461" t="str">
            <v>-L¾p th¸o gì thÐp b¶n khung v©y</v>
          </cell>
        </row>
        <row r="462">
          <cell r="D462" t="str">
            <v>Que hµn</v>
          </cell>
          <cell r="H462">
            <v>358.94399999999996</v>
          </cell>
        </row>
        <row r="463">
          <cell r="D463" t="str">
            <v xml:space="preserve">-Tr¸m kÏ cäc v¸n thÐp </v>
          </cell>
        </row>
        <row r="464">
          <cell r="D464" t="str">
            <v>(ChiÒu dµi cäc hë Tb 4m)</v>
          </cell>
        </row>
        <row r="465">
          <cell r="D465" t="str">
            <v>Mas tic</v>
          </cell>
          <cell r="H465">
            <v>480</v>
          </cell>
        </row>
        <row r="466">
          <cell r="D466" t="str">
            <v>Bao t¶i.</v>
          </cell>
          <cell r="H466">
            <v>480</v>
          </cell>
        </row>
        <row r="467">
          <cell r="D467" t="str">
            <v>KhÊu hao thÐp khung v©y 29.912T x1%</v>
          </cell>
        </row>
        <row r="468">
          <cell r="D468" t="str">
            <v>ThÐp h×nh</v>
          </cell>
          <cell r="H468">
            <v>299.12</v>
          </cell>
        </row>
        <row r="469">
          <cell r="D469" t="str">
            <v xml:space="preserve">KhÊu hao cäc v¸n thÐp </v>
          </cell>
        </row>
        <row r="470">
          <cell r="D470" t="str">
            <v>(1920mx2x0.074+22Tx2)x1%</v>
          </cell>
        </row>
        <row r="471">
          <cell r="D471" t="str">
            <v>Cäc v¸n thÐp LarsenIV</v>
          </cell>
          <cell r="H471">
            <v>3281.5999999999995</v>
          </cell>
        </row>
        <row r="472">
          <cell r="D472" t="str">
            <v>-§­êng hµn thÐp dµy 10mm</v>
          </cell>
        </row>
        <row r="473">
          <cell r="D473" t="str">
            <v>Que hµn</v>
          </cell>
          <cell r="H473">
            <v>3.2</v>
          </cell>
        </row>
        <row r="474">
          <cell r="D474" t="str">
            <v>-X¶ mèi hµn</v>
          </cell>
        </row>
        <row r="475">
          <cell r="D475" t="str">
            <v>H¬i giã (m3)</v>
          </cell>
          <cell r="H475">
            <v>4.2240000000000002</v>
          </cell>
        </row>
        <row r="476">
          <cell r="D476" t="str">
            <v>H¬i ®¸ (m3)</v>
          </cell>
          <cell r="H476">
            <v>0.70400000000000007</v>
          </cell>
        </row>
        <row r="477">
          <cell r="D477" t="str">
            <v>V¸n khu«n thi c«ng trô</v>
          </cell>
        </row>
        <row r="478">
          <cell r="D478" t="str">
            <v>-ThÐp gãc L75x75 10.563T x4/5</v>
          </cell>
        </row>
        <row r="479">
          <cell r="D479" t="str">
            <v>ThÐp h×nh</v>
          </cell>
          <cell r="H479">
            <v>845</v>
          </cell>
        </row>
        <row r="480">
          <cell r="D480" t="str">
            <v>-ThÐp tÊm 5mm 6.451T x4/50</v>
          </cell>
        </row>
        <row r="481">
          <cell r="D481" t="str">
            <v>ThÐp tÊm</v>
          </cell>
          <cell r="H481">
            <v>516</v>
          </cell>
        </row>
        <row r="482">
          <cell r="D482" t="str">
            <v>-ThÐp trßn D16 mãc cÈu</v>
          </cell>
        </row>
        <row r="483">
          <cell r="D483" t="str">
            <v>ThÐp trßn d&lt;=18mm</v>
          </cell>
          <cell r="H483">
            <v>48</v>
          </cell>
        </row>
        <row r="484">
          <cell r="D484" t="str">
            <v>-Bu l«ng M.10 :1392c¸i 4/15</v>
          </cell>
        </row>
        <row r="485">
          <cell r="D485" t="str">
            <v>Bul«ng M10</v>
          </cell>
          <cell r="H485">
            <v>371.2</v>
          </cell>
        </row>
        <row r="486">
          <cell r="D486" t="str">
            <v>-§­êng hµn thÐp dµy 10mm</v>
          </cell>
        </row>
        <row r="487">
          <cell r="D487" t="str">
            <v>Que hµn</v>
          </cell>
          <cell r="H487">
            <v>916.33619999999996</v>
          </cell>
        </row>
        <row r="488">
          <cell r="D488" t="str">
            <v>-Gia c«ng l¾p ®Æt thÐp h×nh VK</v>
          </cell>
        </row>
        <row r="489">
          <cell r="D489" t="str">
            <v>H¬i giã (m3)</v>
          </cell>
          <cell r="H489">
            <v>123.52163999999999</v>
          </cell>
        </row>
        <row r="490">
          <cell r="D490" t="str">
            <v>H¬i ®¸ (m3)</v>
          </cell>
          <cell r="H490">
            <v>20.586939999999998</v>
          </cell>
        </row>
        <row r="491">
          <cell r="D491" t="str">
            <v>Que hµn</v>
          </cell>
          <cell r="H491">
            <v>544.44799999999998</v>
          </cell>
        </row>
        <row r="492">
          <cell r="D492" t="str">
            <v>-§­êng c¾t thÐp 5-10ly</v>
          </cell>
        </row>
        <row r="493">
          <cell r="D493" t="str">
            <v>H¬i giã (m3)</v>
          </cell>
          <cell r="H493">
            <v>56.634600000000006</v>
          </cell>
        </row>
        <row r="494">
          <cell r="D494" t="str">
            <v>H¬i ®¸ (m3)</v>
          </cell>
          <cell r="H494">
            <v>9.4390999999999998</v>
          </cell>
        </row>
        <row r="495">
          <cell r="D495" t="str">
            <v>-§­êng c¾t thÐp gãc</v>
          </cell>
        </row>
        <row r="496">
          <cell r="D496" t="str">
            <v>«xy (chai 6m3)</v>
          </cell>
          <cell r="H496">
            <v>27.514200000000002</v>
          </cell>
        </row>
        <row r="497">
          <cell r="D497" t="str">
            <v>§Êt ®Ìn</v>
          </cell>
          <cell r="H497">
            <v>110.05680000000001</v>
          </cell>
        </row>
        <row r="498">
          <cell r="D498" t="str">
            <v>-L¾p th¸o Jiong cao su</v>
          </cell>
        </row>
        <row r="499">
          <cell r="D499" t="str">
            <v>Roong cao su</v>
          </cell>
          <cell r="H499">
            <v>57.75</v>
          </cell>
        </row>
        <row r="500">
          <cell r="D500" t="str">
            <v>Sµn ®¹o thi c«ng trô (LC 4 lÇn)</v>
          </cell>
        </row>
        <row r="501">
          <cell r="D501" t="str">
            <v>-ThÐp gãc L75x75x8 3.579Tx4/50</v>
          </cell>
        </row>
        <row r="502">
          <cell r="D502" t="str">
            <v>ThÐp h×nh</v>
          </cell>
          <cell r="H502">
            <v>286</v>
          </cell>
        </row>
        <row r="503">
          <cell r="D503" t="str">
            <v>-ThÐp gãc L100x100x10 1.155Tx4/50</v>
          </cell>
        </row>
        <row r="504">
          <cell r="D504" t="str">
            <v>ThÐp gãc L=100x100x10</v>
          </cell>
          <cell r="H504">
            <v>92</v>
          </cell>
        </row>
        <row r="505">
          <cell r="D505" t="str">
            <v>-§­êng c¾t thÐp gãc</v>
          </cell>
        </row>
        <row r="506">
          <cell r="D506" t="str">
            <v>«xy (chai 6m3)</v>
          </cell>
          <cell r="H506">
            <v>7.6020000000000003</v>
          </cell>
        </row>
        <row r="507">
          <cell r="D507" t="str">
            <v>§Êt ®Ìn</v>
          </cell>
          <cell r="H507">
            <v>30.408000000000001</v>
          </cell>
        </row>
        <row r="508">
          <cell r="D508" t="str">
            <v>-Bulon M.16  95c¸i x4/15</v>
          </cell>
        </row>
        <row r="509">
          <cell r="D509" t="str">
            <v>Bul«ng M16</v>
          </cell>
          <cell r="H509">
            <v>25.33</v>
          </cell>
        </row>
        <row r="510">
          <cell r="D510" t="str">
            <v>-Bulon M.10  550c¸i x4/16</v>
          </cell>
        </row>
        <row r="511">
          <cell r="D511" t="str">
            <v>Bul«ng M10</v>
          </cell>
          <cell r="H511">
            <v>146.667</v>
          </cell>
        </row>
        <row r="512">
          <cell r="D512" t="str">
            <v>-§inh ®Øa L=15cm  185c¸i x4/15</v>
          </cell>
        </row>
        <row r="513">
          <cell r="D513" t="str">
            <v>Bul«ng M10</v>
          </cell>
          <cell r="H513">
            <v>49.332999999999998</v>
          </cell>
        </row>
        <row r="514">
          <cell r="D514" t="str">
            <v>-DÇm I300  2.336T x 4/100</v>
          </cell>
        </row>
        <row r="515">
          <cell r="D515" t="str">
            <v>DÇm I300</v>
          </cell>
          <cell r="H515">
            <v>93</v>
          </cell>
        </row>
        <row r="516">
          <cell r="D516" t="str">
            <v>-ThÐp tÊm nèi dÇm 0.326T x 4/50</v>
          </cell>
        </row>
        <row r="517">
          <cell r="D517" t="str">
            <v>ThÐp tÊm</v>
          </cell>
          <cell r="H517">
            <v>26</v>
          </cell>
        </row>
        <row r="518">
          <cell r="D518" t="str">
            <v>-V¸n l¸t sµn 3cm:1.77m3 x4/8</v>
          </cell>
        </row>
        <row r="519">
          <cell r="D519" t="str">
            <v>Gç x©y dùng</v>
          </cell>
          <cell r="H519">
            <v>0.88500000000000001</v>
          </cell>
        </row>
        <row r="520">
          <cell r="D520" t="str">
            <v>-Gç kª gç chèng: 2.62m3 x4/8</v>
          </cell>
        </row>
        <row r="521">
          <cell r="D521" t="str">
            <v>Gç chèng</v>
          </cell>
          <cell r="H521">
            <v>1.31</v>
          </cell>
        </row>
        <row r="522">
          <cell r="D522" t="str">
            <v>Lao l¾p dÇm cÇu</v>
          </cell>
        </row>
        <row r="523">
          <cell r="D523" t="str">
            <v>-Tµ vÑt gç :660thanh/24</v>
          </cell>
        </row>
        <row r="524">
          <cell r="D524" t="str">
            <v>Tµ vÑt gç</v>
          </cell>
          <cell r="H524">
            <v>27.5</v>
          </cell>
        </row>
        <row r="525">
          <cell r="D525" t="str">
            <v>-Gç sÎ c¸c lo¹i 7.5m3 x3/8</v>
          </cell>
        </row>
        <row r="526">
          <cell r="D526" t="str">
            <v>Gç x©y dùng</v>
          </cell>
          <cell r="H526">
            <v>0.93799999999999994</v>
          </cell>
        </row>
        <row r="527">
          <cell r="D527" t="str">
            <v>-§inh ®Øa L=15cm  500c¸i/15</v>
          </cell>
        </row>
        <row r="528">
          <cell r="D528" t="str">
            <v xml:space="preserve">§inh ®Üa </v>
          </cell>
          <cell r="H528">
            <v>33.33</v>
          </cell>
        </row>
        <row r="529">
          <cell r="D529" t="str">
            <v>-§inh cr¨mp«ng 1280c¸i/15</v>
          </cell>
        </row>
        <row r="530">
          <cell r="D530" t="str">
            <v>§inh Cr¨mpong</v>
          </cell>
          <cell r="H530">
            <v>85.332999999999998</v>
          </cell>
        </row>
        <row r="531">
          <cell r="D531" t="str">
            <v>-Ray P43 :356m   15900kg/100</v>
          </cell>
        </row>
        <row r="532">
          <cell r="D532" t="str">
            <v>Ray</v>
          </cell>
          <cell r="H532">
            <v>159</v>
          </cell>
        </row>
        <row r="533">
          <cell r="D533" t="str">
            <v>-D¨m s¹n ®Öm(Thu håi 50%)</v>
          </cell>
        </row>
        <row r="534">
          <cell r="D534" t="str">
            <v>§¸ 4x6</v>
          </cell>
          <cell r="H534">
            <v>135</v>
          </cell>
        </row>
        <row r="535">
          <cell r="D535" t="str">
            <v xml:space="preserve">Lao l¾p dÇm  </v>
          </cell>
        </row>
        <row r="536">
          <cell r="D536" t="str">
            <v>-N©ng h¹ dÇm cÇu L&lt;=30m</v>
          </cell>
        </row>
        <row r="537">
          <cell r="D537" t="str">
            <v>Gç kª</v>
          </cell>
          <cell r="H537">
            <v>4.7530000000000001</v>
          </cell>
        </row>
        <row r="538">
          <cell r="D538" t="str">
            <v xml:space="preserve">§inh ®Üa </v>
          </cell>
          <cell r="H538">
            <v>264.60000000000002</v>
          </cell>
        </row>
        <row r="539">
          <cell r="D539" t="str">
            <v>-Di chuyÓn dÇm cÇu L&lt;=30m</v>
          </cell>
        </row>
        <row r="540">
          <cell r="D540" t="str">
            <v>Ray</v>
          </cell>
          <cell r="H540">
            <v>195.02</v>
          </cell>
        </row>
        <row r="541">
          <cell r="D541" t="str">
            <v>LËp l¸ch</v>
          </cell>
          <cell r="H541">
            <v>3.92</v>
          </cell>
        </row>
        <row r="542">
          <cell r="D542" t="str">
            <v>Gç kª</v>
          </cell>
          <cell r="H542">
            <v>0.98</v>
          </cell>
        </row>
        <row r="543">
          <cell r="D543" t="str">
            <v>§inh Cr¨mpong</v>
          </cell>
          <cell r="H543">
            <v>284.2</v>
          </cell>
        </row>
        <row r="544">
          <cell r="D544" t="str">
            <v>-Lao kÐo dÇm bª t«ng dµi L&lt;=30m</v>
          </cell>
        </row>
        <row r="545">
          <cell r="D545" t="str">
            <v>ThÐp h×nh</v>
          </cell>
          <cell r="H545">
            <v>186.5052</v>
          </cell>
        </row>
        <row r="546">
          <cell r="D546" t="str">
            <v>Tµ vÑt gç</v>
          </cell>
          <cell r="H546">
            <v>145.05960000000002</v>
          </cell>
        </row>
        <row r="547">
          <cell r="D547" t="str">
            <v>§inh c¸c lo¹i</v>
          </cell>
          <cell r="H547">
            <v>797.82780000000014</v>
          </cell>
        </row>
        <row r="548">
          <cell r="D548" t="str">
            <v>Trô ®Ìn( 12 trô)</v>
          </cell>
        </row>
        <row r="549">
          <cell r="D549" t="str">
            <v>-ThÐp b¶n dµy 12mm</v>
          </cell>
        </row>
        <row r="550">
          <cell r="D550" t="str">
            <v>ThÐp tÊm</v>
          </cell>
          <cell r="H550">
            <v>204</v>
          </cell>
        </row>
        <row r="551">
          <cell r="D551" t="str">
            <v>-Bu l«ng M.16</v>
          </cell>
        </row>
        <row r="552">
          <cell r="D552" t="str">
            <v>Bul«ng M16</v>
          </cell>
          <cell r="H552">
            <v>48</v>
          </cell>
        </row>
        <row r="553">
          <cell r="D553" t="str">
            <v>-§­êng c¾t thÐp D=10-25cm</v>
          </cell>
        </row>
        <row r="554">
          <cell r="D554" t="str">
            <v>H¬i giã (m3)</v>
          </cell>
          <cell r="H554">
            <v>4.2240000000000002</v>
          </cell>
        </row>
        <row r="555">
          <cell r="D555" t="str">
            <v>H¬i ®¸ (m3)</v>
          </cell>
          <cell r="H555">
            <v>0.70400000000000007</v>
          </cell>
        </row>
        <row r="556">
          <cell r="D556" t="str">
            <v>Bª t«ng ch©n trô M300 ®¸ 1x2</v>
          </cell>
        </row>
        <row r="557">
          <cell r="D557" t="str">
            <v>Xim¨ng P.400</v>
          </cell>
          <cell r="H557">
            <v>388.55700000000002</v>
          </cell>
        </row>
        <row r="558">
          <cell r="D558" t="str">
            <v>§inh Cr¨mpong</v>
          </cell>
          <cell r="H558">
            <v>0.42588000000000004</v>
          </cell>
        </row>
        <row r="559">
          <cell r="D559" t="str">
            <v>§¸ 1x2</v>
          </cell>
          <cell r="H559">
            <v>0.82368000000000008</v>
          </cell>
        </row>
        <row r="560">
          <cell r="D560" t="str">
            <v>N­íc</v>
          </cell>
          <cell r="H560">
            <v>177.489</v>
          </cell>
        </row>
        <row r="561">
          <cell r="D561" t="str">
            <v>C¸c h¹ng môc kh¸c</v>
          </cell>
        </row>
        <row r="562">
          <cell r="D562" t="str">
            <v>-§æ bª t«ng ®¸ 2x4 M.250 bÞt ®¸y</v>
          </cell>
        </row>
        <row r="563">
          <cell r="D563" t="str">
            <v>Xim¨ng P.400</v>
          </cell>
          <cell r="H563">
            <v>144089.08799999999</v>
          </cell>
        </row>
        <row r="564">
          <cell r="D564" t="str">
            <v>§inh Cr¨mpong</v>
          </cell>
          <cell r="H564">
            <v>169.49503999999999</v>
          </cell>
        </row>
        <row r="565">
          <cell r="D565" t="str">
            <v>§¸ 1x2</v>
          </cell>
          <cell r="H565">
            <v>324.34688</v>
          </cell>
        </row>
        <row r="566">
          <cell r="D566" t="str">
            <v>N­íc</v>
          </cell>
          <cell r="H566">
            <v>65665.599999999991</v>
          </cell>
        </row>
        <row r="567">
          <cell r="D567" t="str">
            <v>Bao t¶i.</v>
          </cell>
          <cell r="H567">
            <v>366.08</v>
          </cell>
        </row>
        <row r="568">
          <cell r="D568" t="str">
            <v>-Xãi hót bïn trong khung v©y</v>
          </cell>
        </row>
        <row r="569">
          <cell r="D569" t="str">
            <v>èng xãi F50mm</v>
          </cell>
          <cell r="H569">
            <v>0.56000000000000005</v>
          </cell>
        </row>
        <row r="570">
          <cell r="D570" t="str">
            <v>èng xãi F150mm</v>
          </cell>
          <cell r="H570">
            <v>0.56000000000000005</v>
          </cell>
        </row>
        <row r="571">
          <cell r="D571" t="str">
            <v>èng xãi F250mm</v>
          </cell>
          <cell r="H571">
            <v>0.56000000000000005</v>
          </cell>
        </row>
        <row r="572">
          <cell r="D572" t="str">
            <v>-L¾p biÓn tªn cÇu +T¶i träng Tole PQ</v>
          </cell>
        </row>
        <row r="573">
          <cell r="D573" t="str">
            <v>Xim¨ng P.400</v>
          </cell>
          <cell r="H573">
            <v>17.940000000000001</v>
          </cell>
        </row>
        <row r="574">
          <cell r="D574" t="str">
            <v>§inh Cr¨mpong</v>
          </cell>
          <cell r="H574">
            <v>4.8000000000000001E-2</v>
          </cell>
        </row>
        <row r="575">
          <cell r="D575" t="str">
            <v>§¸ 4x6</v>
          </cell>
          <cell r="H575">
            <v>8.4000000000000005E-2</v>
          </cell>
        </row>
        <row r="576">
          <cell r="D576" t="str">
            <v>N­íc</v>
          </cell>
          <cell r="H576">
            <v>15.18</v>
          </cell>
        </row>
        <row r="577">
          <cell r="D577" t="str">
            <v>BiÓn tªn cÇu</v>
          </cell>
          <cell r="H577">
            <v>2</v>
          </cell>
        </row>
        <row r="578">
          <cell r="D578" t="str">
            <v>BiÓn b¸o trßn</v>
          </cell>
          <cell r="H578">
            <v>2</v>
          </cell>
        </row>
        <row r="579">
          <cell r="D579" t="str">
            <v>Bul«ng M14x250</v>
          </cell>
          <cell r="H579">
            <v>8</v>
          </cell>
        </row>
        <row r="580">
          <cell r="D580" t="str">
            <v>S¬n dÇu</v>
          </cell>
          <cell r="H580">
            <v>0.53300000000000003</v>
          </cell>
        </row>
        <row r="581">
          <cell r="D581" t="str">
            <v>èng thÐp D60</v>
          </cell>
          <cell r="H581">
            <v>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dg"/>
      <sheetName val="chenhlech"/>
      <sheetName val="CVC"/>
      <sheetName val="TVL"/>
      <sheetName val="dtct-dg"/>
      <sheetName val="ptvt-dg (MTC)"/>
      <sheetName val="vt-dg"/>
      <sheetName val="TH-CAU"/>
      <sheetName val="tra bang"/>
      <sheetName val="TH"/>
      <sheetName val="Sheet1"/>
      <sheetName val="ptvt"/>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00000000"/>
      <sheetName val="XL4Test5"/>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giathanh1"/>
      <sheetName val="TONGHOP"/>
      <sheetName val="ChiTietDZ"/>
      <sheetName val="VuaBT"/>
      <sheetName val="BQ"/>
      <sheetName val="ptvt-d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UMIF"/>
      <sheetName val="NKC"/>
      <sheetName val="TMAT"/>
      <sheetName val="Sheet1"/>
      <sheetName val="chitiet"/>
      <sheetName val="thutra"/>
      <sheetName val="SOCAI"/>
      <sheetName val="MATK"/>
      <sheetName val="CANDOI"/>
      <sheetName val="TKHAI"/>
      <sheetName val="MUA"/>
      <sheetName val="BAN"/>
      <sheetName val="SDHD"/>
      <sheetName val="BKXK"/>
      <sheetName val="NXTNL"/>
      <sheetName val="NXT"/>
      <sheetName val="Sheet3"/>
    </sheetNames>
    <sheetDataSet>
      <sheetData sheetId="0" refreshError="1"/>
      <sheetData sheetId="1" refreshError="1"/>
      <sheetData sheetId="2" refreshError="1">
        <row r="6">
          <cell r="E6">
            <v>111</v>
          </cell>
          <cell r="F6">
            <v>338</v>
          </cell>
          <cell r="G6">
            <v>3250000</v>
          </cell>
          <cell r="H6">
            <v>3250000</v>
          </cell>
        </row>
        <row r="7">
          <cell r="E7">
            <v>211</v>
          </cell>
          <cell r="F7">
            <v>111</v>
          </cell>
          <cell r="G7">
            <v>44571406</v>
          </cell>
          <cell r="H7">
            <v>44571406</v>
          </cell>
        </row>
        <row r="8">
          <cell r="E8">
            <v>1332</v>
          </cell>
          <cell r="F8">
            <v>111</v>
          </cell>
          <cell r="G8">
            <v>2228594</v>
          </cell>
          <cell r="H8">
            <v>2228594</v>
          </cell>
        </row>
        <row r="9">
          <cell r="E9">
            <v>6421</v>
          </cell>
          <cell r="F9">
            <v>111</v>
          </cell>
          <cell r="G9">
            <v>4125000</v>
          </cell>
          <cell r="H9">
            <v>4125000</v>
          </cell>
        </row>
        <row r="10">
          <cell r="E10">
            <v>6221</v>
          </cell>
          <cell r="F10">
            <v>111</v>
          </cell>
          <cell r="G10">
            <v>1024000</v>
          </cell>
          <cell r="H10">
            <v>1024000</v>
          </cell>
        </row>
        <row r="11">
          <cell r="E11">
            <v>6221</v>
          </cell>
          <cell r="F11">
            <v>111</v>
          </cell>
          <cell r="G11">
            <v>672000</v>
          </cell>
          <cell r="H11">
            <v>672000</v>
          </cell>
        </row>
        <row r="12">
          <cell r="E12">
            <v>6422</v>
          </cell>
          <cell r="F12">
            <v>111</v>
          </cell>
          <cell r="G12">
            <v>335000</v>
          </cell>
          <cell r="H12">
            <v>335000</v>
          </cell>
        </row>
        <row r="13">
          <cell r="E13">
            <v>1331</v>
          </cell>
          <cell r="F13">
            <v>111</v>
          </cell>
          <cell r="G13">
            <v>25000</v>
          </cell>
          <cell r="H13">
            <v>25000</v>
          </cell>
        </row>
        <row r="14">
          <cell r="E14">
            <v>6275</v>
          </cell>
          <cell r="F14">
            <v>111</v>
          </cell>
          <cell r="G14">
            <v>21000</v>
          </cell>
          <cell r="H14">
            <v>21000</v>
          </cell>
        </row>
        <row r="15">
          <cell r="E15">
            <v>6425</v>
          </cell>
          <cell r="F15">
            <v>111</v>
          </cell>
          <cell r="G15">
            <v>20000</v>
          </cell>
          <cell r="H15">
            <v>20000</v>
          </cell>
        </row>
        <row r="16">
          <cell r="E16">
            <v>6422</v>
          </cell>
          <cell r="F16">
            <v>111</v>
          </cell>
          <cell r="G16">
            <v>350000</v>
          </cell>
          <cell r="H16">
            <v>350000</v>
          </cell>
        </row>
        <row r="17">
          <cell r="E17">
            <v>6273</v>
          </cell>
          <cell r="F17">
            <v>111</v>
          </cell>
          <cell r="G17">
            <v>43000</v>
          </cell>
          <cell r="H17">
            <v>43000</v>
          </cell>
        </row>
        <row r="18">
          <cell r="E18">
            <v>6221</v>
          </cell>
          <cell r="F18">
            <v>111</v>
          </cell>
          <cell r="G18">
            <v>900000</v>
          </cell>
          <cell r="H18">
            <v>900000</v>
          </cell>
        </row>
        <row r="19">
          <cell r="E19">
            <v>6221</v>
          </cell>
          <cell r="F19">
            <v>111</v>
          </cell>
          <cell r="G19">
            <v>700000</v>
          </cell>
          <cell r="H19">
            <v>700000</v>
          </cell>
        </row>
        <row r="20">
          <cell r="E20">
            <v>6422</v>
          </cell>
          <cell r="F20">
            <v>111</v>
          </cell>
          <cell r="G20">
            <v>175000</v>
          </cell>
          <cell r="H20">
            <v>175000</v>
          </cell>
        </row>
        <row r="21">
          <cell r="E21">
            <v>64211</v>
          </cell>
          <cell r="F21">
            <v>111</v>
          </cell>
          <cell r="G21">
            <v>213000</v>
          </cell>
          <cell r="H21">
            <v>213000</v>
          </cell>
        </row>
        <row r="22">
          <cell r="E22">
            <v>6273</v>
          </cell>
          <cell r="F22">
            <v>111</v>
          </cell>
          <cell r="G22">
            <v>166500</v>
          </cell>
          <cell r="H22">
            <v>166500</v>
          </cell>
        </row>
        <row r="23">
          <cell r="E23">
            <v>64211</v>
          </cell>
          <cell r="F23">
            <v>111</v>
          </cell>
          <cell r="G23">
            <v>1300000</v>
          </cell>
          <cell r="H23">
            <v>1300000</v>
          </cell>
        </row>
        <row r="24">
          <cell r="E24">
            <v>6217</v>
          </cell>
          <cell r="F24">
            <v>111</v>
          </cell>
          <cell r="G24">
            <v>85000</v>
          </cell>
          <cell r="H24">
            <v>85000</v>
          </cell>
        </row>
        <row r="25">
          <cell r="E25">
            <v>6422</v>
          </cell>
          <cell r="F25">
            <v>111</v>
          </cell>
          <cell r="G25">
            <v>90000</v>
          </cell>
          <cell r="H25">
            <v>90000</v>
          </cell>
        </row>
        <row r="26">
          <cell r="E26">
            <v>6428</v>
          </cell>
          <cell r="F26">
            <v>111</v>
          </cell>
          <cell r="G26">
            <v>600000</v>
          </cell>
          <cell r="H26">
            <v>600000</v>
          </cell>
        </row>
        <row r="27">
          <cell r="E27">
            <v>6428</v>
          </cell>
          <cell r="F27">
            <v>111</v>
          </cell>
          <cell r="G27">
            <v>250000</v>
          </cell>
          <cell r="H27">
            <v>250000</v>
          </cell>
        </row>
        <row r="28">
          <cell r="E28">
            <v>6428</v>
          </cell>
          <cell r="F28">
            <v>111</v>
          </cell>
          <cell r="G28">
            <v>2000000</v>
          </cell>
          <cell r="H28">
            <v>2000000</v>
          </cell>
        </row>
        <row r="29">
          <cell r="E29">
            <v>1331</v>
          </cell>
          <cell r="F29">
            <v>111</v>
          </cell>
          <cell r="G29">
            <v>200000</v>
          </cell>
          <cell r="H29">
            <v>200000</v>
          </cell>
        </row>
        <row r="30">
          <cell r="E30">
            <v>6427</v>
          </cell>
          <cell r="F30">
            <v>111</v>
          </cell>
          <cell r="G30">
            <v>2020000</v>
          </cell>
          <cell r="H30">
            <v>2020000</v>
          </cell>
        </row>
        <row r="31">
          <cell r="E31">
            <v>6428</v>
          </cell>
          <cell r="F31">
            <v>111</v>
          </cell>
          <cell r="G31">
            <v>550000</v>
          </cell>
          <cell r="H31">
            <v>550000</v>
          </cell>
        </row>
        <row r="32">
          <cell r="E32">
            <v>611</v>
          </cell>
          <cell r="F32">
            <v>111</v>
          </cell>
          <cell r="G32">
            <v>1510000</v>
          </cell>
          <cell r="H32">
            <v>1510000</v>
          </cell>
        </row>
        <row r="33">
          <cell r="E33">
            <v>6273</v>
          </cell>
          <cell r="F33">
            <v>111</v>
          </cell>
          <cell r="G33">
            <v>820000</v>
          </cell>
          <cell r="H33">
            <v>820000</v>
          </cell>
        </row>
        <row r="34">
          <cell r="E34">
            <v>6273</v>
          </cell>
          <cell r="F34">
            <v>111</v>
          </cell>
          <cell r="G34">
            <v>3150478</v>
          </cell>
          <cell r="H34">
            <v>3150478</v>
          </cell>
        </row>
        <row r="35">
          <cell r="E35">
            <v>1331</v>
          </cell>
          <cell r="F35">
            <v>111</v>
          </cell>
          <cell r="G35">
            <v>157522</v>
          </cell>
          <cell r="H35">
            <v>157522</v>
          </cell>
        </row>
        <row r="36">
          <cell r="E36">
            <v>6273</v>
          </cell>
          <cell r="F36">
            <v>111</v>
          </cell>
          <cell r="G36">
            <v>5150000</v>
          </cell>
          <cell r="H36">
            <v>5150000</v>
          </cell>
        </row>
        <row r="37">
          <cell r="E37">
            <v>6421</v>
          </cell>
          <cell r="F37">
            <v>111</v>
          </cell>
          <cell r="G37">
            <v>208000</v>
          </cell>
          <cell r="H37">
            <v>208000</v>
          </cell>
        </row>
        <row r="38">
          <cell r="E38" t="str">
            <v>1122L</v>
          </cell>
          <cell r="F38" t="str">
            <v>1122L</v>
          </cell>
          <cell r="G38">
            <v>76000000</v>
          </cell>
          <cell r="H38">
            <v>76000000</v>
          </cell>
        </row>
        <row r="39">
          <cell r="E39" t="str">
            <v>6352L</v>
          </cell>
          <cell r="F39" t="str">
            <v>1122L</v>
          </cell>
          <cell r="G39">
            <v>34960</v>
          </cell>
          <cell r="H39">
            <v>34960</v>
          </cell>
        </row>
        <row r="40">
          <cell r="E40" t="str">
            <v>1122N</v>
          </cell>
          <cell r="F40" t="str">
            <v>1121N</v>
          </cell>
          <cell r="G40">
            <v>74696000</v>
          </cell>
          <cell r="H40">
            <v>74696000</v>
          </cell>
        </row>
        <row r="41">
          <cell r="E41">
            <v>6429</v>
          </cell>
          <cell r="F41" t="str">
            <v>1121N</v>
          </cell>
          <cell r="G41">
            <v>10000000</v>
          </cell>
          <cell r="H41">
            <v>10000000</v>
          </cell>
        </row>
        <row r="42">
          <cell r="E42" t="str">
            <v>6351N</v>
          </cell>
          <cell r="F42" t="str">
            <v>1121N</v>
          </cell>
          <cell r="G42">
            <v>5000</v>
          </cell>
          <cell r="H42">
            <v>5000</v>
          </cell>
        </row>
        <row r="43">
          <cell r="E43">
            <v>111</v>
          </cell>
          <cell r="F43" t="str">
            <v>1121N</v>
          </cell>
          <cell r="G43">
            <v>65000000</v>
          </cell>
          <cell r="H43">
            <v>65000000</v>
          </cell>
        </row>
        <row r="44">
          <cell r="E44">
            <v>6422</v>
          </cell>
          <cell r="F44">
            <v>111</v>
          </cell>
          <cell r="G44">
            <v>30000</v>
          </cell>
          <cell r="H44">
            <v>30000</v>
          </cell>
        </row>
        <row r="45">
          <cell r="E45">
            <v>6422</v>
          </cell>
          <cell r="F45">
            <v>111</v>
          </cell>
          <cell r="G45">
            <v>7562310</v>
          </cell>
          <cell r="H45">
            <v>7562310</v>
          </cell>
        </row>
        <row r="46">
          <cell r="E46">
            <v>1331</v>
          </cell>
          <cell r="F46">
            <v>111</v>
          </cell>
          <cell r="G46">
            <v>755690</v>
          </cell>
          <cell r="H46">
            <v>755690</v>
          </cell>
        </row>
        <row r="47">
          <cell r="E47">
            <v>6273</v>
          </cell>
          <cell r="F47">
            <v>111</v>
          </cell>
          <cell r="G47">
            <v>116000</v>
          </cell>
          <cell r="H47">
            <v>116000</v>
          </cell>
        </row>
        <row r="48">
          <cell r="E48">
            <v>622</v>
          </cell>
          <cell r="F48">
            <v>111</v>
          </cell>
          <cell r="G48">
            <v>7919000</v>
          </cell>
          <cell r="H48">
            <v>7919000</v>
          </cell>
        </row>
        <row r="49">
          <cell r="E49">
            <v>622</v>
          </cell>
          <cell r="F49">
            <v>111</v>
          </cell>
          <cell r="G49">
            <v>3778000</v>
          </cell>
          <cell r="H49">
            <v>3778000</v>
          </cell>
        </row>
        <row r="50">
          <cell r="E50">
            <v>622</v>
          </cell>
          <cell r="F50">
            <v>111</v>
          </cell>
          <cell r="G50">
            <v>17468000</v>
          </cell>
          <cell r="H50">
            <v>17468000</v>
          </cell>
        </row>
        <row r="51">
          <cell r="E51">
            <v>622</v>
          </cell>
          <cell r="F51">
            <v>111</v>
          </cell>
          <cell r="G51">
            <v>5926000</v>
          </cell>
          <cell r="H51">
            <v>5926000</v>
          </cell>
        </row>
        <row r="52">
          <cell r="E52">
            <v>622</v>
          </cell>
          <cell r="F52">
            <v>111</v>
          </cell>
          <cell r="G52">
            <v>3612000</v>
          </cell>
          <cell r="H52">
            <v>3612000</v>
          </cell>
        </row>
        <row r="53">
          <cell r="E53">
            <v>622</v>
          </cell>
          <cell r="F53">
            <v>111</v>
          </cell>
          <cell r="G53">
            <v>403000</v>
          </cell>
          <cell r="H53">
            <v>403000</v>
          </cell>
        </row>
        <row r="54">
          <cell r="E54">
            <v>622</v>
          </cell>
          <cell r="F54">
            <v>111</v>
          </cell>
          <cell r="G54">
            <v>1557000</v>
          </cell>
          <cell r="H54">
            <v>1557000</v>
          </cell>
        </row>
        <row r="55">
          <cell r="E55">
            <v>6422</v>
          </cell>
          <cell r="F55">
            <v>111</v>
          </cell>
          <cell r="G55">
            <v>120000</v>
          </cell>
          <cell r="H55">
            <v>120000</v>
          </cell>
        </row>
        <row r="56">
          <cell r="E56">
            <v>6273</v>
          </cell>
          <cell r="F56">
            <v>111</v>
          </cell>
          <cell r="G56">
            <v>40000</v>
          </cell>
          <cell r="H56">
            <v>40000</v>
          </cell>
        </row>
        <row r="57">
          <cell r="E57">
            <v>6273</v>
          </cell>
          <cell r="F57">
            <v>111</v>
          </cell>
          <cell r="G57">
            <v>240000</v>
          </cell>
          <cell r="H57">
            <v>240000</v>
          </cell>
        </row>
        <row r="58">
          <cell r="E58">
            <v>6422</v>
          </cell>
          <cell r="F58">
            <v>111</v>
          </cell>
          <cell r="G58">
            <v>10000</v>
          </cell>
          <cell r="H58">
            <v>10000</v>
          </cell>
        </row>
        <row r="59">
          <cell r="E59">
            <v>6273</v>
          </cell>
          <cell r="F59">
            <v>111</v>
          </cell>
          <cell r="G59">
            <v>1190000</v>
          </cell>
          <cell r="H59">
            <v>1190000</v>
          </cell>
        </row>
        <row r="60">
          <cell r="E60">
            <v>1331</v>
          </cell>
          <cell r="F60">
            <v>111</v>
          </cell>
          <cell r="G60">
            <v>119000</v>
          </cell>
          <cell r="H60">
            <v>119000</v>
          </cell>
        </row>
        <row r="61">
          <cell r="E61">
            <v>6273</v>
          </cell>
          <cell r="F61">
            <v>111</v>
          </cell>
          <cell r="G61">
            <v>170000</v>
          </cell>
          <cell r="H61">
            <v>170000</v>
          </cell>
        </row>
        <row r="62">
          <cell r="E62">
            <v>622</v>
          </cell>
          <cell r="F62">
            <v>111</v>
          </cell>
          <cell r="G62">
            <v>2596000</v>
          </cell>
          <cell r="H62">
            <v>2596000</v>
          </cell>
        </row>
        <row r="63">
          <cell r="E63">
            <v>6412</v>
          </cell>
          <cell r="F63">
            <v>111</v>
          </cell>
          <cell r="G63">
            <v>8409950</v>
          </cell>
          <cell r="H63">
            <v>8409950</v>
          </cell>
        </row>
        <row r="64">
          <cell r="E64">
            <v>1331</v>
          </cell>
          <cell r="F64">
            <v>111</v>
          </cell>
          <cell r="G64">
            <v>840995</v>
          </cell>
          <cell r="H64">
            <v>840995</v>
          </cell>
        </row>
        <row r="65">
          <cell r="E65">
            <v>64211</v>
          </cell>
          <cell r="F65">
            <v>111</v>
          </cell>
          <cell r="G65">
            <v>182000</v>
          </cell>
          <cell r="H65">
            <v>182000</v>
          </cell>
        </row>
        <row r="66">
          <cell r="E66">
            <v>6427</v>
          </cell>
          <cell r="F66">
            <v>111</v>
          </cell>
          <cell r="G66">
            <v>10000000</v>
          </cell>
          <cell r="H66">
            <v>10000000</v>
          </cell>
        </row>
        <row r="67">
          <cell r="E67">
            <v>622</v>
          </cell>
          <cell r="F67">
            <v>111</v>
          </cell>
          <cell r="G67">
            <v>1438000</v>
          </cell>
          <cell r="H67">
            <v>1438000</v>
          </cell>
        </row>
        <row r="68">
          <cell r="E68">
            <v>6273</v>
          </cell>
          <cell r="F68">
            <v>111</v>
          </cell>
          <cell r="G68">
            <v>2017000</v>
          </cell>
          <cell r="H68">
            <v>2017000</v>
          </cell>
        </row>
        <row r="69">
          <cell r="E69">
            <v>6425</v>
          </cell>
          <cell r="F69">
            <v>111</v>
          </cell>
          <cell r="G69">
            <v>32000</v>
          </cell>
          <cell r="H69">
            <v>32000</v>
          </cell>
        </row>
        <row r="70">
          <cell r="E70">
            <v>6422</v>
          </cell>
          <cell r="F70">
            <v>111</v>
          </cell>
          <cell r="G70">
            <v>114000</v>
          </cell>
          <cell r="H70">
            <v>114000</v>
          </cell>
        </row>
        <row r="71">
          <cell r="E71">
            <v>111</v>
          </cell>
          <cell r="F71" t="str">
            <v>1121N</v>
          </cell>
          <cell r="G71">
            <v>190000000</v>
          </cell>
          <cell r="H71">
            <v>190000000</v>
          </cell>
        </row>
        <row r="72">
          <cell r="E72" t="str">
            <v>1121N</v>
          </cell>
          <cell r="F72" t="str">
            <v>1122N</v>
          </cell>
          <cell r="G72">
            <v>188970000</v>
          </cell>
          <cell r="H72">
            <v>188970000</v>
          </cell>
        </row>
        <row r="73">
          <cell r="E73">
            <v>622</v>
          </cell>
          <cell r="F73">
            <v>111</v>
          </cell>
          <cell r="G73">
            <v>16692000</v>
          </cell>
          <cell r="H73">
            <v>16692000</v>
          </cell>
        </row>
        <row r="74">
          <cell r="E74">
            <v>622</v>
          </cell>
          <cell r="F74">
            <v>111</v>
          </cell>
          <cell r="G74">
            <v>5795000</v>
          </cell>
          <cell r="H74">
            <v>5795000</v>
          </cell>
        </row>
        <row r="75">
          <cell r="E75">
            <v>6271</v>
          </cell>
          <cell r="F75">
            <v>111</v>
          </cell>
          <cell r="G75">
            <v>24547454</v>
          </cell>
          <cell r="H75">
            <v>24547454</v>
          </cell>
        </row>
        <row r="76">
          <cell r="E76">
            <v>1331</v>
          </cell>
          <cell r="F76">
            <v>111</v>
          </cell>
          <cell r="G76">
            <v>2454546</v>
          </cell>
          <cell r="H76">
            <v>2454546</v>
          </cell>
        </row>
        <row r="77">
          <cell r="E77">
            <v>6273</v>
          </cell>
          <cell r="F77">
            <v>111</v>
          </cell>
          <cell r="G77">
            <v>848000</v>
          </cell>
          <cell r="H77">
            <v>848000</v>
          </cell>
        </row>
        <row r="78">
          <cell r="E78">
            <v>1331</v>
          </cell>
          <cell r="F78">
            <v>111</v>
          </cell>
          <cell r="G78">
            <v>84800</v>
          </cell>
          <cell r="H78">
            <v>84800</v>
          </cell>
        </row>
        <row r="79">
          <cell r="E79">
            <v>6273</v>
          </cell>
          <cell r="F79">
            <v>111</v>
          </cell>
          <cell r="G79">
            <v>779500</v>
          </cell>
          <cell r="H79">
            <v>779500</v>
          </cell>
        </row>
        <row r="80">
          <cell r="E80">
            <v>1331</v>
          </cell>
          <cell r="F80">
            <v>111</v>
          </cell>
          <cell r="G80">
            <v>77950</v>
          </cell>
          <cell r="H80">
            <v>77950</v>
          </cell>
        </row>
        <row r="81">
          <cell r="E81">
            <v>622</v>
          </cell>
          <cell r="F81">
            <v>111</v>
          </cell>
          <cell r="G81">
            <v>5694000</v>
          </cell>
          <cell r="H81">
            <v>5694000</v>
          </cell>
        </row>
        <row r="82">
          <cell r="E82">
            <v>622</v>
          </cell>
          <cell r="F82">
            <v>111</v>
          </cell>
          <cell r="G82">
            <v>3797000</v>
          </cell>
          <cell r="H82">
            <v>3797000</v>
          </cell>
        </row>
        <row r="83">
          <cell r="E83">
            <v>622</v>
          </cell>
          <cell r="F83">
            <v>111</v>
          </cell>
          <cell r="G83">
            <v>8478000</v>
          </cell>
          <cell r="H83">
            <v>8478000</v>
          </cell>
        </row>
        <row r="84">
          <cell r="E84">
            <v>6422</v>
          </cell>
          <cell r="F84">
            <v>111</v>
          </cell>
          <cell r="G84">
            <v>272727</v>
          </cell>
          <cell r="H84">
            <v>272727</v>
          </cell>
        </row>
        <row r="85">
          <cell r="E85">
            <v>1331</v>
          </cell>
          <cell r="F85">
            <v>111</v>
          </cell>
          <cell r="G85">
            <v>27273</v>
          </cell>
          <cell r="H85">
            <v>27273</v>
          </cell>
        </row>
        <row r="86">
          <cell r="E86">
            <v>6275</v>
          </cell>
          <cell r="F86">
            <v>111</v>
          </cell>
          <cell r="G86">
            <v>80000</v>
          </cell>
          <cell r="H86">
            <v>80000</v>
          </cell>
        </row>
        <row r="87">
          <cell r="E87">
            <v>6273</v>
          </cell>
          <cell r="F87">
            <v>111</v>
          </cell>
          <cell r="G87">
            <v>1000000</v>
          </cell>
          <cell r="H87">
            <v>1000000</v>
          </cell>
        </row>
        <row r="88">
          <cell r="E88">
            <v>622</v>
          </cell>
          <cell r="F88">
            <v>111</v>
          </cell>
          <cell r="G88">
            <v>276000</v>
          </cell>
          <cell r="H88">
            <v>276000</v>
          </cell>
        </row>
        <row r="89">
          <cell r="E89">
            <v>64211</v>
          </cell>
          <cell r="F89">
            <v>111</v>
          </cell>
          <cell r="G89">
            <v>178000</v>
          </cell>
          <cell r="H89">
            <v>178000</v>
          </cell>
        </row>
        <row r="90">
          <cell r="E90">
            <v>6423</v>
          </cell>
          <cell r="F90">
            <v>111</v>
          </cell>
          <cell r="G90">
            <v>300000</v>
          </cell>
          <cell r="H90">
            <v>300000</v>
          </cell>
        </row>
        <row r="91">
          <cell r="E91">
            <v>6412</v>
          </cell>
          <cell r="F91">
            <v>111</v>
          </cell>
          <cell r="G91">
            <v>420000</v>
          </cell>
          <cell r="H91">
            <v>420000</v>
          </cell>
        </row>
        <row r="92">
          <cell r="E92">
            <v>622</v>
          </cell>
          <cell r="F92">
            <v>111</v>
          </cell>
          <cell r="G92">
            <v>7456000</v>
          </cell>
          <cell r="H92">
            <v>7456000</v>
          </cell>
        </row>
        <row r="93">
          <cell r="E93">
            <v>622</v>
          </cell>
          <cell r="F93">
            <v>111</v>
          </cell>
          <cell r="G93">
            <v>8542000</v>
          </cell>
          <cell r="H93">
            <v>8542000</v>
          </cell>
        </row>
        <row r="94">
          <cell r="E94">
            <v>622</v>
          </cell>
          <cell r="F94">
            <v>111</v>
          </cell>
          <cell r="G94">
            <v>5028000</v>
          </cell>
          <cell r="H94">
            <v>5028000</v>
          </cell>
        </row>
        <row r="95">
          <cell r="E95">
            <v>64211</v>
          </cell>
          <cell r="F95">
            <v>111</v>
          </cell>
          <cell r="G95">
            <v>150000</v>
          </cell>
          <cell r="H95">
            <v>150000</v>
          </cell>
        </row>
        <row r="96">
          <cell r="E96">
            <v>6422</v>
          </cell>
          <cell r="F96">
            <v>111</v>
          </cell>
          <cell r="G96">
            <v>275000</v>
          </cell>
          <cell r="H96">
            <v>275000</v>
          </cell>
        </row>
        <row r="97">
          <cell r="E97">
            <v>1331</v>
          </cell>
          <cell r="F97">
            <v>111</v>
          </cell>
          <cell r="G97">
            <v>25000</v>
          </cell>
          <cell r="H97">
            <v>25000</v>
          </cell>
        </row>
        <row r="98">
          <cell r="E98">
            <v>622</v>
          </cell>
          <cell r="F98">
            <v>111</v>
          </cell>
          <cell r="G98">
            <v>65018000</v>
          </cell>
          <cell r="H98">
            <v>65018000</v>
          </cell>
        </row>
        <row r="99">
          <cell r="E99">
            <v>622</v>
          </cell>
          <cell r="F99">
            <v>111</v>
          </cell>
          <cell r="G99">
            <v>3393000</v>
          </cell>
          <cell r="H99">
            <v>3393000</v>
          </cell>
        </row>
        <row r="100">
          <cell r="E100">
            <v>622</v>
          </cell>
          <cell r="F100">
            <v>111</v>
          </cell>
          <cell r="G100">
            <v>5981000</v>
          </cell>
          <cell r="H100">
            <v>5981000</v>
          </cell>
        </row>
        <row r="101">
          <cell r="E101">
            <v>6425</v>
          </cell>
          <cell r="F101">
            <v>111</v>
          </cell>
          <cell r="G101">
            <v>390000</v>
          </cell>
          <cell r="H101">
            <v>390000</v>
          </cell>
        </row>
        <row r="102">
          <cell r="E102">
            <v>6273</v>
          </cell>
          <cell r="F102">
            <v>111</v>
          </cell>
          <cell r="G102">
            <v>1100000</v>
          </cell>
          <cell r="H102">
            <v>1100000</v>
          </cell>
        </row>
        <row r="103">
          <cell r="E103">
            <v>6273</v>
          </cell>
          <cell r="F103">
            <v>111</v>
          </cell>
          <cell r="G103">
            <v>1050000</v>
          </cell>
          <cell r="H103">
            <v>1050000</v>
          </cell>
        </row>
        <row r="104">
          <cell r="E104">
            <v>6221</v>
          </cell>
          <cell r="F104">
            <v>111</v>
          </cell>
          <cell r="G104">
            <v>4328700</v>
          </cell>
          <cell r="H104">
            <v>4328700</v>
          </cell>
        </row>
        <row r="105">
          <cell r="E105">
            <v>6426</v>
          </cell>
          <cell r="F105">
            <v>111</v>
          </cell>
          <cell r="G105">
            <v>1194500</v>
          </cell>
          <cell r="H105">
            <v>1194500</v>
          </cell>
        </row>
      </sheetData>
      <sheetData sheetId="3" refreshError="1"/>
      <sheetData sheetId="4" refreshError="1"/>
      <sheetData sheetId="5" refreshError="1"/>
      <sheetData sheetId="6" refreshError="1"/>
      <sheetData sheetId="7" refreshError="1"/>
      <sheetData sheetId="8" refreshError="1">
        <row r="6">
          <cell r="A6">
            <v>1</v>
          </cell>
          <cell r="B6" t="str">
            <v>1. TSL§ vµ §T ng¾n h¹n</v>
          </cell>
        </row>
        <row r="7">
          <cell r="A7">
            <v>11</v>
          </cell>
          <cell r="B7" t="str">
            <v>1.1. TiÒn</v>
          </cell>
        </row>
        <row r="8">
          <cell r="A8">
            <v>111</v>
          </cell>
          <cell r="B8" t="str">
            <v>TiÒn mÆt</v>
          </cell>
        </row>
        <row r="9">
          <cell r="A9">
            <v>1111</v>
          </cell>
          <cell r="B9" t="str">
            <v>TiÒn ViÖt Nam</v>
          </cell>
        </row>
        <row r="10">
          <cell r="A10">
            <v>1112</v>
          </cell>
          <cell r="B10" t="str">
            <v>Ngo¹i tÖ</v>
          </cell>
        </row>
        <row r="11">
          <cell r="A11">
            <v>112</v>
          </cell>
          <cell r="B11" t="str">
            <v>TiÒn gëi ng©n hµng</v>
          </cell>
        </row>
        <row r="12">
          <cell r="A12">
            <v>1121</v>
          </cell>
          <cell r="B12" t="str">
            <v>TiÒn gëi ViÖt nam</v>
          </cell>
        </row>
        <row r="13">
          <cell r="A13">
            <v>1122</v>
          </cell>
          <cell r="B13" t="str">
            <v>TiÒn gëi Ngo¹i tÖ</v>
          </cell>
        </row>
        <row r="14">
          <cell r="A14">
            <v>113</v>
          </cell>
          <cell r="B14" t="str">
            <v>TiÒn ®ang chuyÓn</v>
          </cell>
        </row>
        <row r="15">
          <cell r="A15">
            <v>1131</v>
          </cell>
          <cell r="B15" t="str">
            <v>TiÒn ViÖt nam ®ang chuyÓn</v>
          </cell>
        </row>
        <row r="16">
          <cell r="A16">
            <v>12</v>
          </cell>
          <cell r="B16" t="str">
            <v>1.2. C¸c kho¶n §TTC ng¾n h¹n</v>
          </cell>
        </row>
        <row r="17">
          <cell r="A17">
            <v>121</v>
          </cell>
          <cell r="B17" t="str">
            <v>§Çu t­ chøng kho¸n ng¾n h¹n</v>
          </cell>
        </row>
        <row r="18">
          <cell r="A18">
            <v>1211</v>
          </cell>
          <cell r="B18" t="str">
            <v>Cæ phiÕu</v>
          </cell>
        </row>
        <row r="19">
          <cell r="A19">
            <v>1212</v>
          </cell>
          <cell r="B19" t="str">
            <v>Tr¸i phiÕu</v>
          </cell>
        </row>
        <row r="20">
          <cell r="A20">
            <v>128</v>
          </cell>
          <cell r="B20" t="str">
            <v>§Çu t­ ng¾n h¹n kh¸c</v>
          </cell>
        </row>
        <row r="21">
          <cell r="A21">
            <v>129</v>
          </cell>
          <cell r="B21" t="str">
            <v>Dù phßng gi¶m ®Çu t­ ng¾n h¹n</v>
          </cell>
        </row>
        <row r="22">
          <cell r="A22">
            <v>13</v>
          </cell>
          <cell r="B22" t="str">
            <v>1.3. C¸c kho¶n ph¶i thu</v>
          </cell>
        </row>
        <row r="23">
          <cell r="A23">
            <v>131</v>
          </cell>
          <cell r="B23" t="str">
            <v>Ph¶i thu cña kh¸ch hµng</v>
          </cell>
          <cell r="C23" t="str">
            <v>Chi tiÕt theo qu¶n lý</v>
          </cell>
        </row>
        <row r="24">
          <cell r="A24">
            <v>133</v>
          </cell>
          <cell r="B24" t="str">
            <v>ThuÕ GTGT ®­îc khÊu trõ</v>
          </cell>
        </row>
        <row r="25">
          <cell r="A25">
            <v>1331</v>
          </cell>
          <cell r="B25" t="str">
            <v>ThuÕ GTGT khÊu trõ cña HH,DV</v>
          </cell>
        </row>
        <row r="26">
          <cell r="A26">
            <v>1332</v>
          </cell>
          <cell r="B26" t="str">
            <v>ThuÕ GTGT khÊu trõ cña TSC§</v>
          </cell>
        </row>
        <row r="27">
          <cell r="A27">
            <v>1333</v>
          </cell>
          <cell r="B27" t="str">
            <v>ThuÕ GTGT hµng nhËp khÈu</v>
          </cell>
        </row>
        <row r="28">
          <cell r="A28">
            <v>1334</v>
          </cell>
          <cell r="B28" t="str">
            <v>ThuÕ tiªu thô ®Æc biÖt</v>
          </cell>
        </row>
        <row r="29">
          <cell r="A29">
            <v>1335</v>
          </cell>
          <cell r="B29" t="str">
            <v>ThuÕ xuÊt nhËp khÈu</v>
          </cell>
        </row>
        <row r="30">
          <cell r="A30" t="str">
            <v>133DKT</v>
          </cell>
          <cell r="B30" t="str">
            <v>ThuÕ GTGT ®· khÊu trõ</v>
          </cell>
        </row>
        <row r="31">
          <cell r="A31" t="str">
            <v>133HT</v>
          </cell>
          <cell r="B31" t="str">
            <v>ThuÕ GTGT ®· ®­îc hoµn l¹i</v>
          </cell>
        </row>
        <row r="32">
          <cell r="A32" t="str">
            <v>133KKT</v>
          </cell>
          <cell r="B32" t="str">
            <v>ThuÕ GTGT kh«ng ®­îc khÊu trõ</v>
          </cell>
        </row>
        <row r="33">
          <cell r="A33">
            <v>136</v>
          </cell>
          <cell r="B33" t="str">
            <v>Ph¶i thu néi bé</v>
          </cell>
        </row>
        <row r="34">
          <cell r="A34">
            <v>1368</v>
          </cell>
          <cell r="B34" t="str">
            <v>Ph¶i thu néi bé kh¸c</v>
          </cell>
        </row>
        <row r="35">
          <cell r="A35">
            <v>138</v>
          </cell>
          <cell r="B35" t="str">
            <v>Ph¶i thu kh¸c</v>
          </cell>
        </row>
        <row r="36">
          <cell r="A36">
            <v>1381</v>
          </cell>
          <cell r="B36" t="str">
            <v>Tµi s¶n thiÕu thõa chê xö lý</v>
          </cell>
        </row>
        <row r="37">
          <cell r="A37">
            <v>1388</v>
          </cell>
          <cell r="B37" t="str">
            <v>C¸c kho¶n ph¶i thu kh¸c</v>
          </cell>
        </row>
        <row r="38">
          <cell r="A38">
            <v>139</v>
          </cell>
          <cell r="B38" t="str">
            <v>Dù phßng ph¶i thu khã ®ßi</v>
          </cell>
        </row>
        <row r="39">
          <cell r="A39">
            <v>14</v>
          </cell>
          <cell r="B39" t="str">
            <v>1.4. C¸c kho¶n ph¶i chi</v>
          </cell>
        </row>
        <row r="40">
          <cell r="A40">
            <v>141</v>
          </cell>
          <cell r="B40" t="str">
            <v>Tµi kho¶n t¹m øng néi bé</v>
          </cell>
          <cell r="C40" t="str">
            <v>Chi tiÕt theo qu¶n lý</v>
          </cell>
        </row>
        <row r="41">
          <cell r="A41">
            <v>142</v>
          </cell>
          <cell r="B41" t="str">
            <v>Chi tr¶ tr­íc</v>
          </cell>
        </row>
        <row r="42">
          <cell r="A42">
            <v>1421</v>
          </cell>
          <cell r="B42" t="str">
            <v>Chi phÝ tr¶ tr­íc</v>
          </cell>
        </row>
        <row r="43">
          <cell r="A43">
            <v>1422</v>
          </cell>
          <cell r="B43" t="str">
            <v>Chi phÝ chê kÕt chuyÓn</v>
          </cell>
        </row>
        <row r="44">
          <cell r="A44">
            <v>14221</v>
          </cell>
          <cell r="B44" t="str">
            <v>CphÝ B¸n hµng chê kÕt chuyÓn</v>
          </cell>
        </row>
        <row r="45">
          <cell r="A45">
            <v>14222</v>
          </cell>
          <cell r="B45" t="str">
            <v>CphÝ Qu¶n lý chê kÕt chuyÓn</v>
          </cell>
        </row>
        <row r="46">
          <cell r="A46">
            <v>14223</v>
          </cell>
          <cell r="B46" t="str">
            <v>CphÝ Thuª NX-VP chê kÕt chuyÓn</v>
          </cell>
        </row>
        <row r="47">
          <cell r="A47">
            <v>14224</v>
          </cell>
          <cell r="B47" t="str">
            <v>CphÝ Söa ch÷a lín chê KC</v>
          </cell>
        </row>
        <row r="48">
          <cell r="A48" t="str">
            <v>142CK</v>
          </cell>
          <cell r="B48" t="str">
            <v>KÕt chuyÓn Chi phÝ tr¶ tr­íc</v>
          </cell>
        </row>
        <row r="49">
          <cell r="A49">
            <v>144</v>
          </cell>
          <cell r="B49" t="str">
            <v>ThÕ chÊp,ký c­îc,ký quü Ng.h¹n</v>
          </cell>
        </row>
        <row r="50">
          <cell r="A50">
            <v>15</v>
          </cell>
          <cell r="B50" t="str">
            <v>1.5. Tµi s¶n hµng hãa</v>
          </cell>
        </row>
        <row r="51">
          <cell r="A51">
            <v>151</v>
          </cell>
          <cell r="B51" t="str">
            <v>Hµng mua ®ang trªn ®­êng</v>
          </cell>
        </row>
        <row r="52">
          <cell r="A52">
            <v>152</v>
          </cell>
          <cell r="B52" t="str">
            <v>Nguyªn liÖu, vËt liÖu</v>
          </cell>
          <cell r="C52" t="str">
            <v>Chi tiÕt theo qu¶n lý</v>
          </cell>
        </row>
        <row r="53">
          <cell r="A53">
            <v>1521</v>
          </cell>
          <cell r="B53" t="str">
            <v>Nguyªn vËt liÖu chÝnh</v>
          </cell>
        </row>
        <row r="54">
          <cell r="A54">
            <v>1522</v>
          </cell>
          <cell r="B54" t="str">
            <v>VËt liÖu phô</v>
          </cell>
        </row>
        <row r="55">
          <cell r="A55">
            <v>1523</v>
          </cell>
          <cell r="B55" t="str">
            <v>Nhiªn liÖu</v>
          </cell>
        </row>
        <row r="56">
          <cell r="A56">
            <v>1524</v>
          </cell>
          <cell r="B56" t="str">
            <v>Phô tïng</v>
          </cell>
        </row>
        <row r="57">
          <cell r="A57">
            <v>1525</v>
          </cell>
          <cell r="B57" t="str">
            <v>ThiÕt bÞ XDCB</v>
          </cell>
        </row>
        <row r="58">
          <cell r="A58">
            <v>1526</v>
          </cell>
          <cell r="B58" t="str">
            <v>VËt liÖu kh¸c</v>
          </cell>
        </row>
        <row r="59">
          <cell r="A59" t="str">
            <v>152K</v>
          </cell>
          <cell r="B59" t="str">
            <v>NVL cho c¸c kho kh¸c</v>
          </cell>
        </row>
        <row r="60">
          <cell r="A60">
            <v>153</v>
          </cell>
          <cell r="B60" t="str">
            <v>C«ng cô, dông cô</v>
          </cell>
        </row>
        <row r="61">
          <cell r="A61">
            <v>1531</v>
          </cell>
          <cell r="B61" t="str">
            <v>C«ng cô, dông cô</v>
          </cell>
        </row>
        <row r="62">
          <cell r="A62">
            <v>1532</v>
          </cell>
          <cell r="B62" t="str">
            <v>Bao b× lu©n chuyÓn</v>
          </cell>
        </row>
        <row r="63">
          <cell r="A63">
            <v>1533</v>
          </cell>
          <cell r="B63" t="str">
            <v>§å dïng cho thuª</v>
          </cell>
        </row>
        <row r="64">
          <cell r="A64">
            <v>154</v>
          </cell>
          <cell r="B64" t="str">
            <v>Chi phÝ SXKD dang dë</v>
          </cell>
        </row>
        <row r="65">
          <cell r="A65">
            <v>1540</v>
          </cell>
          <cell r="B65" t="str">
            <v>Chi phÝ nguyªn vËt liÖu</v>
          </cell>
        </row>
        <row r="66">
          <cell r="A66">
            <v>1541</v>
          </cell>
          <cell r="B66" t="str">
            <v>Chi phÝ nh©n c«ng trùc tiÕp</v>
          </cell>
        </row>
        <row r="67">
          <cell r="A67">
            <v>1542</v>
          </cell>
          <cell r="B67" t="str">
            <v>Chi phÝ SX chung</v>
          </cell>
        </row>
        <row r="68">
          <cell r="A68">
            <v>155</v>
          </cell>
          <cell r="B68" t="str">
            <v>Thµnh phÈm</v>
          </cell>
        </row>
        <row r="69">
          <cell r="A69">
            <v>156</v>
          </cell>
          <cell r="B69" t="str">
            <v>Hµng ho¸</v>
          </cell>
        </row>
        <row r="70">
          <cell r="A70">
            <v>1561</v>
          </cell>
          <cell r="B70" t="str">
            <v>Gi¸ mua hµng hãa ®Ó b¸n</v>
          </cell>
        </row>
        <row r="71">
          <cell r="A71">
            <v>1562</v>
          </cell>
          <cell r="B71" t="str">
            <v>Chi phÝ thu mua hµng ho¸</v>
          </cell>
        </row>
        <row r="72">
          <cell r="A72">
            <v>157</v>
          </cell>
          <cell r="B72" t="str">
            <v>Hµng gëi ®i b¸n</v>
          </cell>
        </row>
        <row r="73">
          <cell r="A73">
            <v>159</v>
          </cell>
          <cell r="B73" t="str">
            <v>Dù phßng gi¶m gi¸ hµng tån kho</v>
          </cell>
        </row>
        <row r="74">
          <cell r="A74">
            <v>16</v>
          </cell>
          <cell r="B74" t="str">
            <v>1.6. Chi sù nghiÖp</v>
          </cell>
        </row>
        <row r="75">
          <cell r="A75">
            <v>161</v>
          </cell>
          <cell r="B75" t="str">
            <v>Chi sù nghiÖp (nguån nhµ n­íc)</v>
          </cell>
        </row>
        <row r="76">
          <cell r="A76">
            <v>1611</v>
          </cell>
          <cell r="B76" t="str">
            <v>Chi sù nghiÖp n¨m tr­íc</v>
          </cell>
        </row>
        <row r="77">
          <cell r="A77">
            <v>1612</v>
          </cell>
          <cell r="B77" t="str">
            <v>Chi sù nghiÖp n¨m nay</v>
          </cell>
        </row>
        <row r="78">
          <cell r="A78">
            <v>2</v>
          </cell>
          <cell r="B78" t="str">
            <v>2. TSC§ vµ §T­ dµi h¹n</v>
          </cell>
        </row>
        <row r="79">
          <cell r="A79">
            <v>21</v>
          </cell>
          <cell r="B79" t="str">
            <v>2.1. Tµi s¶n cè ®Þnh</v>
          </cell>
        </row>
        <row r="80">
          <cell r="A80">
            <v>211</v>
          </cell>
          <cell r="B80" t="str">
            <v>Tµi s¶n cè ®Þnh h÷u h×nh</v>
          </cell>
        </row>
        <row r="81">
          <cell r="A81">
            <v>2111</v>
          </cell>
          <cell r="B81" t="str">
            <v>M¸y mãc thiÕt bÞ</v>
          </cell>
        </row>
        <row r="82">
          <cell r="A82">
            <v>2112</v>
          </cell>
          <cell r="B82" t="str">
            <v>Ph­¬ng tiÖn vËn t¶i truyÒn dÉn</v>
          </cell>
        </row>
        <row r="83">
          <cell r="A83">
            <v>2113</v>
          </cell>
          <cell r="B83" t="str">
            <v>ThiÕt bÞ dông cô qu¶n lý</v>
          </cell>
        </row>
        <row r="84">
          <cell r="A84">
            <v>2114</v>
          </cell>
          <cell r="B84" t="str">
            <v>Nhµ cöa vµ vËt kiÕn tróc</v>
          </cell>
        </row>
        <row r="85">
          <cell r="A85">
            <v>2115</v>
          </cell>
          <cell r="B85" t="str">
            <v>§Êt ®ai</v>
          </cell>
        </row>
        <row r="86">
          <cell r="A86">
            <v>212</v>
          </cell>
          <cell r="B86" t="str">
            <v>TSC§ thuª tµi chÝnh</v>
          </cell>
        </row>
        <row r="87">
          <cell r="A87">
            <v>213</v>
          </cell>
          <cell r="B87" t="str">
            <v>TSC§ v« h×nh</v>
          </cell>
        </row>
        <row r="88">
          <cell r="A88">
            <v>2131</v>
          </cell>
          <cell r="B88" t="str">
            <v>QuyÒn sö dông ®Êt</v>
          </cell>
        </row>
        <row r="89">
          <cell r="A89">
            <v>2132</v>
          </cell>
          <cell r="B89" t="str">
            <v>Chi phÝ thµnh lËp, chuÈn bÞ SX</v>
          </cell>
        </row>
        <row r="90">
          <cell r="A90">
            <v>2133</v>
          </cell>
          <cell r="B90" t="str">
            <v>B»ng ph¸t minh s¸ng chÕ</v>
          </cell>
        </row>
        <row r="91">
          <cell r="A91">
            <v>2134</v>
          </cell>
          <cell r="B91" t="str">
            <v>Chi phÝ nghiªn cøu ph¸t triÓn</v>
          </cell>
        </row>
        <row r="92">
          <cell r="A92">
            <v>2135</v>
          </cell>
          <cell r="B92" t="str">
            <v>Chi phÝ vÒ lîi thÕ th­¬ng m¹i</v>
          </cell>
        </row>
        <row r="93">
          <cell r="A93">
            <v>2136</v>
          </cell>
          <cell r="B93" t="str">
            <v>Chi phÝ héi th¶o</v>
          </cell>
        </row>
        <row r="94">
          <cell r="A94">
            <v>2138</v>
          </cell>
          <cell r="B94" t="str">
            <v>TSC§ v« h×nh kh¸c</v>
          </cell>
        </row>
        <row r="95">
          <cell r="A95">
            <v>214</v>
          </cell>
          <cell r="B95" t="str">
            <v>Hao mßn TSC§</v>
          </cell>
        </row>
        <row r="96">
          <cell r="A96">
            <v>2141</v>
          </cell>
          <cell r="B96" t="str">
            <v>Hao mßn TSC§ h÷u h×nh</v>
          </cell>
        </row>
        <row r="97">
          <cell r="A97">
            <v>21411</v>
          </cell>
          <cell r="B97" t="str">
            <v>Hao mßn m¸y mãc TB - TSC§HH</v>
          </cell>
        </row>
        <row r="98">
          <cell r="A98">
            <v>21412</v>
          </cell>
          <cell r="B98" t="str">
            <v>Hao mßn PT TruyÒn dÉn - TSC§HH</v>
          </cell>
        </row>
        <row r="99">
          <cell r="A99">
            <v>21413</v>
          </cell>
          <cell r="B99" t="str">
            <v>Hao mßn TBDC qu¶n lý - TSC§HH</v>
          </cell>
        </row>
        <row r="100">
          <cell r="A100">
            <v>21414</v>
          </cell>
          <cell r="B100" t="str">
            <v>Hao mßn nhµ vËt KT - TSC§HH</v>
          </cell>
        </row>
        <row r="101">
          <cell r="A101">
            <v>21415</v>
          </cell>
          <cell r="B101" t="str">
            <v>Hao mßn ®Êt ®ai - TSC§HH</v>
          </cell>
        </row>
        <row r="102">
          <cell r="A102">
            <v>2142</v>
          </cell>
          <cell r="B102" t="str">
            <v>Hao mßn TSC§ ®i thuª</v>
          </cell>
        </row>
        <row r="103">
          <cell r="A103">
            <v>2143</v>
          </cell>
          <cell r="B103" t="str">
            <v>Hao mßn TSC§ v« h×nh</v>
          </cell>
        </row>
        <row r="104">
          <cell r="A104">
            <v>22</v>
          </cell>
          <cell r="B104" t="str">
            <v>2.2. §T chøng kho¸n dµi h¹n</v>
          </cell>
        </row>
        <row r="105">
          <cell r="A105">
            <v>221</v>
          </cell>
          <cell r="B105" t="str">
            <v>§Çu t­ chøng kho¸n dµi h¹n</v>
          </cell>
        </row>
        <row r="106">
          <cell r="A106">
            <v>2211</v>
          </cell>
          <cell r="B106" t="str">
            <v>Cæ phiÕu</v>
          </cell>
        </row>
        <row r="107">
          <cell r="A107">
            <v>2212</v>
          </cell>
          <cell r="B107" t="str">
            <v>Tr¸i phiÕu</v>
          </cell>
        </row>
        <row r="108">
          <cell r="A108">
            <v>222</v>
          </cell>
          <cell r="B108" t="str">
            <v>Gãp vèn liªn doanh</v>
          </cell>
        </row>
        <row r="109">
          <cell r="A109">
            <v>228</v>
          </cell>
          <cell r="B109" t="str">
            <v>§Çu t­ dµi h¹n kh¸c</v>
          </cell>
        </row>
        <row r="110">
          <cell r="A110">
            <v>2281</v>
          </cell>
          <cell r="B110" t="str">
            <v>§Çu t­ kinh doanh bÊt ®éng s¶n</v>
          </cell>
        </row>
        <row r="111">
          <cell r="A111">
            <v>2282</v>
          </cell>
          <cell r="B111" t="str">
            <v>Cho vay vèn</v>
          </cell>
        </row>
        <row r="112">
          <cell r="A112">
            <v>2283</v>
          </cell>
          <cell r="B112" t="str">
            <v>Cho thuª TSC§</v>
          </cell>
        </row>
        <row r="113">
          <cell r="A113">
            <v>229</v>
          </cell>
          <cell r="B113" t="str">
            <v>Dù phßng gi¶m gi¸ §T dµi h¹n</v>
          </cell>
        </row>
        <row r="114">
          <cell r="A114">
            <v>24</v>
          </cell>
          <cell r="B114" t="str">
            <v>2.4. Chi phÝ XDCB dë dang</v>
          </cell>
        </row>
        <row r="115">
          <cell r="A115">
            <v>241</v>
          </cell>
          <cell r="B115" t="str">
            <v>X©y dùng c¬ b¶n dë dang</v>
          </cell>
        </row>
        <row r="116">
          <cell r="A116">
            <v>2411</v>
          </cell>
          <cell r="B116" t="str">
            <v>Mua s¾m TSC§</v>
          </cell>
        </row>
        <row r="117">
          <cell r="A117">
            <v>2412</v>
          </cell>
          <cell r="B117" t="str">
            <v>X©y dùng c¬ b¶n-theo h¹ng môc</v>
          </cell>
        </row>
        <row r="118">
          <cell r="A118">
            <v>2413</v>
          </cell>
          <cell r="B118" t="str">
            <v>Söa ch÷a lín TSC§</v>
          </cell>
        </row>
        <row r="119">
          <cell r="A119" t="str">
            <v>242</v>
          </cell>
          <cell r="B119" t="str">
            <v>Chi phi? tra? tr???c</v>
          </cell>
        </row>
        <row r="120">
          <cell r="A120">
            <v>244</v>
          </cell>
          <cell r="B120" t="str">
            <v>NhËn ký quü, ký c­îc dµi h¹n</v>
          </cell>
        </row>
        <row r="121">
          <cell r="A121">
            <v>2441</v>
          </cell>
          <cell r="B121" t="str">
            <v>Ký quü dµi h¹n</v>
          </cell>
        </row>
        <row r="122">
          <cell r="A122">
            <v>2442</v>
          </cell>
          <cell r="B122" t="str">
            <v>Ký c­îc dµi h¹n</v>
          </cell>
        </row>
        <row r="123">
          <cell r="A123">
            <v>3</v>
          </cell>
          <cell r="B123" t="str">
            <v>3. Nî ph¶i tr¶</v>
          </cell>
        </row>
        <row r="124">
          <cell r="A124">
            <v>31</v>
          </cell>
          <cell r="B124" t="str">
            <v>3.1. Vay, nî ng¾n h¹n</v>
          </cell>
        </row>
        <row r="125">
          <cell r="A125">
            <v>311</v>
          </cell>
          <cell r="B125" t="str">
            <v>Vay ng¾n h¹n</v>
          </cell>
        </row>
        <row r="126">
          <cell r="A126">
            <v>3110</v>
          </cell>
          <cell r="B126" t="str">
            <v>Vay c¸c ®èi t­îng kh¸c</v>
          </cell>
        </row>
        <row r="127">
          <cell r="A127">
            <v>3111</v>
          </cell>
          <cell r="B127" t="str">
            <v>Vay ng¾n h¹n NH (TiÒn mÆt)</v>
          </cell>
        </row>
        <row r="128">
          <cell r="A128">
            <v>3112</v>
          </cell>
          <cell r="B128" t="str">
            <v>Vay ng¾n h¹n NH (Ngo¹i tÖ)</v>
          </cell>
        </row>
        <row r="129">
          <cell r="A129">
            <v>315</v>
          </cell>
          <cell r="B129" t="str">
            <v>Nî dµi h¹n ®Õn h¹n tr¶</v>
          </cell>
        </row>
        <row r="130">
          <cell r="A130">
            <v>3151</v>
          </cell>
          <cell r="B130" t="str">
            <v>Nî vay dµi h¹n ®Õn h¹n tr¶</v>
          </cell>
        </row>
        <row r="131">
          <cell r="A131">
            <v>3152</v>
          </cell>
          <cell r="B131" t="str">
            <v>Nî ng©n hµng tiÒn VN ®Õn h¹n</v>
          </cell>
        </row>
        <row r="132">
          <cell r="A132">
            <v>3153</v>
          </cell>
          <cell r="B132" t="str">
            <v>Nî ng©n hµng tiÒn NT ®Õn h¹n</v>
          </cell>
        </row>
        <row r="133">
          <cell r="A133">
            <v>3154</v>
          </cell>
          <cell r="B133" t="str">
            <v>Tr¶ nî b»ng thanh to¸n c«ng nî</v>
          </cell>
        </row>
        <row r="134">
          <cell r="A134">
            <v>33</v>
          </cell>
          <cell r="B134" t="str">
            <v>3.3. Ph¶i tr¶, ph¶i nép</v>
          </cell>
        </row>
        <row r="135">
          <cell r="A135">
            <v>331</v>
          </cell>
          <cell r="B135" t="str">
            <v>Ph¶i tr¶ cho ng­êi b¸n</v>
          </cell>
          <cell r="C135" t="str">
            <v>Chi tiÕt theo qu¶n lý</v>
          </cell>
        </row>
        <row r="136">
          <cell r="A136">
            <v>333</v>
          </cell>
          <cell r="B136" t="str">
            <v>ThuÕ vµ c¸c kho¶n ph¶i nép NN</v>
          </cell>
        </row>
        <row r="137">
          <cell r="A137">
            <v>3331</v>
          </cell>
          <cell r="B137" t="str">
            <v>thuÕ GTGT ph¶i nép</v>
          </cell>
        </row>
        <row r="138">
          <cell r="A138">
            <v>33311</v>
          </cell>
          <cell r="B138" t="str">
            <v>thuÕ GTGT hµng néi ®Þa</v>
          </cell>
        </row>
        <row r="139">
          <cell r="A139">
            <v>33312</v>
          </cell>
          <cell r="B139" t="str">
            <v>thuÕ GTGT hµng nhËp khÈu</v>
          </cell>
        </row>
        <row r="140">
          <cell r="A140" t="str">
            <v>3331DGT</v>
          </cell>
          <cell r="B140" t="str">
            <v>thuÕ GTGT ®­îc gi¶m trõ</v>
          </cell>
        </row>
        <row r="141">
          <cell r="A141" t="str">
            <v>3331DKT</v>
          </cell>
          <cell r="B141" t="str">
            <v>thuÕ GTGT ®Çu vµo ®· khÊu trõ</v>
          </cell>
        </row>
        <row r="142">
          <cell r="A142" t="str">
            <v>3331DN</v>
          </cell>
          <cell r="B142" t="str">
            <v>thuÕ GTGT ®· nép</v>
          </cell>
        </row>
        <row r="143">
          <cell r="A143">
            <v>3333</v>
          </cell>
          <cell r="B143" t="str">
            <v>thuÕ xuÊt nhËp khÈu</v>
          </cell>
        </row>
        <row r="144">
          <cell r="A144">
            <v>3334</v>
          </cell>
          <cell r="B144" t="str">
            <v>ThuÕ thu nhËp doanh nghiÖp</v>
          </cell>
        </row>
        <row r="145">
          <cell r="A145">
            <v>3335</v>
          </cell>
          <cell r="B145" t="str">
            <v>Thu trªn vèn</v>
          </cell>
        </row>
        <row r="146">
          <cell r="A146">
            <v>3336</v>
          </cell>
          <cell r="B146" t="str">
            <v>ThuÕ tµi nguyªn</v>
          </cell>
        </row>
        <row r="147">
          <cell r="A147">
            <v>3337</v>
          </cell>
          <cell r="B147" t="str">
            <v>ThuÕ nhµ ®Êt, tiÒn thuª ®Êt</v>
          </cell>
        </row>
        <row r="148">
          <cell r="A148">
            <v>3338</v>
          </cell>
          <cell r="B148" t="str">
            <v>C¸c lo¹i thuÕ kh¸c</v>
          </cell>
        </row>
        <row r="149">
          <cell r="A149">
            <v>3339</v>
          </cell>
          <cell r="B149" t="str">
            <v>PhÝ,lÖ phÝ vµ c¸c kho¶n kh¸c</v>
          </cell>
        </row>
        <row r="150">
          <cell r="A150">
            <v>334</v>
          </cell>
          <cell r="B150" t="str">
            <v>Ph¶i tr¶ c«ng nh©n viªn</v>
          </cell>
        </row>
        <row r="151">
          <cell r="A151">
            <v>3341</v>
          </cell>
          <cell r="B151" t="str">
            <v>TiÒn l­¬ng, tiÒn c«ng</v>
          </cell>
        </row>
        <row r="152">
          <cell r="A152">
            <v>3342</v>
          </cell>
          <cell r="B152" t="str">
            <v>TiÒn th­ëng</v>
          </cell>
        </row>
        <row r="153">
          <cell r="A153">
            <v>3343</v>
          </cell>
          <cell r="B153" t="str">
            <v>TiÒn BHXH</v>
          </cell>
        </row>
        <row r="154">
          <cell r="A154">
            <v>3349</v>
          </cell>
          <cell r="B154" t="str">
            <v>Ph¶i tr¶ kh¸c cho CNV</v>
          </cell>
        </row>
        <row r="155">
          <cell r="A155">
            <v>335</v>
          </cell>
          <cell r="B155" t="str">
            <v>Chi phÝ ph¶i tr¶</v>
          </cell>
        </row>
        <row r="156">
          <cell r="A156">
            <v>336</v>
          </cell>
          <cell r="B156" t="str">
            <v>Ph¶i tr¶ néi bé</v>
          </cell>
        </row>
        <row r="157">
          <cell r="A157">
            <v>338</v>
          </cell>
          <cell r="B157" t="str">
            <v>Ph¶i tr¶, ph¶i nép kh¸c</v>
          </cell>
        </row>
        <row r="158">
          <cell r="A158">
            <v>3381</v>
          </cell>
          <cell r="B158" t="str">
            <v>Tµi s¶n thõa chê gi¶i quyÕt</v>
          </cell>
        </row>
        <row r="159">
          <cell r="A159">
            <v>3382</v>
          </cell>
          <cell r="B159" t="str">
            <v>Kinh phÝ c«ng ®oµn</v>
          </cell>
        </row>
        <row r="160">
          <cell r="A160">
            <v>3383</v>
          </cell>
          <cell r="B160" t="str">
            <v>B¶o hiÓm x· héi</v>
          </cell>
        </row>
        <row r="161">
          <cell r="A161">
            <v>3384</v>
          </cell>
          <cell r="B161" t="str">
            <v>B¶o hiÓm ytÕ</v>
          </cell>
        </row>
        <row r="162">
          <cell r="A162">
            <v>3388</v>
          </cell>
          <cell r="B162" t="str">
            <v>Ph¶i tr¶ ph¶i nép kh¸c</v>
          </cell>
        </row>
        <row r="163">
          <cell r="A163">
            <v>34</v>
          </cell>
          <cell r="B163" t="str">
            <v>3.4. C¸c kho¶n vay, nî</v>
          </cell>
        </row>
        <row r="164">
          <cell r="A164">
            <v>341</v>
          </cell>
          <cell r="B164" t="str">
            <v>Vay dµi h¹n</v>
          </cell>
        </row>
        <row r="165">
          <cell r="A165">
            <v>342</v>
          </cell>
          <cell r="B165" t="str">
            <v>Nî dµi h¹n</v>
          </cell>
        </row>
        <row r="166">
          <cell r="A166">
            <v>4</v>
          </cell>
          <cell r="B166" t="str">
            <v>4. Nguån vèn chñ së h÷u</v>
          </cell>
        </row>
        <row r="167">
          <cell r="A167">
            <v>41</v>
          </cell>
          <cell r="B167" t="str">
            <v>Nguån vèn chñ së h÷u</v>
          </cell>
        </row>
        <row r="168">
          <cell r="A168">
            <v>411</v>
          </cell>
          <cell r="B168" t="str">
            <v>Nguån vèn kinh doanh, vèn gãp</v>
          </cell>
        </row>
        <row r="169">
          <cell r="A169">
            <v>4111</v>
          </cell>
          <cell r="B169" t="str">
            <v>Nguån vèn ban ®Çu (thµnh lËp)</v>
          </cell>
        </row>
        <row r="170">
          <cell r="A170">
            <v>4112</v>
          </cell>
          <cell r="B170" t="str">
            <v>Nguån vèn bæ sung</v>
          </cell>
        </row>
        <row r="171">
          <cell r="A171">
            <v>412</v>
          </cell>
          <cell r="B171" t="str">
            <v>Chªnh lÖch ®¸nh gi¸ l¹i TSC§</v>
          </cell>
        </row>
        <row r="172">
          <cell r="A172">
            <v>413</v>
          </cell>
          <cell r="B172" t="str">
            <v>Chªnh lÖch tû gi¸</v>
          </cell>
        </row>
        <row r="173">
          <cell r="A173">
            <v>414</v>
          </cell>
          <cell r="B173" t="str">
            <v>Quü ph¸t triÓn Kinh doanh</v>
          </cell>
        </row>
        <row r="174">
          <cell r="A174">
            <v>415</v>
          </cell>
          <cell r="B174" t="str">
            <v>Quü dù tr÷</v>
          </cell>
        </row>
        <row r="175">
          <cell r="A175">
            <v>42</v>
          </cell>
          <cell r="B175" t="str">
            <v>4.2. L·i</v>
          </cell>
        </row>
        <row r="176">
          <cell r="A176">
            <v>421</v>
          </cell>
          <cell r="B176" t="str">
            <v>L·i ch­a ph©n phèi</v>
          </cell>
        </row>
        <row r="177">
          <cell r="A177">
            <v>4211</v>
          </cell>
          <cell r="B177" t="str">
            <v>L·i n¨m tr­íc</v>
          </cell>
        </row>
        <row r="178">
          <cell r="A178">
            <v>4212</v>
          </cell>
          <cell r="B178" t="str">
            <v>L·i n¨m nay</v>
          </cell>
        </row>
        <row r="179">
          <cell r="A179">
            <v>43</v>
          </cell>
          <cell r="B179" t="str">
            <v>4.3. Quü khen th­ëng,phóc lîi</v>
          </cell>
        </row>
        <row r="180">
          <cell r="A180">
            <v>431</v>
          </cell>
          <cell r="B180" t="str">
            <v>Quü khen th­ëng, phóc lîi</v>
          </cell>
        </row>
        <row r="181">
          <cell r="A181">
            <v>4311</v>
          </cell>
          <cell r="B181" t="str">
            <v>Quü khen th­ëng</v>
          </cell>
        </row>
        <row r="182">
          <cell r="A182">
            <v>4312</v>
          </cell>
          <cell r="B182" t="str">
            <v>Quü phóc lîi</v>
          </cell>
        </row>
        <row r="183">
          <cell r="A183">
            <v>441</v>
          </cell>
          <cell r="B183" t="str">
            <v>Nguån vèn ®Çu t­ XDCB</v>
          </cell>
        </row>
        <row r="184">
          <cell r="A184">
            <v>45</v>
          </cell>
          <cell r="B184" t="str">
            <v>4.5. Quü qu¶n lý cña cÊp trªn</v>
          </cell>
        </row>
        <row r="185">
          <cell r="A185">
            <v>451</v>
          </cell>
          <cell r="B185" t="str">
            <v>Quü qu¶n lý cña cÊp trªn</v>
          </cell>
        </row>
        <row r="186">
          <cell r="A186">
            <v>46</v>
          </cell>
          <cell r="B186" t="str">
            <v>4.6. Nguån kinh phÝ sù nghiÖp</v>
          </cell>
        </row>
        <row r="187">
          <cell r="A187">
            <v>461</v>
          </cell>
          <cell r="B187" t="str">
            <v>Nguån kinh phÝ sù nghiÖp</v>
          </cell>
        </row>
        <row r="188">
          <cell r="A188">
            <v>4611</v>
          </cell>
          <cell r="B188" t="str">
            <v>Nguån kinh phÝ SN,NSNN­íc NT</v>
          </cell>
        </row>
        <row r="189">
          <cell r="A189">
            <v>4612</v>
          </cell>
          <cell r="B189" t="str">
            <v>Nguån kinh phÝ SN,NSNN­íc NN</v>
          </cell>
        </row>
        <row r="190">
          <cell r="A190">
            <v>5</v>
          </cell>
          <cell r="B190" t="str">
            <v>5. Doanh thu</v>
          </cell>
        </row>
        <row r="191">
          <cell r="A191">
            <v>51</v>
          </cell>
          <cell r="B191" t="str">
            <v>5.1. Doanh thu</v>
          </cell>
        </row>
        <row r="192">
          <cell r="A192">
            <v>511</v>
          </cell>
          <cell r="B192" t="str">
            <v>Doanh thu b¸n hµng</v>
          </cell>
        </row>
        <row r="193">
          <cell r="A193">
            <v>5111</v>
          </cell>
          <cell r="B193" t="str">
            <v>Doanh thu b¸n hµng hãa</v>
          </cell>
        </row>
        <row r="194">
          <cell r="A194">
            <v>5112</v>
          </cell>
          <cell r="B194" t="str">
            <v>Doanh thu b¸n thµnh phÈm</v>
          </cell>
        </row>
        <row r="195">
          <cell r="A195">
            <v>5113</v>
          </cell>
          <cell r="B195" t="str">
            <v>Doanh thu cung cÊp dÞch vô</v>
          </cell>
        </row>
        <row r="196">
          <cell r="A196" t="str">
            <v>511KC</v>
          </cell>
          <cell r="B196" t="str">
            <v>KÕt chuyÓn Doanh thu</v>
          </cell>
        </row>
        <row r="197">
          <cell r="A197" t="str">
            <v>515</v>
          </cell>
          <cell r="B197" t="str">
            <v xml:space="preserve">Thu nhâ?p ta?i chi?nh </v>
          </cell>
        </row>
        <row r="198">
          <cell r="A198">
            <v>5121</v>
          </cell>
          <cell r="B198" t="str">
            <v>Doanh thu b¸n hµng hãa</v>
          </cell>
        </row>
        <row r="199">
          <cell r="A199">
            <v>5122</v>
          </cell>
          <cell r="B199" t="str">
            <v>Doanh thu b¸n s¶n phÈm néi bé</v>
          </cell>
        </row>
        <row r="200">
          <cell r="A200">
            <v>5123</v>
          </cell>
          <cell r="B200" t="str">
            <v>Doanh thu ccÊp dÞch vô néi bé</v>
          </cell>
        </row>
        <row r="201">
          <cell r="A201">
            <v>52</v>
          </cell>
          <cell r="B201" t="str">
            <v>5.2. ChiÕt khÊu</v>
          </cell>
        </row>
        <row r="202">
          <cell r="A202">
            <v>521</v>
          </cell>
          <cell r="B202" t="str">
            <v>ChiÕt khÊu b¸n hµng</v>
          </cell>
        </row>
        <row r="203">
          <cell r="A203">
            <v>5211</v>
          </cell>
          <cell r="B203" t="str">
            <v>ChiÕt khÊu hµng hãa</v>
          </cell>
        </row>
        <row r="204">
          <cell r="A204">
            <v>5212</v>
          </cell>
          <cell r="B204" t="str">
            <v>ChiÕt khÊu thµnh phÈm</v>
          </cell>
        </row>
        <row r="205">
          <cell r="A205">
            <v>5213</v>
          </cell>
          <cell r="B205" t="str">
            <v>ChiÕt khÊu dÞch vô</v>
          </cell>
        </row>
        <row r="206">
          <cell r="A206">
            <v>53</v>
          </cell>
          <cell r="B206" t="str">
            <v>5.3. Hµng b¸n tr¶ l¹i,gi¶m gi¸</v>
          </cell>
        </row>
        <row r="207">
          <cell r="A207">
            <v>531</v>
          </cell>
          <cell r="B207" t="str">
            <v>Hµng b¸n bÞ tr¶ l¹i</v>
          </cell>
        </row>
        <row r="208">
          <cell r="A208">
            <v>532</v>
          </cell>
          <cell r="B208" t="str">
            <v>Gi¶m gi¸ hµng b¸n</v>
          </cell>
        </row>
        <row r="209">
          <cell r="A209">
            <v>6</v>
          </cell>
          <cell r="B209" t="str">
            <v>6. Chi phÝ SX,kinh doanh</v>
          </cell>
        </row>
        <row r="210">
          <cell r="A210">
            <v>61</v>
          </cell>
          <cell r="B210" t="str">
            <v>6.1. Mua hµng, nguyªn VL</v>
          </cell>
        </row>
        <row r="211">
          <cell r="A211">
            <v>611</v>
          </cell>
          <cell r="B211" t="str">
            <v>Mua hµng</v>
          </cell>
        </row>
        <row r="212">
          <cell r="A212">
            <v>6111</v>
          </cell>
          <cell r="B212" t="str">
            <v>Mua nguyªn liÖu, vËt liÖu</v>
          </cell>
        </row>
        <row r="213">
          <cell r="A213">
            <v>6112</v>
          </cell>
          <cell r="B213" t="str">
            <v>Mua hµng hãa</v>
          </cell>
        </row>
        <row r="214">
          <cell r="A214">
            <v>62</v>
          </cell>
          <cell r="B214" t="str">
            <v>6.2. Chi phÝ s¶n xuÊt</v>
          </cell>
        </row>
        <row r="215">
          <cell r="A215">
            <v>621</v>
          </cell>
          <cell r="B215" t="str">
            <v>Chi phÝ NVL trùc tiÕp</v>
          </cell>
        </row>
        <row r="216">
          <cell r="A216" t="str">
            <v>622</v>
          </cell>
          <cell r="B216" t="str">
            <v>Chi phÝ nh©n c«ng trùc tiÕp</v>
          </cell>
        </row>
        <row r="217">
          <cell r="A217">
            <v>627</v>
          </cell>
          <cell r="B217" t="str">
            <v>Chi phÝ s¶n xuÊt chung</v>
          </cell>
        </row>
        <row r="218">
          <cell r="A218">
            <v>6271</v>
          </cell>
          <cell r="B218" t="str">
            <v>Chi phÝ nh©n viªn X­ëng</v>
          </cell>
        </row>
        <row r="219">
          <cell r="A219">
            <v>6272</v>
          </cell>
          <cell r="B219" t="str">
            <v>Chi phÝ vËt liÖu, bao b×</v>
          </cell>
        </row>
        <row r="220">
          <cell r="A220">
            <v>6273</v>
          </cell>
          <cell r="B220" t="str">
            <v>Chi phÝ dông cô s¶n xuÊt</v>
          </cell>
        </row>
        <row r="221">
          <cell r="A221">
            <v>6274</v>
          </cell>
          <cell r="B221" t="str">
            <v>Chi phÝ khÊu hao TSC§</v>
          </cell>
        </row>
        <row r="222">
          <cell r="A222">
            <v>6277</v>
          </cell>
          <cell r="B222" t="str">
            <v>Chi phÝ dÞch vô mua ngoµi</v>
          </cell>
        </row>
        <row r="223">
          <cell r="A223">
            <v>6278</v>
          </cell>
          <cell r="B223" t="str">
            <v>Chi phÝ b»ng tiÒn kh¸c</v>
          </cell>
        </row>
        <row r="224">
          <cell r="A224" t="str">
            <v>627KC</v>
          </cell>
          <cell r="B224" t="str">
            <v>KÕt chuyÓn chi phÝ SX chung</v>
          </cell>
        </row>
        <row r="225">
          <cell r="A225">
            <v>63</v>
          </cell>
          <cell r="B225" t="str">
            <v>6.3. Gi¸ thµnh</v>
          </cell>
        </row>
        <row r="226">
          <cell r="A226">
            <v>631</v>
          </cell>
          <cell r="B226" t="str">
            <v>Gi¸ thµnh s¶n xuÊt</v>
          </cell>
        </row>
        <row r="227">
          <cell r="A227">
            <v>632</v>
          </cell>
          <cell r="B227" t="str">
            <v>Gi¸ vèn hµng b¸n</v>
          </cell>
        </row>
        <row r="228">
          <cell r="A228" t="str">
            <v>635</v>
          </cell>
          <cell r="B228" t="str">
            <v xml:space="preserve">Chi phi ta?i chinh </v>
          </cell>
        </row>
        <row r="229">
          <cell r="A229">
            <v>64</v>
          </cell>
          <cell r="B229" t="str">
            <v>6.4. Chi phÝ l­u th«ng</v>
          </cell>
        </row>
        <row r="230">
          <cell r="A230">
            <v>641</v>
          </cell>
          <cell r="B230" t="str">
            <v>Chi phÝ b¸n hµng</v>
          </cell>
        </row>
        <row r="231">
          <cell r="A231">
            <v>6411</v>
          </cell>
          <cell r="B231" t="str">
            <v>Chi phÝ nh©n viªn b¸n hµng</v>
          </cell>
        </row>
        <row r="232">
          <cell r="A232">
            <v>6413</v>
          </cell>
          <cell r="B232" t="str">
            <v>Chi phÝ dông cô ®å dïng</v>
          </cell>
        </row>
        <row r="233">
          <cell r="A233">
            <v>6414</v>
          </cell>
          <cell r="B233" t="str">
            <v>Chi phÝ khÊu hao TSC§</v>
          </cell>
        </row>
        <row r="234">
          <cell r="A234">
            <v>6415</v>
          </cell>
          <cell r="B234" t="str">
            <v>Chi phÝ qu¶ng c¸o</v>
          </cell>
        </row>
        <row r="235">
          <cell r="A235">
            <v>6416</v>
          </cell>
          <cell r="B235" t="str">
            <v>Chi phÝ héi nghÞ kh¸ch hµng</v>
          </cell>
        </row>
        <row r="236">
          <cell r="A236">
            <v>6417</v>
          </cell>
          <cell r="B236" t="str">
            <v>Chi phÝ dÞch vô mua ngoµi</v>
          </cell>
        </row>
        <row r="237">
          <cell r="A237">
            <v>6418</v>
          </cell>
          <cell r="B237" t="str">
            <v>Chi phÝ b»ng tiÒn kh¸c</v>
          </cell>
        </row>
        <row r="238">
          <cell r="A238" t="str">
            <v>641KC</v>
          </cell>
          <cell r="B238" t="str">
            <v>KÕt chuyÓn chi phÝ b¸n hµng</v>
          </cell>
        </row>
        <row r="239">
          <cell r="A239">
            <v>642</v>
          </cell>
          <cell r="B239" t="str">
            <v>Chi phÝ qu¶n lý xÝ nghiÖp</v>
          </cell>
        </row>
        <row r="240">
          <cell r="A240">
            <v>6421</v>
          </cell>
          <cell r="B240" t="str">
            <v>C/phÝ NV qu¶n lý+c«ng t¸c phÝ</v>
          </cell>
        </row>
        <row r="241">
          <cell r="A241">
            <v>6422</v>
          </cell>
          <cell r="B241" t="str">
            <v>Chi phÝ VËt liÖu bao b×</v>
          </cell>
        </row>
        <row r="242">
          <cell r="A242">
            <v>6423</v>
          </cell>
          <cell r="B242" t="str">
            <v>Chi phÝ ®å dïng v¨n phßng phÈm</v>
          </cell>
        </row>
        <row r="243">
          <cell r="A243">
            <v>6424</v>
          </cell>
          <cell r="B243" t="str">
            <v>Chi phÝ khÊu hao TSC§</v>
          </cell>
        </row>
        <row r="244">
          <cell r="A244">
            <v>6425</v>
          </cell>
          <cell r="B244" t="str">
            <v>Chi phÝ thuÕ, phÝ vµ lÖ phÝ</v>
          </cell>
        </row>
        <row r="245">
          <cell r="A245">
            <v>6426</v>
          </cell>
          <cell r="B245" t="str">
            <v>Chi phÝ dù phßng</v>
          </cell>
        </row>
        <row r="246">
          <cell r="A246">
            <v>6427</v>
          </cell>
          <cell r="B246" t="str">
            <v>Chi phÝ ®µo t¹o</v>
          </cell>
        </row>
        <row r="247">
          <cell r="A247">
            <v>6428</v>
          </cell>
          <cell r="B247" t="str">
            <v>Chi phÝ b»ng tiÒn kh¸c</v>
          </cell>
        </row>
        <row r="248">
          <cell r="A248">
            <v>64290</v>
          </cell>
          <cell r="B248" t="str">
            <v>Chi phÝ thuª nhµ</v>
          </cell>
        </row>
        <row r="249">
          <cell r="A249">
            <v>64291</v>
          </cell>
          <cell r="B249" t="str">
            <v>Chi phÝ ®iÖn th¾p s¸ng</v>
          </cell>
        </row>
        <row r="250">
          <cell r="A250">
            <v>64292</v>
          </cell>
          <cell r="B250" t="str">
            <v>Chi phÝ c­íc ®iÖn thoaÞ</v>
          </cell>
        </row>
        <row r="251">
          <cell r="A251">
            <v>64293</v>
          </cell>
          <cell r="B251" t="str">
            <v>Chi phÝ n­íc sinh ho¹t</v>
          </cell>
        </row>
        <row r="252">
          <cell r="A252">
            <v>64294</v>
          </cell>
          <cell r="B252" t="str">
            <v>Chi phÝ x¨ng dÇu+Söa ch÷a+BH</v>
          </cell>
        </row>
        <row r="253">
          <cell r="A253">
            <v>64295</v>
          </cell>
          <cell r="B253" t="str">
            <v>Chi phÝ s¸ch b¸o</v>
          </cell>
        </row>
        <row r="254">
          <cell r="A254">
            <v>64296</v>
          </cell>
          <cell r="B254" t="str">
            <v>Chi phÝ tiÒn l­¬ng</v>
          </cell>
        </row>
        <row r="255">
          <cell r="A255">
            <v>64297</v>
          </cell>
          <cell r="B255" t="str">
            <v>Chi phÝ vËn chuyÓn hµng b¸n</v>
          </cell>
        </row>
        <row r="256">
          <cell r="A256">
            <v>64298</v>
          </cell>
          <cell r="B256" t="str">
            <v>Chi phÝ tiÕp kh¸ch</v>
          </cell>
        </row>
        <row r="257">
          <cell r="A257">
            <v>64299</v>
          </cell>
          <cell r="B257" t="str">
            <v>Chi phÝ kh¸c</v>
          </cell>
        </row>
        <row r="258">
          <cell r="A258" t="str">
            <v>642KC</v>
          </cell>
          <cell r="B258" t="str">
            <v>KÕt chuyÓn chi phÝ qu¶n lý</v>
          </cell>
        </row>
        <row r="259">
          <cell r="A259">
            <v>7</v>
          </cell>
          <cell r="B259" t="str">
            <v>7. Thu nhËp ho¹t ®éng kh¸c</v>
          </cell>
        </row>
        <row r="260">
          <cell r="A260">
            <v>711</v>
          </cell>
          <cell r="B260" t="str">
            <v>Thu nhËp ho¹t ®éng tµi chÝnh</v>
          </cell>
        </row>
        <row r="261">
          <cell r="A261">
            <v>7111</v>
          </cell>
          <cell r="B261" t="str">
            <v>Thu nhËp gãp vèn LD</v>
          </cell>
        </row>
        <row r="262">
          <cell r="A262">
            <v>7112</v>
          </cell>
          <cell r="B262" t="str">
            <v>Thu nhËp mua b¸n chøng kho¸n</v>
          </cell>
        </row>
        <row r="263">
          <cell r="A263">
            <v>7113</v>
          </cell>
          <cell r="B263" t="str">
            <v>Thu nhËp cho thuª tµi s¶n</v>
          </cell>
        </row>
        <row r="264">
          <cell r="A264">
            <v>7114</v>
          </cell>
          <cell r="B264" t="str">
            <v>Thu nhËp l·i tiÒn göi NHµng</v>
          </cell>
        </row>
        <row r="265">
          <cell r="A265">
            <v>7115</v>
          </cell>
          <cell r="B265" t="str">
            <v>Thu nhËp l·i cho vay vèn</v>
          </cell>
        </row>
        <row r="266">
          <cell r="A266">
            <v>7116</v>
          </cell>
          <cell r="B266" t="str">
            <v>Thu nhËp l·i b¸n ngo¹i tÖ</v>
          </cell>
        </row>
        <row r="267">
          <cell r="A267" t="str">
            <v>711KC</v>
          </cell>
          <cell r="B267" t="str">
            <v>KÕt chuyÓn ho¹t ®éng tµi chÝnh</v>
          </cell>
        </row>
        <row r="268">
          <cell r="A268">
            <v>721</v>
          </cell>
          <cell r="B268" t="str">
            <v>C¸c kho¶n thu nhËp bÊt th­êng</v>
          </cell>
        </row>
        <row r="269">
          <cell r="A269">
            <v>7211</v>
          </cell>
          <cell r="B269" t="str">
            <v>TN do thanh lý, b¸n TSC§</v>
          </cell>
        </row>
        <row r="270">
          <cell r="A270">
            <v>7212</v>
          </cell>
          <cell r="B270" t="str">
            <v>TN do vi ph¹m hîp ®ång</v>
          </cell>
        </row>
        <row r="271">
          <cell r="A271">
            <v>7213</v>
          </cell>
          <cell r="B271" t="str">
            <v>TN nî khã ®ßi kh«ng cã chñ</v>
          </cell>
        </row>
        <row r="272">
          <cell r="A272">
            <v>7214</v>
          </cell>
          <cell r="B272" t="str">
            <v>TN do bá sãt khi h¹ch to¸n</v>
          </cell>
        </row>
        <row r="273">
          <cell r="A273">
            <v>7219</v>
          </cell>
          <cell r="B273" t="str">
            <v>Thu nhËp bÊt th­êng kh¸c</v>
          </cell>
        </row>
        <row r="274">
          <cell r="A274" t="str">
            <v>721GTGT</v>
          </cell>
          <cell r="B274" t="str">
            <v>TN ThuÕ GTGT ®­îc miÔn gi¶m</v>
          </cell>
        </row>
        <row r="275">
          <cell r="A275" t="str">
            <v>721KC</v>
          </cell>
          <cell r="B275" t="str">
            <v>KÕt chuyÓn thu nhËp bÊt th­êng</v>
          </cell>
        </row>
        <row r="276">
          <cell r="A276">
            <v>8</v>
          </cell>
          <cell r="B276" t="str">
            <v>8. Chi phÝ ho¹t ®éng kh¸c</v>
          </cell>
        </row>
        <row r="277">
          <cell r="A277">
            <v>811</v>
          </cell>
          <cell r="B277" t="str">
            <v>Chi phÝ ho¹t ®éng tµi chÝnh</v>
          </cell>
        </row>
        <row r="278">
          <cell r="A278">
            <v>8111</v>
          </cell>
          <cell r="B278" t="str">
            <v>CP liªn doanh</v>
          </cell>
        </row>
        <row r="279">
          <cell r="A279">
            <v>8112</v>
          </cell>
          <cell r="B279" t="str">
            <v>CP cho thuª tµi chÝnh</v>
          </cell>
        </row>
        <row r="280">
          <cell r="A280">
            <v>8113</v>
          </cell>
          <cell r="B280" t="str">
            <v>CP mua b¸n ngo¹i tÖ</v>
          </cell>
        </row>
        <row r="281">
          <cell r="A281">
            <v>8114</v>
          </cell>
          <cell r="B281" t="str">
            <v>CP dù phßng ®Çu t­ chøng kho¸n</v>
          </cell>
        </row>
        <row r="282">
          <cell r="A282">
            <v>8119</v>
          </cell>
          <cell r="B282" t="str">
            <v>CP ho¹t ®éng TC kh¸c</v>
          </cell>
        </row>
        <row r="283">
          <cell r="A283" t="str">
            <v>811KC</v>
          </cell>
          <cell r="B283" t="str">
            <v>KÕt chuyÓn chi phÝ H§TC</v>
          </cell>
        </row>
        <row r="284">
          <cell r="A284">
            <v>821</v>
          </cell>
          <cell r="B284" t="str">
            <v>Chi phÝ bÊt th­êng</v>
          </cell>
        </row>
        <row r="285">
          <cell r="A285">
            <v>8211</v>
          </cell>
          <cell r="B285" t="str">
            <v>CP thanh lý TS</v>
          </cell>
        </row>
        <row r="286">
          <cell r="A286">
            <v>8212</v>
          </cell>
          <cell r="B286" t="str">
            <v>CP tiÒn ph¹t vi ph¹m Hîp ®ång</v>
          </cell>
        </row>
        <row r="287">
          <cell r="A287">
            <v>8213</v>
          </cell>
          <cell r="B287" t="str">
            <v>CP ph¹t, truy thu thuÕ</v>
          </cell>
        </row>
        <row r="288">
          <cell r="A288">
            <v>8219</v>
          </cell>
          <cell r="B288" t="str">
            <v>CP bÊt th­êng kh¸c</v>
          </cell>
        </row>
        <row r="289">
          <cell r="A289" t="str">
            <v>821KC</v>
          </cell>
          <cell r="B289" t="str">
            <v>KÕt chuyÓn chi phÝ bÊt th­êng</v>
          </cell>
        </row>
        <row r="290">
          <cell r="A290">
            <v>9</v>
          </cell>
          <cell r="B290" t="str">
            <v>9. X¸c ®Þnh kÕt qu¶ KD</v>
          </cell>
        </row>
        <row r="291">
          <cell r="A291">
            <v>911</v>
          </cell>
          <cell r="B291" t="str">
            <v>X¸c ®Þnh kÕt qu¶ KD</v>
          </cell>
        </row>
        <row r="292">
          <cell r="A292" t="str">
            <v>911KC</v>
          </cell>
          <cell r="B292" t="str">
            <v>KÕt chuyÓn X¸c ®Þnh kÕt qu¶ KD</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s>
    <sheetDataSet>
      <sheetData sheetId="0"/>
      <sheetData sheetId="1"/>
      <sheetData sheetId="2"/>
      <sheetData sheetId="3"/>
      <sheetData sheetId="4"/>
      <sheetData sheetId="5"/>
      <sheetData sheetId="6"/>
      <sheetData sheetId="7"/>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th01.05-kh02.05"/>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Song trai"/>
      <sheetName val="Dinh+ha nha"/>
      <sheetName val="PTLK"/>
      <sheetName val="NG k"/>
      <sheetName val="THcong"/>
      <sheetName val="BHXH"/>
      <sheetName val="BHXH12"/>
      <sheetName val="Sheet8"/>
      <sheetName val="Sheet9"/>
      <sheetName val="142201-T1-th"/>
      <sheetName val="142201-T1 "/>
      <sheetName val="142201-T2-th "/>
      <sheetName val="142201-T2"/>
      <sheetName val="142201-T3-th "/>
      <sheetName val="142201-T3"/>
      <sheetName val="142201-T4-th  "/>
      <sheetName val="142201-T4"/>
      <sheetName val="142201-T6"/>
      <sheetName val="142201-T10"/>
      <sheetName val="km248"/>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
      <sheetName val="TH2003"/>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heet6"/>
      <sheetName val="tb1"/>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Congty"/>
      <sheetName val="VPPN"/>
      <sheetName val="XN74"/>
      <sheetName val="XN54"/>
      <sheetName val="XN33"/>
      <sheetName val="NK96"/>
      <sheetName val="XL4Test5"/>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T.K H.T.T5"/>
      <sheetName val="T.K T7"/>
      <sheetName val="TK T6"/>
      <sheetName val="T.K T5"/>
      <sheetName val="Bang thong ke hang ton"/>
      <sheetName val="thong ke "/>
      <sheetName val="T.KT04"/>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phan tich DG"/>
      <sheetName val="gia vat lieu"/>
      <sheetName val="gia xe may"/>
      <sheetName val="gia nhan cong"/>
      <sheetName val="KM"/>
      <sheetName val="KHOANMUC"/>
      <sheetName val="QTNC"/>
      <sheetName val="CPQL"/>
      <sheetName val="SANLUONG"/>
      <sheetName val="SSCP-SL"/>
      <sheetName val="CPSX"/>
      <sheetName val="CDSL (2)"/>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XXXXXX_xda24_X"/>
      <sheetName val="socai2003-6tc"/>
      <sheetName val="SCT Cong trinh"/>
      <sheetName val="06-2003 (2)"/>
      <sheetName val="CDPS 6tc"/>
      <sheetName val="SCT Nha thau"/>
      <sheetName val="socai2003 (6tc)dp"/>
      <sheetName val="socai2003 (6tc)"/>
      <sheetName val="CDPS 6tc (2)"/>
      <sheetName val="20000000"/>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BangTH"/>
      <sheetName val="Xaylap "/>
      <sheetName val="Nhan cong"/>
      <sheetName val="Thietbi"/>
      <sheetName val="Diengiai"/>
      <sheetName val="Vanchuyen"/>
      <sheetName val="F ThanhTri"/>
      <sheetName val="F Gialam"/>
      <sheetName val="DG"/>
      <sheetName val="TH dam"/>
      <sheetName val="SX dam"/>
      <sheetName val="LD dam"/>
      <sheetName val="Bang gia VL"/>
      <sheetName val="Gia NC"/>
      <sheetName val="Gia may"/>
      <sheetName val="Tonghop"/>
      <sheetName val="Sheet7"/>
      <sheetName val="Thau"/>
      <sheetName val="CT-BT"/>
      <sheetName val="Xa"/>
      <sheetName val="TH du toan "/>
      <sheetName val="Du toan "/>
      <sheetName val="C.Tinh"/>
      <sheetName val="TK_cap"/>
      <sheetName val="Sheet1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bcth 05-04"/>
      <sheetName val="baocao 05-04"/>
      <sheetName val="bcth04-04"/>
      <sheetName val="baocao04-04"/>
      <sheetName val="bcth03-04"/>
      <sheetName val="baocao03-04"/>
      <sheetName val="bcth02-04"/>
      <sheetName val="baocao02-04"/>
      <sheetName val="bcth01-04"/>
      <sheetName val="baocao01-04"/>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CV di trong  dong"/>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HHVt "/>
      <sheetName val="Co~g hop 1,5x1,5"/>
      <sheetName val="Km282-Km_x0003__x0000_3"/>
      <sheetName val="[IBASE2.XLSѝTNHNoi"/>
      <sheetName val="GIA NUOC"/>
      <sheetName val="GIA DIEN THOAI"/>
      <sheetName val="GIA DIEN"/>
      <sheetName val="chiet tinh XD"/>
      <sheetName val="Triet T"/>
      <sheetName val="Phan tich gia"/>
      <sheetName val="pHAN CONG"/>
      <sheetName val="GIA XD"/>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H_BQ"/>
      <sheetName val="DTCT"/>
      <sheetName val="PTVT"/>
      <sheetName val="THVT"/>
      <sheetName val="cn"/>
      <sheetName val="ct"/>
      <sheetName val="Nc"/>
      <sheetName val="pt"/>
      <sheetName val="ql"/>
      <sheetName val="ql (2)"/>
      <sheetName val="4"/>
      <sheetName val="Sheet13"/>
      <sheetName val="Sheet14"/>
      <sheetName val="Sheet15"/>
      <sheetName val="Sheet16"/>
      <sheetName val="CT 03"/>
      <sheetName val="TH 03"/>
      <sheetName val=" KQTH quy hoach 135"/>
      <sheetName val="Bao cao KQTH quy hoach 135"/>
      <sheetName val="Dinh_ha nha"/>
      <sheetName val="HD1"/>
      <sheetName val="HD4"/>
      <sheetName val="HD3"/>
      <sheetName val="HD5"/>
      <sheetName val="HD7"/>
      <sheetName val="HD6"/>
      <sheetName val="HD2"/>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BaTrieu-L.con"/>
      <sheetName val="EDT - Ro"/>
      <sheetName val="Tonf hop"/>
      <sheetName val=""/>
      <sheetName val="CoquyTM"/>
      <sheetName val="Nhap lieu"/>
      <sheetName val="PGT"/>
      <sheetName val="Tien dien"/>
      <sheetName val="Thue GTGT"/>
      <sheetName val=".tuanM"/>
      <sheetName val="Coc 6"/>
      <sheetName val="Deo nai"/>
      <sheetName val="CKD than"/>
      <sheetName val="CTT Thong nhat"/>
      <sheetName val="CTT Nui beo"/>
      <sheetName val="CTT cao son"/>
      <sheetName val="CTT Khe cham"/>
      <sheetName val="XNxlva sxthanKCII"/>
      <sheetName val="Cone"/>
      <sheetName val="Km282-Km_x0003_"/>
      <sheetName val="Km282-Km_x0003_3"/>
      <sheetName val="T8-9)"/>
      <sheetName val="tô rôiDY"/>
      <sheetName val="ATCANING"/>
      <sheetName val="KNH"/>
      <sheetName val="KVF"/>
      <sheetName val="Hoada"/>
      <sheetName val="Nguphuc"/>
      <sheetName val="TCH"/>
      <sheetName val="TTT"/>
      <sheetName val="TVK"/>
      <sheetName val="Tuichuom"/>
      <sheetName val="NKDT"/>
      <sheetName val="Vitagin"/>
      <sheetName val="Cam Y ut KC"/>
      <sheetName val="CTxay lap mo CP"/>
      <sheetName val="CTdo luong GDSP"/>
      <sheetName val="Dong bac"/>
      <sheetName val="Cac cang UT mua than Dong bac"/>
      <sheetName val="cua hang vtu"/>
      <sheetName val="Khach hang le "/>
      <sheetName val="nhat ky 5"/>
      <sheetName val="cac cong ty van tai"/>
      <sheetName val="Tkedotuoi"/>
      <sheetName val="Tkebactho"/>
      <sheetName val="nhan su"/>
      <sheetName val="2020"/>
      <sheetName val="luong cty"/>
      <sheetName val="bangluong"/>
      <sheetName val="Tkecong"/>
      <sheetName val="thunhap03"/>
      <sheetName val="thungoaiSCTX"/>
      <sheetName val="TRICH73"/>
      <sheetName val="Sheed5"/>
      <sheetName val="TL"/>
      <sheetName val="GK"/>
      <sheetName val="CB"/>
      <sheetName val="VP"/>
      <sheetName val="Km274-Km274"/>
      <sheetName val="Km27'-Km278"/>
      <sheetName val="BC§ 2001"/>
      <sheetName val="BBC§ 2002"/>
      <sheetName val="TSC§ 2001"/>
      <sheetName val="TSc® 2002"/>
      <sheetName val="KHVô XL"/>
      <sheetName val="THQI"/>
      <sheetName val="T6"/>
      <sheetName val="THQII"/>
      <sheetName val="Trung"/>
      <sheetName val="THQIII"/>
      <sheetName val="THT nam 04"/>
      <sheetName val="142201ȭT4"/>
      <sheetName val="ɾT"/>
      <sheetName val="tr_tinhDZc!othe"/>
      <sheetName val="t2_tinhTBA"/>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MTL$-INTER"/>
      <sheetName val="KHVt X兤"/>
      <sheetName val="DATA"/>
      <sheetName val="31.12.01"/>
      <sheetName val="Details"/>
      <sheetName val="[IBASE2.XLS}BHXH"/>
      <sheetName val="Nhap_lieu"/>
      <sheetName val="Khoiluong"/>
      <sheetName val="Vattu"/>
      <sheetName val="Trungchuyen"/>
      <sheetName val="Bu"/>
      <sheetName val="Chitiet"/>
      <sheetName val="NK9"/>
      <sheetName val="BTHDT_TBA_x000d__x0000__x0000_THXL_DZcaothe"/>
      <sheetName val="01"/>
      <sheetName val="02"/>
      <sheetName val="03"/>
      <sheetName val="04"/>
      <sheetName val="05"/>
      <sheetName val="06"/>
      <sheetName val="07"/>
      <sheetName val="08"/>
      <sheetName val="09"/>
      <sheetName val="10"/>
      <sheetName val="PHEPNAM"/>
      <sheetName val="KHONGLUONG"/>
      <sheetName val="80000000"/>
      <sheetName val="90000000"/>
      <sheetName val="a0000000"/>
      <sheetName val="b0000000"/>
      <sheetName val="c0000000"/>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Chart3"/>
      <sheetName val="Chart2"/>
      <sheetName val="BL2"/>
      <sheetName val="chuong phu"/>
      <sheetName val="VtuHaTheSauTBABenThuy1 Ш2)"/>
      <sheetName val="K252 K9и"/>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456</v>
          </cell>
          <cell r="AL66" t="str">
            <v>500</v>
          </cell>
          <cell r="AM66">
            <v>1</v>
          </cell>
          <cell r="AN66">
            <v>17.2</v>
          </cell>
          <cell r="AO66">
            <v>17.199996948242188</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refreshError="1"/>
      <sheetData sheetId="721" refreshError="1"/>
      <sheetData sheetId="722"/>
      <sheetData sheetId="723"/>
      <sheetData sheetId="724"/>
      <sheetData sheetId="725"/>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efreshError="1"/>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sheetData sheetId="909"/>
      <sheetData sheetId="910"/>
      <sheetData sheetId="911"/>
      <sheetData sheetId="912"/>
      <sheetData sheetId="91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 val="cvc"/>
      <sheetName val="tra-vat-lieu"/>
      <sheetName val="THLan"/>
      <sheetName val="dtctke1-chon"/>
      <sheetName val="dbu_NCT"/>
      <sheetName val="TH-NCT"/>
      <sheetName val="dbu-NCT"/>
      <sheetName val="THke1"/>
      <sheetName val="dtctke2"/>
      <sheetName val="thke2"/>
      <sheetName val="dtctCong"/>
      <sheetName val="THcong"/>
      <sheetName val="kstkC-ke-1"/>
      <sheetName val="KSTKc-ke-2"/>
      <sheetName val="kstk-cong"/>
      <sheetName val="KSTK-ke1"/>
      <sheetName val="KSTK-ke2"/>
      <sheetName val="TD"/>
      <sheetName val="TN"/>
      <sheetName val="th_ngh_ddd"/>
      <sheetName val="KStk-TDT"/>
      <sheetName val="TH-TDT"/>
      <sheetName val="dtct-CRR"/>
      <sheetName val="TH-CRR"/>
      <sheetName val="ESTI."/>
      <sheetName val="DI-ESTI"/>
    </sheetNames>
    <sheetDataSet>
      <sheetData sheetId="0" refreshError="1">
        <row r="11">
          <cell r="C11" t="str">
            <v>V÷a bª t«ng M150 ®¸ 1x2</v>
          </cell>
          <cell r="D11" t="str">
            <v>m3</v>
          </cell>
          <cell r="F11" t="str">
            <v/>
          </cell>
          <cell r="G11">
            <v>349232.86916363635</v>
          </cell>
        </row>
        <row r="12">
          <cell r="C12" t="str">
            <v>Xim¨ng</v>
          </cell>
          <cell r="D12" t="str">
            <v>kg</v>
          </cell>
          <cell r="E12">
            <v>281</v>
          </cell>
          <cell r="F12">
            <v>748.04101818181812</v>
          </cell>
          <cell r="G12">
            <v>210199.52610909089</v>
          </cell>
        </row>
        <row r="13">
          <cell r="C13" t="str">
            <v>C¸t vµng</v>
          </cell>
          <cell r="D13" t="str">
            <v>m3</v>
          </cell>
          <cell r="E13">
            <v>0.49299999999999999</v>
          </cell>
          <cell r="F13">
            <v>60526.472727272725</v>
          </cell>
          <cell r="G13">
            <v>29839.551054545453</v>
          </cell>
        </row>
        <row r="14">
          <cell r="C14" t="str">
            <v>§¸ d¨m 1x2</v>
          </cell>
          <cell r="D14" t="str">
            <v>m3</v>
          </cell>
          <cell r="E14">
            <v>0.89100000000000001</v>
          </cell>
          <cell r="F14">
            <v>118000</v>
          </cell>
          <cell r="G14">
            <v>105138</v>
          </cell>
        </row>
        <row r="15">
          <cell r="C15" t="str">
            <v>N­íc</v>
          </cell>
          <cell r="D15" t="str">
            <v>LÝt</v>
          </cell>
          <cell r="E15">
            <v>185</v>
          </cell>
          <cell r="F15">
            <v>21.923199999999998</v>
          </cell>
          <cell r="G15">
            <v>4055.7919999999995</v>
          </cell>
        </row>
        <row r="16">
          <cell r="C16" t="str">
            <v>V÷a bª t«ng M150 ®¸ 4x6</v>
          </cell>
          <cell r="D16" t="str">
            <v>m3</v>
          </cell>
          <cell r="F16" t="str">
            <v/>
          </cell>
          <cell r="G16">
            <v>343213.48011863633</v>
          </cell>
        </row>
        <row r="17">
          <cell r="C17" t="str">
            <v>Xim¨ng</v>
          </cell>
          <cell r="D17" t="str">
            <v>kg</v>
          </cell>
          <cell r="E17">
            <v>281</v>
          </cell>
          <cell r="F17">
            <v>748.04101818181812</v>
          </cell>
          <cell r="G17">
            <v>210199.52610909089</v>
          </cell>
        </row>
        <row r="18">
          <cell r="C18" t="str">
            <v>C¸t vµng</v>
          </cell>
          <cell r="D18" t="str">
            <v>m3</v>
          </cell>
          <cell r="E18">
            <v>0.49299999999999999</v>
          </cell>
          <cell r="F18">
            <v>60526.472727272725</v>
          </cell>
          <cell r="G18">
            <v>29839.551054545453</v>
          </cell>
        </row>
        <row r="19">
          <cell r="C19" t="str">
            <v>§¸ d¨m 4x6</v>
          </cell>
          <cell r="D19" t="str">
            <v>m3</v>
          </cell>
          <cell r="E19">
            <v>0.89100000000000001</v>
          </cell>
          <cell r="F19">
            <v>111244.23227272727</v>
          </cell>
          <cell r="G19">
            <v>99118.610954999996</v>
          </cell>
        </row>
        <row r="20">
          <cell r="C20" t="str">
            <v>N­íc</v>
          </cell>
          <cell r="D20" t="str">
            <v>LÝt</v>
          </cell>
          <cell r="E20">
            <v>185</v>
          </cell>
          <cell r="F20">
            <v>21.923199999999998</v>
          </cell>
          <cell r="G20">
            <v>4055.7919999999995</v>
          </cell>
        </row>
        <row r="21">
          <cell r="C21" t="str">
            <v>V÷a bª t«ng M250</v>
          </cell>
          <cell r="D21" t="str">
            <v>m3</v>
          </cell>
          <cell r="F21" t="str">
            <v/>
          </cell>
          <cell r="G21">
            <v>435956.15825454541</v>
          </cell>
        </row>
        <row r="22">
          <cell r="C22" t="str">
            <v>Xim¨ng</v>
          </cell>
          <cell r="D22" t="str">
            <v>kg</v>
          </cell>
          <cell r="E22">
            <v>405</v>
          </cell>
          <cell r="F22">
            <v>748.04101818181812</v>
          </cell>
          <cell r="G22">
            <v>302956.61236363632</v>
          </cell>
        </row>
        <row r="23">
          <cell r="C23" t="str">
            <v>C¸t vµng</v>
          </cell>
          <cell r="D23" t="str">
            <v>m3</v>
          </cell>
          <cell r="E23">
            <v>0.44400000000000001</v>
          </cell>
          <cell r="F23">
            <v>60526.472727272725</v>
          </cell>
          <cell r="G23">
            <v>26873.753890909091</v>
          </cell>
        </row>
        <row r="24">
          <cell r="C24" t="str">
            <v>§¸ d¨m 1x2</v>
          </cell>
          <cell r="D24" t="str">
            <v>m3</v>
          </cell>
          <cell r="E24">
            <v>0.86499999999999999</v>
          </cell>
          <cell r="F24">
            <v>118000</v>
          </cell>
          <cell r="G24">
            <v>102070</v>
          </cell>
        </row>
        <row r="25">
          <cell r="C25" t="str">
            <v>N­íc</v>
          </cell>
          <cell r="D25" t="str">
            <v>LÝt</v>
          </cell>
          <cell r="E25">
            <v>185</v>
          </cell>
          <cell r="F25">
            <v>21.923199999999998</v>
          </cell>
          <cell r="G25">
            <v>4055.7919999999995</v>
          </cell>
        </row>
        <row r="26">
          <cell r="C26" t="str">
            <v>V÷a bª t«ng M200</v>
          </cell>
          <cell r="D26" t="str">
            <v>m3</v>
          </cell>
          <cell r="F26" t="str">
            <v/>
          </cell>
          <cell r="G26">
            <v>391876.7359272727</v>
          </cell>
        </row>
        <row r="27">
          <cell r="C27" t="str">
            <v>Xim¨ng</v>
          </cell>
          <cell r="D27" t="str">
            <v>kg</v>
          </cell>
          <cell r="E27">
            <v>342</v>
          </cell>
          <cell r="F27">
            <v>748.04101818181812</v>
          </cell>
          <cell r="G27">
            <v>255830.0282181818</v>
          </cell>
        </row>
        <row r="28">
          <cell r="C28" t="str">
            <v>C¸t vµng</v>
          </cell>
          <cell r="D28" t="str">
            <v>m3</v>
          </cell>
          <cell r="E28">
            <v>0.46899999999999997</v>
          </cell>
          <cell r="F28">
            <v>60526.472727272725</v>
          </cell>
          <cell r="G28">
            <v>28386.915709090907</v>
          </cell>
        </row>
        <row r="29">
          <cell r="C29" t="str">
            <v>§¸ d¨m 1x2</v>
          </cell>
          <cell r="D29" t="str">
            <v>m3</v>
          </cell>
          <cell r="E29">
            <v>0.878</v>
          </cell>
          <cell r="F29">
            <v>118000</v>
          </cell>
          <cell r="G29">
            <v>103604</v>
          </cell>
        </row>
        <row r="30">
          <cell r="C30" t="str">
            <v>N­íc</v>
          </cell>
          <cell r="D30" t="str">
            <v>LÝt</v>
          </cell>
          <cell r="E30">
            <v>185</v>
          </cell>
          <cell r="F30">
            <v>21.923199999999998</v>
          </cell>
          <cell r="G30">
            <v>4055.7919999999995</v>
          </cell>
        </row>
        <row r="31">
          <cell r="C31" t="str">
            <v>BT t­êng ch¾n M200</v>
          </cell>
          <cell r="D31" t="str">
            <v>m3</v>
          </cell>
          <cell r="F31" t="str">
            <v/>
          </cell>
          <cell r="G31">
            <v>486801.26315718534</v>
          </cell>
          <cell r="H31">
            <v>43346.559999999998</v>
          </cell>
          <cell r="I31">
            <v>13877.15</v>
          </cell>
        </row>
        <row r="32">
          <cell r="C32" t="str">
            <v xml:space="preserve">V÷a </v>
          </cell>
          <cell r="D32" t="str">
            <v>m3</v>
          </cell>
          <cell r="E32">
            <v>1.0249999999999999</v>
          </cell>
          <cell r="F32">
            <v>391876.7359272727</v>
          </cell>
          <cell r="G32">
            <v>401673.6543254545</v>
          </cell>
        </row>
        <row r="33">
          <cell r="C33" t="str">
            <v>§inh</v>
          </cell>
          <cell r="D33" t="str">
            <v>kg</v>
          </cell>
          <cell r="E33">
            <v>0.19989999999999999</v>
          </cell>
          <cell r="F33">
            <v>5300</v>
          </cell>
          <cell r="G33">
            <v>1059.47</v>
          </cell>
        </row>
        <row r="34">
          <cell r="C34" t="str">
            <v>Gç v¸n</v>
          </cell>
          <cell r="D34" t="str">
            <v>m3</v>
          </cell>
          <cell r="E34">
            <v>4.9000000000000002E-2</v>
          </cell>
          <cell r="F34">
            <v>1476439.1025454544</v>
          </cell>
          <cell r="G34">
            <v>72345.516024727272</v>
          </cell>
        </row>
        <row r="35">
          <cell r="C35" t="str">
            <v xml:space="preserve">§inh ®Üa </v>
          </cell>
          <cell r="D35" t="str">
            <v>C¸i</v>
          </cell>
          <cell r="E35">
            <v>0.871</v>
          </cell>
          <cell r="F35">
            <v>2500</v>
          </cell>
          <cell r="G35">
            <v>2177.5</v>
          </cell>
        </row>
        <row r="36">
          <cell r="C36" t="str">
            <v>VËt liÖu kh¸c</v>
          </cell>
          <cell r="D36" t="str">
            <v>%</v>
          </cell>
          <cell r="E36">
            <v>2</v>
          </cell>
          <cell r="F36">
            <v>477256.14035018173</v>
          </cell>
          <cell r="G36">
            <v>9545.1228070036341</v>
          </cell>
        </row>
        <row r="37">
          <cell r="C37" t="str">
            <v>Nh©n c«ng bËc 3,5/7</v>
          </cell>
          <cell r="D37" t="str">
            <v xml:space="preserve">C«ng </v>
          </cell>
          <cell r="E37">
            <v>3.56</v>
          </cell>
          <cell r="F37">
            <v>12176</v>
          </cell>
          <cell r="H37">
            <v>43346.559999999998</v>
          </cell>
        </row>
        <row r="38">
          <cell r="C38" t="str">
            <v>M¸y trén 250l</v>
          </cell>
          <cell r="D38" t="str">
            <v>Ca</v>
          </cell>
          <cell r="E38">
            <v>9.5000000000000001E-2</v>
          </cell>
          <cell r="F38">
            <v>75106</v>
          </cell>
          <cell r="I38">
            <v>7135.07</v>
          </cell>
        </row>
        <row r="39">
          <cell r="C39" t="str">
            <v>M¸y ®Çm dïi 1,5KW</v>
          </cell>
          <cell r="D39" t="str">
            <v>Ca</v>
          </cell>
          <cell r="E39">
            <v>0.18</v>
          </cell>
          <cell r="F39">
            <v>37456</v>
          </cell>
          <cell r="I39">
            <v>6742.08</v>
          </cell>
        </row>
        <row r="40">
          <cell r="C40" t="str">
            <v>§¾p c¸t</v>
          </cell>
          <cell r="D40" t="str">
            <v>m3</v>
          </cell>
          <cell r="F40" t="str">
            <v/>
          </cell>
          <cell r="G40">
            <v>49775.023999999998</v>
          </cell>
          <cell r="H40">
            <v>182.64</v>
          </cell>
          <cell r="I40">
            <v>2164.2739999999999</v>
          </cell>
        </row>
        <row r="41">
          <cell r="C41" t="str">
            <v xml:space="preserve">C¸t  </v>
          </cell>
          <cell r="D41" t="str">
            <v>m3</v>
          </cell>
          <cell r="E41">
            <v>1.22</v>
          </cell>
          <cell r="F41">
            <v>40799.199999999997</v>
          </cell>
          <cell r="G41">
            <v>49775.023999999998</v>
          </cell>
        </row>
        <row r="42">
          <cell r="C42" t="str">
            <v>§Çm b¸nh lèp 25T</v>
          </cell>
          <cell r="D42" t="str">
            <v>Ca</v>
          </cell>
          <cell r="E42">
            <v>2E-3</v>
          </cell>
          <cell r="F42">
            <v>505651</v>
          </cell>
          <cell r="I42">
            <v>1011.302</v>
          </cell>
        </row>
        <row r="43">
          <cell r="C43" t="str">
            <v>¤t« t­íi n­íc 5m3</v>
          </cell>
          <cell r="D43" t="str">
            <v>Ca</v>
          </cell>
          <cell r="E43">
            <v>1.8E-3</v>
          </cell>
          <cell r="F43">
            <v>343052</v>
          </cell>
          <cell r="I43">
            <v>617.49360000000001</v>
          </cell>
        </row>
        <row r="44">
          <cell r="C44" t="str">
            <v>M¸y ñi 110cv</v>
          </cell>
          <cell r="D44" t="str">
            <v>Ca</v>
          </cell>
          <cell r="E44">
            <v>8.0000000000000004E-4</v>
          </cell>
          <cell r="F44">
            <v>669348</v>
          </cell>
          <cell r="I44">
            <v>535.47840000000008</v>
          </cell>
        </row>
        <row r="45">
          <cell r="C45" t="str">
            <v>Nh©n c«ng bËc 3,5/7</v>
          </cell>
          <cell r="D45" t="str">
            <v xml:space="preserve">C«ng </v>
          </cell>
          <cell r="E45">
            <v>1.4999999999999999E-2</v>
          </cell>
          <cell r="F45">
            <v>12176</v>
          </cell>
          <cell r="H45">
            <v>182.64</v>
          </cell>
        </row>
        <row r="46">
          <cell r="C46" t="str">
            <v>BT s­ên ngang, däc M250</v>
          </cell>
          <cell r="D46" t="str">
            <v>m3</v>
          </cell>
          <cell r="F46" t="str">
            <v/>
          </cell>
          <cell r="G46">
            <v>451323.61283301812</v>
          </cell>
          <cell r="H46">
            <v>18966.599999999999</v>
          </cell>
          <cell r="I46">
            <v>10468.653999999999</v>
          </cell>
        </row>
        <row r="47">
          <cell r="C47" t="str">
            <v>V÷a M250</v>
          </cell>
          <cell r="D47" t="str">
            <v>m3</v>
          </cell>
          <cell r="E47">
            <v>1.0249999999999999</v>
          </cell>
          <cell r="F47">
            <v>435956.15825454541</v>
          </cell>
          <cell r="G47">
            <v>446855.06221090903</v>
          </cell>
        </row>
        <row r="48">
          <cell r="C48" t="str">
            <v>VËt liÖu kh¸c</v>
          </cell>
          <cell r="D48" t="str">
            <v>%</v>
          </cell>
          <cell r="E48">
            <v>1</v>
          </cell>
          <cell r="F48">
            <v>446855.06221090903</v>
          </cell>
          <cell r="G48">
            <v>4468.55062210909</v>
          </cell>
        </row>
        <row r="49">
          <cell r="C49" t="str">
            <v>Nh©n c«ng bËc 3,0/7</v>
          </cell>
          <cell r="D49" t="str">
            <v xml:space="preserve">C«ng </v>
          </cell>
          <cell r="E49">
            <v>1.64</v>
          </cell>
          <cell r="F49">
            <v>11565</v>
          </cell>
          <cell r="H49">
            <v>18966.599999999999</v>
          </cell>
        </row>
        <row r="50">
          <cell r="C50" t="str">
            <v>M¸y trén 250l</v>
          </cell>
          <cell r="D50" t="str">
            <v>Ca</v>
          </cell>
          <cell r="E50">
            <v>9.5000000000000001E-2</v>
          </cell>
          <cell r="F50">
            <v>75106</v>
          </cell>
          <cell r="I50">
            <v>7135.07</v>
          </cell>
        </row>
        <row r="51">
          <cell r="C51" t="str">
            <v>M¸y ®Çm dïi 1,5KW</v>
          </cell>
          <cell r="D51" t="str">
            <v>Ca</v>
          </cell>
          <cell r="E51">
            <v>8.8999999999999996E-2</v>
          </cell>
          <cell r="F51">
            <v>37456</v>
          </cell>
          <cell r="I51">
            <v>3333.5839999999998</v>
          </cell>
        </row>
        <row r="52">
          <cell r="C52" t="str">
            <v>ThÐp gi»ng F&lt;=10mm</v>
          </cell>
          <cell r="D52" t="str">
            <v>TÊn</v>
          </cell>
          <cell r="F52" t="str">
            <v/>
          </cell>
          <cell r="G52">
            <v>4127204.8240909083</v>
          </cell>
          <cell r="H52">
            <v>137832.32000000001</v>
          </cell>
          <cell r="I52">
            <v>15915.6</v>
          </cell>
        </row>
        <row r="53">
          <cell r="C53" t="str">
            <v>ThÐp trßn d=8mm</v>
          </cell>
          <cell r="D53" t="str">
            <v>kg</v>
          </cell>
          <cell r="E53">
            <v>1005</v>
          </cell>
          <cell r="F53">
            <v>3980.728454545454</v>
          </cell>
          <cell r="G53">
            <v>4000632.0968181812</v>
          </cell>
        </row>
        <row r="54">
          <cell r="C54" t="str">
            <v>D©y thÐp d=3mm</v>
          </cell>
          <cell r="D54" t="str">
            <v>kg</v>
          </cell>
          <cell r="E54">
            <v>21.42</v>
          </cell>
          <cell r="F54">
            <v>5909.090909090909</v>
          </cell>
          <cell r="G54">
            <v>126572.72727272728</v>
          </cell>
        </row>
        <row r="55">
          <cell r="C55" t="str">
            <v>Nh©n c«ng bËc 3,5/7</v>
          </cell>
          <cell r="D55" t="str">
            <v xml:space="preserve">C«ng </v>
          </cell>
          <cell r="E55">
            <v>11.32</v>
          </cell>
          <cell r="F55">
            <v>12176</v>
          </cell>
          <cell r="H55">
            <v>137832.32000000001</v>
          </cell>
        </row>
        <row r="56">
          <cell r="C56" t="str">
            <v>M¸y c¾t uèn cèt thÐp</v>
          </cell>
          <cell r="D56" t="str">
            <v>Ca</v>
          </cell>
          <cell r="E56">
            <v>0.4</v>
          </cell>
          <cell r="F56">
            <v>39789</v>
          </cell>
          <cell r="I56">
            <v>15915.6</v>
          </cell>
        </row>
        <row r="57">
          <cell r="C57" t="str">
            <v>Lµm vµ th¶ rä ®¸ KT (2x1x0,5)m</v>
          </cell>
          <cell r="D57" t="str">
            <v>Rä</v>
          </cell>
          <cell r="F57" t="str">
            <v/>
          </cell>
          <cell r="G57">
            <v>161163.215</v>
          </cell>
          <cell r="H57">
            <v>29222.399999999998</v>
          </cell>
          <cell r="I57">
            <v>0</v>
          </cell>
        </row>
        <row r="58">
          <cell r="C58" t="str">
            <v>D©y thÐp d=3mm</v>
          </cell>
          <cell r="D58" t="str">
            <v>kg</v>
          </cell>
          <cell r="E58">
            <v>11</v>
          </cell>
          <cell r="F58">
            <v>5909.090909090909</v>
          </cell>
          <cell r="G58">
            <v>65000</v>
          </cell>
        </row>
        <row r="59">
          <cell r="C59" t="str">
            <v xml:space="preserve">§¸ héc </v>
          </cell>
          <cell r="D59" t="str">
            <v>m3</v>
          </cell>
          <cell r="E59">
            <v>1.1000000000000001</v>
          </cell>
          <cell r="F59">
            <v>87421.104545454538</v>
          </cell>
          <cell r="G59">
            <v>96163.214999999997</v>
          </cell>
        </row>
        <row r="60">
          <cell r="C60" t="str">
            <v>Nh©n c«ng bËc 3,5/7</v>
          </cell>
          <cell r="D60" t="str">
            <v xml:space="preserve">C«ng </v>
          </cell>
          <cell r="E60">
            <v>2.4</v>
          </cell>
          <cell r="F60">
            <v>12176</v>
          </cell>
          <cell r="H60">
            <v>29222.399999999998</v>
          </cell>
        </row>
        <row r="61">
          <cell r="C61" t="str">
            <v>CÊp phèi ®¸ d¨m dµy 20cm</v>
          </cell>
          <cell r="D61" t="str">
            <v>m3</v>
          </cell>
          <cell r="G61">
            <v>219230.80199999997</v>
          </cell>
          <cell r="H61">
            <v>537.01200000000006</v>
          </cell>
          <cell r="I61">
            <v>9507.6775282499984</v>
          </cell>
        </row>
        <row r="62">
          <cell r="C62" t="str">
            <v>CÊp phèi ®¸ d¨m</v>
          </cell>
          <cell r="D62" t="str">
            <v>m3</v>
          </cell>
          <cell r="E62">
            <v>1.38</v>
          </cell>
          <cell r="F62">
            <v>158862.9</v>
          </cell>
          <cell r="G62">
            <v>219230.80199999997</v>
          </cell>
        </row>
        <row r="63">
          <cell r="C63" t="str">
            <v>Nh©n c«ng bËc 4,0/7</v>
          </cell>
          <cell r="D63" t="str">
            <v xml:space="preserve">C«ng </v>
          </cell>
          <cell r="E63">
            <v>4.2000000000000003E-2</v>
          </cell>
          <cell r="F63">
            <v>12786</v>
          </cell>
          <cell r="H63">
            <v>537.01200000000006</v>
          </cell>
        </row>
        <row r="64">
          <cell r="C64" t="str">
            <v>M¸y ñi 110cv</v>
          </cell>
          <cell r="D64" t="str">
            <v>Ca</v>
          </cell>
          <cell r="E64">
            <v>5.0000000000000001E-3</v>
          </cell>
          <cell r="F64">
            <v>669348</v>
          </cell>
          <cell r="I64">
            <v>3346.7400000000002</v>
          </cell>
        </row>
        <row r="65">
          <cell r="C65" t="str">
            <v>M¸y san 110cv</v>
          </cell>
          <cell r="D65" t="str">
            <v>Ca</v>
          </cell>
          <cell r="E65">
            <v>1.0499999999999999E-3</v>
          </cell>
          <cell r="F65">
            <v>584271</v>
          </cell>
          <cell r="I65">
            <v>613.48455000000001</v>
          </cell>
        </row>
        <row r="66">
          <cell r="C66" t="str">
            <v>Lu rung 25T</v>
          </cell>
          <cell r="D66" t="str">
            <v>Ca</v>
          </cell>
          <cell r="E66">
            <v>2.5000000000000001E-3</v>
          </cell>
          <cell r="F66">
            <v>928648</v>
          </cell>
          <cell r="I66">
            <v>2321.62</v>
          </cell>
        </row>
        <row r="67">
          <cell r="C67" t="str">
            <v>Lu b¸nh lèp 16T</v>
          </cell>
          <cell r="D67" t="str">
            <v>Ca</v>
          </cell>
          <cell r="E67">
            <v>3.7000000000000002E-3</v>
          </cell>
          <cell r="F67">
            <v>432053</v>
          </cell>
          <cell r="I67">
            <v>1598.5961</v>
          </cell>
        </row>
        <row r="68">
          <cell r="C68" t="str">
            <v>Lu 10T</v>
          </cell>
          <cell r="D68" t="str">
            <v>Ca</v>
          </cell>
          <cell r="E68">
            <v>2.5000000000000001E-3</v>
          </cell>
          <cell r="F68">
            <v>288922</v>
          </cell>
          <cell r="I68">
            <v>722.30500000000006</v>
          </cell>
        </row>
        <row r="69">
          <cell r="C69" t="str">
            <v>¤t« t­íi n­íc 5m3</v>
          </cell>
          <cell r="D69" t="str">
            <v>Ca</v>
          </cell>
          <cell r="E69">
            <v>2.5000000000000001E-3</v>
          </cell>
          <cell r="F69">
            <v>343052</v>
          </cell>
          <cell r="I69">
            <v>857.63</v>
          </cell>
        </row>
        <row r="70">
          <cell r="C70" t="str">
            <v>M¸y kh¸c</v>
          </cell>
          <cell r="D70" t="str">
            <v>%</v>
          </cell>
          <cell r="E70">
            <v>0.5</v>
          </cell>
          <cell r="F70">
            <v>9460.3756499999981</v>
          </cell>
          <cell r="I70">
            <v>47.301878249999987</v>
          </cell>
        </row>
        <row r="71">
          <cell r="C71" t="str">
            <v>T­ãi nhùa dÝnh b¸m T/C 1kg/m2</v>
          </cell>
          <cell r="D71" t="str">
            <v>m2</v>
          </cell>
          <cell r="F71" t="str">
            <v/>
          </cell>
          <cell r="G71">
            <v>2869.9842607999999</v>
          </cell>
          <cell r="H71">
            <v>38.232639999999996</v>
          </cell>
          <cell r="I71">
            <v>730.19407999999999</v>
          </cell>
        </row>
        <row r="72">
          <cell r="C72" t="str">
            <v>Nhùa ®­êng</v>
          </cell>
          <cell r="D72" t="str">
            <v>kg</v>
          </cell>
          <cell r="E72">
            <v>0.78649999999999998</v>
          </cell>
          <cell r="F72">
            <v>2138.9501090909089</v>
          </cell>
          <cell r="G72">
            <v>1682.2842607999999</v>
          </cell>
        </row>
        <row r="73">
          <cell r="C73" t="str">
            <v>DÇu Mazut</v>
          </cell>
          <cell r="D73" t="str">
            <v>kg</v>
          </cell>
          <cell r="E73">
            <v>0.32100000000000001</v>
          </cell>
          <cell r="F73">
            <v>3700</v>
          </cell>
          <cell r="G73">
            <v>1187.7</v>
          </cell>
        </row>
        <row r="74">
          <cell r="C74" t="str">
            <v>Nh©n c«ng bËc 3,5/7</v>
          </cell>
          <cell r="D74" t="str">
            <v xml:space="preserve">C«ng </v>
          </cell>
          <cell r="E74">
            <v>3.14E-3</v>
          </cell>
          <cell r="F74">
            <v>12176</v>
          </cell>
          <cell r="H74">
            <v>38.232639999999996</v>
          </cell>
        </row>
        <row r="75">
          <cell r="C75" t="str">
            <v>¤t« t­íi nhùa 7T</v>
          </cell>
          <cell r="D75" t="str">
            <v>Ca</v>
          </cell>
          <cell r="E75">
            <v>9.7999999999999997E-4</v>
          </cell>
          <cell r="F75">
            <v>745096</v>
          </cell>
          <cell r="I75">
            <v>730.19407999999999</v>
          </cell>
        </row>
        <row r="76">
          <cell r="C76" t="str">
            <v>Lµm M§­êng ®¸ d¨m ®en dµy tb 46cm</v>
          </cell>
          <cell r="D76" t="str">
            <v>m2</v>
          </cell>
          <cell r="F76" t="str">
            <v/>
          </cell>
          <cell r="G76">
            <v>182606.78856420677</v>
          </cell>
          <cell r="H76">
            <v>1683.5965500000002</v>
          </cell>
          <cell r="I76">
            <v>280897.49428390001</v>
          </cell>
        </row>
        <row r="77">
          <cell r="C77" t="str">
            <v>§¸ d¨m ®en</v>
          </cell>
          <cell r="D77" t="str">
            <v>TÊn</v>
          </cell>
          <cell r="E77">
            <v>1.0689250000000001</v>
          </cell>
          <cell r="F77">
            <v>170832.18052174544</v>
          </cell>
          <cell r="G77">
            <v>182606.78856420677</v>
          </cell>
        </row>
        <row r="78">
          <cell r="C78" t="str">
            <v>Nh©n c«ng bËc 4,0/7</v>
          </cell>
          <cell r="D78" t="str">
            <v xml:space="preserve">C«ng </v>
          </cell>
          <cell r="E78">
            <v>0.13167500000000001</v>
          </cell>
          <cell r="F78">
            <v>12786</v>
          </cell>
          <cell r="H78">
            <v>1683.5965500000002</v>
          </cell>
        </row>
        <row r="79">
          <cell r="C79" t="str">
            <v>M¸y r¶i 20T/h</v>
          </cell>
          <cell r="D79" t="str">
            <v>Ca</v>
          </cell>
          <cell r="E79">
            <v>7.1300000000000001E-3</v>
          </cell>
          <cell r="F79">
            <v>643252</v>
          </cell>
          <cell r="I79">
            <v>4586.3867600000003</v>
          </cell>
        </row>
        <row r="80">
          <cell r="C80" t="str">
            <v>Lu 10T</v>
          </cell>
          <cell r="D80" t="str">
            <v>Ca</v>
          </cell>
          <cell r="E80">
            <v>0.93333333333333324</v>
          </cell>
          <cell r="F80">
            <v>288922</v>
          </cell>
          <cell r="I80">
            <v>269660.53333333333</v>
          </cell>
        </row>
        <row r="81">
          <cell r="C81" t="str">
            <v>Lu b¸nh lèp 16T</v>
          </cell>
          <cell r="D81" t="str">
            <v>Ca</v>
          </cell>
          <cell r="E81">
            <v>2.6450000000000002E-3</v>
          </cell>
          <cell r="F81">
            <v>432053</v>
          </cell>
          <cell r="I81">
            <v>1142.7801850000001</v>
          </cell>
        </row>
        <row r="82">
          <cell r="C82" t="str">
            <v>M¸y kh¸c</v>
          </cell>
          <cell r="D82" t="str">
            <v>%</v>
          </cell>
          <cell r="E82">
            <v>2</v>
          </cell>
          <cell r="F82">
            <v>275389.70027833333</v>
          </cell>
          <cell r="I82">
            <v>5507.7940055666668</v>
          </cell>
        </row>
        <row r="83">
          <cell r="C83" t="str">
            <v>§µo ®Êt ®Ó ®¾p</v>
          </cell>
          <cell r="D83" t="str">
            <v>m3</v>
          </cell>
          <cell r="F83" t="str">
            <v/>
          </cell>
          <cell r="G83">
            <v>0</v>
          </cell>
          <cell r="H83">
            <v>93.67649999999999</v>
          </cell>
          <cell r="I83">
            <v>5962.5366400000003</v>
          </cell>
        </row>
        <row r="84">
          <cell r="C84" t="str">
            <v>M¸y ®µo &lt;=0,8m3</v>
          </cell>
          <cell r="D84" t="str">
            <v>Ca</v>
          </cell>
          <cell r="E84">
            <v>3.3600000000000001E-3</v>
          </cell>
          <cell r="F84">
            <v>705849</v>
          </cell>
          <cell r="I84">
            <v>2371.6526400000002</v>
          </cell>
        </row>
        <row r="85">
          <cell r="C85" t="str">
            <v>¤t« tù ®æ 7T</v>
          </cell>
          <cell r="D85" t="str">
            <v>Ca</v>
          </cell>
          <cell r="E85">
            <v>7.4000000000000003E-3</v>
          </cell>
          <cell r="F85">
            <v>444551</v>
          </cell>
          <cell r="I85">
            <v>3289.6774</v>
          </cell>
        </row>
        <row r="86">
          <cell r="C86" t="str">
            <v>M¸y ñi 110cv</v>
          </cell>
          <cell r="D86" t="str">
            <v>Ca</v>
          </cell>
          <cell r="E86">
            <v>4.4999999999999999E-4</v>
          </cell>
          <cell r="F86">
            <v>669348</v>
          </cell>
          <cell r="I86">
            <v>301.20659999999998</v>
          </cell>
        </row>
        <row r="87">
          <cell r="C87" t="str">
            <v>Nh©n c«ng bËc 3,0/7</v>
          </cell>
          <cell r="D87" t="str">
            <v xml:space="preserve">C«ng </v>
          </cell>
          <cell r="E87">
            <v>8.0999999999999996E-3</v>
          </cell>
          <cell r="F87">
            <v>11565</v>
          </cell>
          <cell r="H87">
            <v>93.67649999999999</v>
          </cell>
        </row>
        <row r="88">
          <cell r="C88" t="str">
            <v>§¾p ®Êt K=0,95</v>
          </cell>
          <cell r="D88" t="str">
            <v>m3</v>
          </cell>
          <cell r="F88" t="str">
            <v/>
          </cell>
          <cell r="G88">
            <v>0</v>
          </cell>
          <cell r="H88">
            <v>0</v>
          </cell>
          <cell r="I88">
            <v>846.15510000000006</v>
          </cell>
        </row>
        <row r="89">
          <cell r="C89" t="str">
            <v>M¸y ®Çm tay 80kg</v>
          </cell>
          <cell r="D89" t="str">
            <v>Ca</v>
          </cell>
          <cell r="E89">
            <v>2.1900000000000001E-3</v>
          </cell>
          <cell r="F89">
            <v>50170</v>
          </cell>
          <cell r="I89">
            <v>109.87230000000001</v>
          </cell>
        </row>
        <row r="90">
          <cell r="C90" t="str">
            <v>M¸y ñi 110cv</v>
          </cell>
          <cell r="D90" t="str">
            <v>Ca</v>
          </cell>
          <cell r="E90">
            <v>1.1000000000000001E-3</v>
          </cell>
          <cell r="F90">
            <v>669348</v>
          </cell>
          <cell r="I90">
            <v>736.28280000000007</v>
          </cell>
        </row>
        <row r="91">
          <cell r="C91" t="str">
            <v>VËn chuyÓn ®Êt ®Ó ®¾p  L=30Km</v>
          </cell>
          <cell r="D91" t="str">
            <v>m3</v>
          </cell>
          <cell r="F91" t="str">
            <v/>
          </cell>
          <cell r="I91">
            <v>49345.161</v>
          </cell>
        </row>
        <row r="92">
          <cell r="C92" t="str">
            <v>¤t« tù ®æ 7T</v>
          </cell>
          <cell r="D92" t="str">
            <v>Ca</v>
          </cell>
          <cell r="E92">
            <v>0.111</v>
          </cell>
          <cell r="F92">
            <v>444551</v>
          </cell>
          <cell r="I92">
            <v>49345.161</v>
          </cell>
        </row>
        <row r="93">
          <cell r="C93" t="str">
            <v>§µo ®Êt cÊp 3</v>
          </cell>
          <cell r="D93" t="str">
            <v>m3</v>
          </cell>
          <cell r="F93" t="str">
            <v/>
          </cell>
          <cell r="H93">
            <v>7748.55</v>
          </cell>
        </row>
        <row r="94">
          <cell r="C94" t="str">
            <v>Nh©n c«ng bËc 3,0/7</v>
          </cell>
          <cell r="D94" t="str">
            <v xml:space="preserve">C«ng </v>
          </cell>
          <cell r="E94">
            <v>0.67</v>
          </cell>
          <cell r="F94">
            <v>11565</v>
          </cell>
          <cell r="H94">
            <v>7748.55</v>
          </cell>
        </row>
        <row r="95">
          <cell r="C95" t="str">
            <v xml:space="preserve">§µo ®Êt </v>
          </cell>
          <cell r="D95" t="str">
            <v>m3</v>
          </cell>
          <cell r="F95" t="str">
            <v/>
          </cell>
          <cell r="G95">
            <v>0</v>
          </cell>
          <cell r="H95">
            <v>23366.720000000001</v>
          </cell>
          <cell r="I95">
            <v>0</v>
          </cell>
        </row>
        <row r="96">
          <cell r="C96" t="str">
            <v>Nh©n c«ng bËc 2,7/7</v>
          </cell>
          <cell r="D96" t="str">
            <v xml:space="preserve">C«ng </v>
          </cell>
          <cell r="E96">
            <v>2.08</v>
          </cell>
          <cell r="F96">
            <v>11234</v>
          </cell>
          <cell r="H96">
            <v>23366.720000000001</v>
          </cell>
        </row>
        <row r="97">
          <cell r="C97" t="str">
            <v>VËn chuyÓn ®Êt ®æ ®i L=10Km</v>
          </cell>
          <cell r="D97" t="str">
            <v>m3</v>
          </cell>
          <cell r="F97" t="str">
            <v/>
          </cell>
          <cell r="I97">
            <v>16448.387000000002</v>
          </cell>
        </row>
        <row r="98">
          <cell r="C98" t="str">
            <v>¤t« tù ®æ 7T</v>
          </cell>
          <cell r="D98" t="str">
            <v>Ca</v>
          </cell>
          <cell r="E98">
            <v>3.7000000000000005E-2</v>
          </cell>
          <cell r="F98">
            <v>444551</v>
          </cell>
          <cell r="I98">
            <v>16448.387000000002</v>
          </cell>
        </row>
        <row r="99">
          <cell r="C99" t="str">
            <v>§¸ héc gia cè M100</v>
          </cell>
          <cell r="D99" t="str">
            <v>m3</v>
          </cell>
          <cell r="F99" t="str">
            <v/>
          </cell>
          <cell r="G99">
            <v>262320.07907774183</v>
          </cell>
          <cell r="H99">
            <v>23256.16</v>
          </cell>
          <cell r="I99">
            <v>0</v>
          </cell>
        </row>
        <row r="100">
          <cell r="C100" t="str">
            <v xml:space="preserve">§¸ héc </v>
          </cell>
          <cell r="D100" t="str">
            <v>m3</v>
          </cell>
          <cell r="E100">
            <v>1.2</v>
          </cell>
          <cell r="F100">
            <v>87421.104545454538</v>
          </cell>
          <cell r="G100">
            <v>104905.32545454544</v>
          </cell>
        </row>
        <row r="101">
          <cell r="C101" t="str">
            <v>§¸ d¨m 4x6</v>
          </cell>
          <cell r="D101" t="str">
            <v>m3</v>
          </cell>
          <cell r="E101">
            <v>5.7000000000000002E-2</v>
          </cell>
          <cell r="F101">
            <v>111244.23227272727</v>
          </cell>
          <cell r="G101">
            <v>6340.9212395454542</v>
          </cell>
        </row>
        <row r="102">
          <cell r="C102" t="str">
            <v>V÷a xim¨ng M100</v>
          </cell>
          <cell r="D102" t="str">
            <v>m3</v>
          </cell>
          <cell r="E102">
            <v>0.42</v>
          </cell>
          <cell r="F102">
            <v>359699.60091345455</v>
          </cell>
          <cell r="G102">
            <v>151073.83238365091</v>
          </cell>
        </row>
        <row r="103">
          <cell r="C103" t="str">
            <v>Nh©n c«ng bËc 3,5/7</v>
          </cell>
          <cell r="D103" t="str">
            <v xml:space="preserve">C«ng </v>
          </cell>
          <cell r="E103">
            <v>1.91</v>
          </cell>
          <cell r="F103">
            <v>12176</v>
          </cell>
          <cell r="H103">
            <v>23256.16</v>
          </cell>
        </row>
        <row r="104">
          <cell r="C104" t="str">
            <v xml:space="preserve">§¸ héc x©y ranh tho¸t n­íc v÷a M100 </v>
          </cell>
          <cell r="D104" t="str">
            <v>m3</v>
          </cell>
          <cell r="F104" t="str">
            <v/>
          </cell>
          <cell r="G104">
            <v>355102.42523046909</v>
          </cell>
          <cell r="H104">
            <v>37502.080000000002</v>
          </cell>
          <cell r="I104">
            <v>0</v>
          </cell>
        </row>
        <row r="105">
          <cell r="C105" t="str">
            <v xml:space="preserve">§¸ héc </v>
          </cell>
          <cell r="D105" t="str">
            <v>m3</v>
          </cell>
          <cell r="E105">
            <v>1.2</v>
          </cell>
          <cell r="F105">
            <v>87421.104545454538</v>
          </cell>
          <cell r="G105">
            <v>104905.32545454544</v>
          </cell>
        </row>
        <row r="106">
          <cell r="C106" t="str">
            <v>§¸ d¨m 4x6</v>
          </cell>
          <cell r="D106" t="str">
            <v>m3</v>
          </cell>
          <cell r="E106">
            <v>5.7000000000000002E-2</v>
          </cell>
          <cell r="F106">
            <v>111244.23227272727</v>
          </cell>
          <cell r="G106">
            <v>6340.9212395454542</v>
          </cell>
        </row>
        <row r="107">
          <cell r="C107" t="str">
            <v>§inh</v>
          </cell>
          <cell r="D107" t="str">
            <v>kg</v>
          </cell>
          <cell r="E107">
            <v>0.32</v>
          </cell>
          <cell r="F107">
            <v>5300</v>
          </cell>
          <cell r="G107">
            <v>1696</v>
          </cell>
        </row>
        <row r="108">
          <cell r="C108" t="str">
            <v>Gç v¸n</v>
          </cell>
          <cell r="D108" t="str">
            <v>m3</v>
          </cell>
          <cell r="E108">
            <v>0.06</v>
          </cell>
          <cell r="F108">
            <v>1476439.1025454544</v>
          </cell>
          <cell r="G108">
            <v>88586.346152727259</v>
          </cell>
        </row>
        <row r="109">
          <cell r="C109" t="str">
            <v xml:space="preserve">§inh ®Üa </v>
          </cell>
          <cell r="D109" t="str">
            <v>C¸i</v>
          </cell>
          <cell r="E109">
            <v>1</v>
          </cell>
          <cell r="F109">
            <v>2500</v>
          </cell>
          <cell r="G109">
            <v>2500</v>
          </cell>
        </row>
        <row r="110">
          <cell r="C110" t="str">
            <v>V÷a xim¨ng M100</v>
          </cell>
          <cell r="D110" t="str">
            <v>m3</v>
          </cell>
          <cell r="E110">
            <v>0.42</v>
          </cell>
          <cell r="F110">
            <v>359699.60091345455</v>
          </cell>
          <cell r="G110">
            <v>151073.83238365091</v>
          </cell>
        </row>
        <row r="111">
          <cell r="C111" t="str">
            <v>Nh©n c«ng bËc 3,5/7</v>
          </cell>
          <cell r="D111" t="str">
            <v xml:space="preserve">C«ng </v>
          </cell>
          <cell r="E111">
            <v>3.08</v>
          </cell>
          <cell r="F111">
            <v>12176</v>
          </cell>
          <cell r="H111">
            <v>37502.080000000002</v>
          </cell>
        </row>
        <row r="112">
          <cell r="C112" t="str">
            <v>phÇn tho¸t n­íc</v>
          </cell>
        </row>
        <row r="113">
          <cell r="C113" t="str">
            <v>Bª t«ng ®èt cèng M200 ®¸ 1x2</v>
          </cell>
          <cell r="D113" t="str">
            <v>m3</v>
          </cell>
          <cell r="F113" t="str">
            <v/>
          </cell>
          <cell r="G113">
            <v>399743.66140101268</v>
          </cell>
          <cell r="H113">
            <v>27639.52</v>
          </cell>
          <cell r="I113">
            <v>7848.5769999999993</v>
          </cell>
        </row>
        <row r="114">
          <cell r="C114" t="str">
            <v>V÷a BT M200 ®¸ 1x2</v>
          </cell>
          <cell r="D114" t="str">
            <v>m3</v>
          </cell>
          <cell r="E114">
            <v>1.0149999999999999</v>
          </cell>
          <cell r="F114">
            <v>391876.7359272727</v>
          </cell>
          <cell r="G114">
            <v>397754.88696618174</v>
          </cell>
        </row>
        <row r="115">
          <cell r="C115" t="str">
            <v>VËt liÖu kh¸c</v>
          </cell>
          <cell r="D115" t="str">
            <v>%</v>
          </cell>
          <cell r="E115">
            <v>0.5</v>
          </cell>
          <cell r="F115">
            <v>397754.88696618174</v>
          </cell>
          <cell r="G115">
            <v>1988.7744348309088</v>
          </cell>
        </row>
        <row r="116">
          <cell r="C116" t="str">
            <v>Nh©n c«ng bËc 3,5/7</v>
          </cell>
          <cell r="D116" t="str">
            <v xml:space="preserve">C«ng </v>
          </cell>
          <cell r="E116">
            <v>2.27</v>
          </cell>
          <cell r="F116">
            <v>12176</v>
          </cell>
          <cell r="H116">
            <v>27639.52</v>
          </cell>
        </row>
        <row r="117">
          <cell r="C117" t="str">
            <v>M¸y trén 250l</v>
          </cell>
          <cell r="D117" t="str">
            <v>Ca</v>
          </cell>
          <cell r="E117">
            <v>9.5000000000000001E-2</v>
          </cell>
          <cell r="F117">
            <v>75106</v>
          </cell>
          <cell r="I117">
            <v>7135.07</v>
          </cell>
        </row>
        <row r="118">
          <cell r="C118" t="str">
            <v>M¸y kh¸c</v>
          </cell>
          <cell r="D118" t="str">
            <v>%</v>
          </cell>
          <cell r="E118">
            <v>10</v>
          </cell>
          <cell r="F118">
            <v>7135.07</v>
          </cell>
          <cell r="I118">
            <v>713.50699999999995</v>
          </cell>
        </row>
        <row r="119">
          <cell r="C119" t="str">
            <v>Cèt thÐp ®èt cèng F=6mm</v>
          </cell>
          <cell r="D119" t="str">
            <v>tÊn</v>
          </cell>
          <cell r="F119" t="str">
            <v/>
          </cell>
          <cell r="G119">
            <v>4117468.460454545</v>
          </cell>
          <cell r="H119">
            <v>304051.08</v>
          </cell>
          <cell r="I119">
            <v>15915.6</v>
          </cell>
        </row>
        <row r="120">
          <cell r="C120" t="str">
            <v>ThÐp trßn d=6mm</v>
          </cell>
          <cell r="D120" t="str">
            <v>kg</v>
          </cell>
          <cell r="E120">
            <v>1005</v>
          </cell>
          <cell r="F120">
            <v>3980.728454545454</v>
          </cell>
          <cell r="G120">
            <v>4000632.0968181812</v>
          </cell>
        </row>
        <row r="121">
          <cell r="C121" t="str">
            <v xml:space="preserve">D©y thÐp </v>
          </cell>
          <cell r="D121" t="str">
            <v>kg</v>
          </cell>
          <cell r="E121">
            <v>21.42</v>
          </cell>
          <cell r="F121">
            <v>5454.545454545454</v>
          </cell>
          <cell r="G121">
            <v>116836.36363636363</v>
          </cell>
        </row>
        <row r="122">
          <cell r="C122" t="str">
            <v>Nh©n c«ng bËc 4,0/7</v>
          </cell>
          <cell r="D122" t="str">
            <v xml:space="preserve">C«ng </v>
          </cell>
          <cell r="E122">
            <v>23.78</v>
          </cell>
          <cell r="F122">
            <v>12786</v>
          </cell>
          <cell r="H122">
            <v>304051.08</v>
          </cell>
        </row>
        <row r="123">
          <cell r="C123" t="str">
            <v>M¸y c¾t uèn cèt thÐp</v>
          </cell>
          <cell r="D123" t="str">
            <v>Ca</v>
          </cell>
          <cell r="E123">
            <v>0.4</v>
          </cell>
          <cell r="F123">
            <v>39789</v>
          </cell>
          <cell r="I123">
            <v>15915.6</v>
          </cell>
        </row>
        <row r="124">
          <cell r="C124" t="str">
            <v>Cèt thÐp ®èt cèng F=8mm</v>
          </cell>
          <cell r="D124" t="str">
            <v>tÊn</v>
          </cell>
          <cell r="F124" t="str">
            <v/>
          </cell>
          <cell r="G124">
            <v>4117468.460454545</v>
          </cell>
          <cell r="H124">
            <v>304051.08</v>
          </cell>
          <cell r="I124">
            <v>15915.6</v>
          </cell>
        </row>
        <row r="125">
          <cell r="C125" t="str">
            <v>ThÐp trßn d=8mm</v>
          </cell>
          <cell r="D125" t="str">
            <v>kg</v>
          </cell>
          <cell r="E125">
            <v>1005</v>
          </cell>
          <cell r="F125">
            <v>3980.728454545454</v>
          </cell>
          <cell r="G125">
            <v>4000632.0968181812</v>
          </cell>
        </row>
        <row r="126">
          <cell r="C126" t="str">
            <v xml:space="preserve">D©y thÐp </v>
          </cell>
          <cell r="D126" t="str">
            <v>kg</v>
          </cell>
          <cell r="E126">
            <v>21.42</v>
          </cell>
          <cell r="F126">
            <v>5454.545454545454</v>
          </cell>
          <cell r="G126">
            <v>116836.36363636363</v>
          </cell>
        </row>
        <row r="127">
          <cell r="C127" t="str">
            <v>Nh©n c«ng bËc 4,0/7</v>
          </cell>
          <cell r="D127" t="str">
            <v xml:space="preserve">C«ng </v>
          </cell>
          <cell r="E127">
            <v>23.78</v>
          </cell>
          <cell r="F127">
            <v>12786</v>
          </cell>
          <cell r="H127">
            <v>304051.08</v>
          </cell>
        </row>
        <row r="128">
          <cell r="C128" t="str">
            <v>M¸y c¾t uèn cèt thÐp</v>
          </cell>
          <cell r="D128" t="str">
            <v>Ca</v>
          </cell>
          <cell r="E128">
            <v>0.4</v>
          </cell>
          <cell r="F128">
            <v>39789</v>
          </cell>
          <cell r="I128">
            <v>15915.6</v>
          </cell>
        </row>
        <row r="129">
          <cell r="C129" t="str">
            <v>Cèt thÐp ®èt cèng F=10mm</v>
          </cell>
          <cell r="D129" t="str">
            <v>tÊn</v>
          </cell>
          <cell r="F129" t="str">
            <v/>
          </cell>
          <cell r="G129">
            <v>4283750.2786363624</v>
          </cell>
          <cell r="H129">
            <v>304051.08</v>
          </cell>
          <cell r="I129">
            <v>15915.6</v>
          </cell>
        </row>
        <row r="130">
          <cell r="C130" t="str">
            <v>ThÐp trßn d=10mm</v>
          </cell>
          <cell r="D130" t="str">
            <v>kg</v>
          </cell>
          <cell r="E130">
            <v>1005</v>
          </cell>
          <cell r="F130">
            <v>4146.1829999999991</v>
          </cell>
          <cell r="G130">
            <v>4166913.9149999991</v>
          </cell>
        </row>
        <row r="131">
          <cell r="C131" t="str">
            <v xml:space="preserve">D©y thÐp </v>
          </cell>
          <cell r="D131" t="str">
            <v>kg</v>
          </cell>
          <cell r="E131">
            <v>21.42</v>
          </cell>
          <cell r="F131">
            <v>5454.545454545454</v>
          </cell>
          <cell r="G131">
            <v>116836.36363636363</v>
          </cell>
        </row>
        <row r="132">
          <cell r="C132" t="str">
            <v>Nh©n c«ng bËc 4,0/7</v>
          </cell>
          <cell r="D132" t="str">
            <v xml:space="preserve">C«ng </v>
          </cell>
          <cell r="E132">
            <v>23.78</v>
          </cell>
          <cell r="F132">
            <v>12786</v>
          </cell>
          <cell r="H132">
            <v>304051.08</v>
          </cell>
        </row>
        <row r="133">
          <cell r="C133" t="str">
            <v>M¸y c¾t uèn cèt thÐp</v>
          </cell>
          <cell r="D133" t="str">
            <v>Ca</v>
          </cell>
          <cell r="E133">
            <v>0.4</v>
          </cell>
          <cell r="F133">
            <v>39789</v>
          </cell>
          <cell r="I133">
            <v>15915.6</v>
          </cell>
        </row>
        <row r="134">
          <cell r="C134" t="str">
            <v>Cèt thÐp ®èt cèng F=16mm</v>
          </cell>
          <cell r="D134" t="str">
            <v>tÊn</v>
          </cell>
          <cell r="F134" t="str">
            <v/>
          </cell>
          <cell r="G134">
            <v>4420833.9327272717</v>
          </cell>
          <cell r="H134">
            <v>174784.62</v>
          </cell>
          <cell r="I134">
            <v>189759.16200000001</v>
          </cell>
        </row>
        <row r="135">
          <cell r="C135" t="str">
            <v>ThÐp trßn d=16mm</v>
          </cell>
          <cell r="D135" t="str">
            <v>kg</v>
          </cell>
          <cell r="E135">
            <v>1020</v>
          </cell>
          <cell r="F135">
            <v>4156.1829999999991</v>
          </cell>
          <cell r="G135">
            <v>4239306.6599999992</v>
          </cell>
        </row>
        <row r="136">
          <cell r="C136" t="str">
            <v xml:space="preserve">D©y thÐp </v>
          </cell>
          <cell r="D136" t="str">
            <v>kg</v>
          </cell>
          <cell r="E136">
            <v>14.28</v>
          </cell>
          <cell r="F136">
            <v>5454.545454545454</v>
          </cell>
          <cell r="G136">
            <v>77890.909090909074</v>
          </cell>
        </row>
        <row r="137">
          <cell r="C137" t="str">
            <v>Que hµn</v>
          </cell>
          <cell r="D137" t="str">
            <v>kg</v>
          </cell>
          <cell r="E137">
            <v>9.5</v>
          </cell>
          <cell r="F137">
            <v>10909.090909090908</v>
          </cell>
          <cell r="G137">
            <v>103636.36363636363</v>
          </cell>
        </row>
        <row r="138">
          <cell r="C138" t="str">
            <v>Nh©n c«ng bËc 4,0/7</v>
          </cell>
          <cell r="D138" t="str">
            <v xml:space="preserve">C«ng </v>
          </cell>
          <cell r="E138">
            <v>13.67</v>
          </cell>
          <cell r="F138">
            <v>12786</v>
          </cell>
          <cell r="H138">
            <v>174784.62</v>
          </cell>
        </row>
        <row r="139">
          <cell r="C139" t="str">
            <v>M¸y hµn 23KW</v>
          </cell>
          <cell r="D139" t="str">
            <v>Ca</v>
          </cell>
          <cell r="E139">
            <v>2.2890000000000001</v>
          </cell>
          <cell r="F139">
            <v>77338</v>
          </cell>
          <cell r="I139">
            <v>177026.682</v>
          </cell>
        </row>
        <row r="140">
          <cell r="C140" t="str">
            <v>M¸y c¾t uèn cèt thÐp</v>
          </cell>
          <cell r="D140" t="str">
            <v>Ca</v>
          </cell>
          <cell r="E140">
            <v>0.32</v>
          </cell>
          <cell r="F140">
            <v>39789</v>
          </cell>
          <cell r="I140">
            <v>12732.48</v>
          </cell>
        </row>
        <row r="141">
          <cell r="C141" t="str">
            <v>BT èng cèng M200</v>
          </cell>
          <cell r="D141" t="str">
            <v>m3</v>
          </cell>
          <cell r="F141" t="str">
            <v/>
          </cell>
          <cell r="G141">
            <v>399743.66140101268</v>
          </cell>
          <cell r="H141">
            <v>27274.240000000002</v>
          </cell>
          <cell r="I141">
            <v>7848.5769999999993</v>
          </cell>
        </row>
        <row r="142">
          <cell r="C142" t="str">
            <v>V÷a M200</v>
          </cell>
          <cell r="D142" t="str">
            <v>m3</v>
          </cell>
          <cell r="E142">
            <v>1.0149999999999999</v>
          </cell>
          <cell r="F142">
            <v>391876.7359272727</v>
          </cell>
          <cell r="G142">
            <v>397754.88696618174</v>
          </cell>
        </row>
        <row r="143">
          <cell r="C143" t="str">
            <v>VËt liÖu kh¸c</v>
          </cell>
          <cell r="D143" t="str">
            <v>%</v>
          </cell>
          <cell r="E143">
            <v>0.5</v>
          </cell>
          <cell r="F143">
            <v>397754.88696618174</v>
          </cell>
          <cell r="G143">
            <v>1988.7744348309088</v>
          </cell>
        </row>
        <row r="144">
          <cell r="C144" t="str">
            <v>Nh©n c«ng bËc 3,5/7</v>
          </cell>
          <cell r="D144" t="str">
            <v xml:space="preserve">C«ng </v>
          </cell>
          <cell r="E144">
            <v>2.2400000000000002</v>
          </cell>
          <cell r="F144">
            <v>12176</v>
          </cell>
          <cell r="H144">
            <v>27274.240000000002</v>
          </cell>
        </row>
        <row r="145">
          <cell r="C145" t="str">
            <v>M¸y trén 250l</v>
          </cell>
          <cell r="D145" t="str">
            <v>Ca</v>
          </cell>
          <cell r="E145">
            <v>9.5000000000000001E-2</v>
          </cell>
          <cell r="F145">
            <v>75106</v>
          </cell>
          <cell r="I145">
            <v>7135.07</v>
          </cell>
        </row>
        <row r="146">
          <cell r="C146" t="str">
            <v>M¸y kh¸c</v>
          </cell>
          <cell r="D146" t="str">
            <v>%</v>
          </cell>
          <cell r="E146">
            <v>10</v>
          </cell>
          <cell r="F146">
            <v>7135.07</v>
          </cell>
          <cell r="I146">
            <v>713.50699999999995</v>
          </cell>
        </row>
        <row r="147">
          <cell r="C147" t="str">
            <v>VK thÐp ®æ BT èng cèng</v>
          </cell>
          <cell r="D147" t="str">
            <v>m2</v>
          </cell>
          <cell r="F147" t="str">
            <v/>
          </cell>
          <cell r="G147">
            <v>1828.1099799613633</v>
          </cell>
          <cell r="H147">
            <v>4060.8335999999999</v>
          </cell>
          <cell r="I147">
            <v>613.67703000000006</v>
          </cell>
        </row>
        <row r="148">
          <cell r="C148" t="str">
            <v>ThÐp tÊm</v>
          </cell>
          <cell r="D148" t="str">
            <v>kg</v>
          </cell>
          <cell r="E148">
            <v>0.17269999999999999</v>
          </cell>
          <cell r="F148">
            <v>4571.637545454545</v>
          </cell>
          <cell r="G148">
            <v>789.52180409999994</v>
          </cell>
        </row>
        <row r="149">
          <cell r="C149" t="str">
            <v>ThÐp h×nh</v>
          </cell>
          <cell r="D149" t="str">
            <v>kg</v>
          </cell>
          <cell r="E149">
            <v>0.1628</v>
          </cell>
          <cell r="F149">
            <v>4571.637545454545</v>
          </cell>
          <cell r="G149">
            <v>744.2625923999999</v>
          </cell>
        </row>
        <row r="150">
          <cell r="C150" t="str">
            <v>Que hµn</v>
          </cell>
          <cell r="D150" t="str">
            <v>kg</v>
          </cell>
          <cell r="E150">
            <v>1.9E-2</v>
          </cell>
          <cell r="F150">
            <v>10909.090909090908</v>
          </cell>
          <cell r="G150">
            <v>207.27272727272725</v>
          </cell>
        </row>
        <row r="151">
          <cell r="C151" t="str">
            <v>VËt liÖu kh¸c</v>
          </cell>
          <cell r="D151" t="str">
            <v>%</v>
          </cell>
          <cell r="E151">
            <v>5</v>
          </cell>
          <cell r="F151">
            <v>1741.057123772727</v>
          </cell>
          <cell r="G151">
            <v>87.052856188636341</v>
          </cell>
        </row>
        <row r="152">
          <cell r="C152" t="str">
            <v>Nh©n c«ng bËc 4,0/7</v>
          </cell>
          <cell r="D152" t="str">
            <v xml:space="preserve">C«ng </v>
          </cell>
          <cell r="E152">
            <v>0.31759999999999999</v>
          </cell>
          <cell r="F152">
            <v>12786</v>
          </cell>
          <cell r="H152">
            <v>4060.8335999999999</v>
          </cell>
        </row>
        <row r="153">
          <cell r="C153" t="str">
            <v>M¸y hµn 23KW</v>
          </cell>
          <cell r="D153" t="str">
            <v>Ca</v>
          </cell>
          <cell r="E153">
            <v>6.8999999999999999E-3</v>
          </cell>
          <cell r="F153">
            <v>77338</v>
          </cell>
          <cell r="I153">
            <v>533.63220000000001</v>
          </cell>
        </row>
        <row r="154">
          <cell r="C154" t="str">
            <v>M¸y kh¸c</v>
          </cell>
          <cell r="D154" t="str">
            <v>%</v>
          </cell>
          <cell r="E154">
            <v>15</v>
          </cell>
          <cell r="F154">
            <v>533.63220000000001</v>
          </cell>
          <cell r="I154">
            <v>80.044830000000005</v>
          </cell>
        </row>
        <row r="155">
          <cell r="C155" t="str">
            <v>Cèt thÐp èng cèng d=6mm</v>
          </cell>
          <cell r="D155" t="str">
            <v>TÊn</v>
          </cell>
          <cell r="F155" t="str">
            <v/>
          </cell>
          <cell r="G155">
            <v>4117468.460454545</v>
          </cell>
          <cell r="H155">
            <v>304051.08</v>
          </cell>
          <cell r="I155">
            <v>15915.6</v>
          </cell>
        </row>
        <row r="156">
          <cell r="C156" t="str">
            <v>ThÐp trßn d=6mm</v>
          </cell>
          <cell r="D156" t="str">
            <v>kg</v>
          </cell>
          <cell r="E156">
            <v>1005</v>
          </cell>
          <cell r="F156">
            <v>3980.728454545454</v>
          </cell>
          <cell r="G156">
            <v>4000632.0968181812</v>
          </cell>
        </row>
        <row r="157">
          <cell r="C157" t="str">
            <v xml:space="preserve">D©y thÐp </v>
          </cell>
          <cell r="D157" t="str">
            <v>kg</v>
          </cell>
          <cell r="E157">
            <v>21.42</v>
          </cell>
          <cell r="F157">
            <v>5454.545454545454</v>
          </cell>
          <cell r="G157">
            <v>116836.36363636363</v>
          </cell>
        </row>
        <row r="158">
          <cell r="C158" t="str">
            <v>Nh©n c«ng bËc 4,0/7</v>
          </cell>
          <cell r="D158" t="str">
            <v xml:space="preserve">C«ng </v>
          </cell>
          <cell r="E158">
            <v>23.78</v>
          </cell>
          <cell r="F158">
            <v>12786</v>
          </cell>
          <cell r="H158">
            <v>304051.08</v>
          </cell>
        </row>
        <row r="159">
          <cell r="C159" t="str">
            <v>M¸y c¾t uèn cèt thÐp</v>
          </cell>
          <cell r="D159" t="str">
            <v>Ca</v>
          </cell>
          <cell r="E159">
            <v>0.4</v>
          </cell>
          <cell r="F159">
            <v>39789</v>
          </cell>
          <cell r="I159">
            <v>15915.6</v>
          </cell>
        </row>
        <row r="160">
          <cell r="C160" t="str">
            <v>Cèt thÐp èng cèng d=10mm</v>
          </cell>
          <cell r="D160" t="str">
            <v>TÊn</v>
          </cell>
          <cell r="F160" t="str">
            <v/>
          </cell>
          <cell r="G160">
            <v>4283750.2786363624</v>
          </cell>
          <cell r="H160">
            <v>304051.08</v>
          </cell>
          <cell r="I160">
            <v>15915.6</v>
          </cell>
        </row>
        <row r="161">
          <cell r="C161" t="str">
            <v>ThÐp trßn d=10mm</v>
          </cell>
          <cell r="D161" t="str">
            <v>kg</v>
          </cell>
          <cell r="E161">
            <v>1005</v>
          </cell>
          <cell r="F161">
            <v>4146.1829999999991</v>
          </cell>
          <cell r="G161">
            <v>4166913.9149999991</v>
          </cell>
        </row>
        <row r="162">
          <cell r="C162" t="str">
            <v xml:space="preserve">D©y thÐp </v>
          </cell>
          <cell r="D162" t="str">
            <v>kg</v>
          </cell>
          <cell r="E162">
            <v>21.42</v>
          </cell>
          <cell r="F162">
            <v>5454.545454545454</v>
          </cell>
          <cell r="G162">
            <v>116836.36363636363</v>
          </cell>
        </row>
        <row r="163">
          <cell r="C163" t="str">
            <v>Nh©n c«ng bËc 4,0/7</v>
          </cell>
          <cell r="D163" t="str">
            <v xml:space="preserve">C«ng </v>
          </cell>
          <cell r="E163">
            <v>23.78</v>
          </cell>
          <cell r="F163">
            <v>12786</v>
          </cell>
          <cell r="H163">
            <v>304051.08</v>
          </cell>
        </row>
        <row r="164">
          <cell r="C164" t="str">
            <v>M¸y c¾t uèn cèt thÐp</v>
          </cell>
          <cell r="D164" t="str">
            <v>Ca</v>
          </cell>
          <cell r="E164">
            <v>0.4</v>
          </cell>
          <cell r="F164">
            <v>39789</v>
          </cell>
          <cell r="I164">
            <v>15915.6</v>
          </cell>
        </row>
        <row r="165">
          <cell r="C165" t="str">
            <v xml:space="preserve">Bª t«ng b¶n v­ît M200 </v>
          </cell>
          <cell r="D165" t="str">
            <v>m3</v>
          </cell>
          <cell r="F165" t="str">
            <v/>
          </cell>
          <cell r="G165">
            <v>399743.66140101268</v>
          </cell>
          <cell r="H165">
            <v>29722.05</v>
          </cell>
          <cell r="I165">
            <v>7135.07</v>
          </cell>
        </row>
        <row r="166">
          <cell r="C166" t="str">
            <v>V÷a BT M200 ®¸ 1x2</v>
          </cell>
          <cell r="D166" t="str">
            <v>m3</v>
          </cell>
          <cell r="E166">
            <v>1.0149999999999999</v>
          </cell>
          <cell r="F166">
            <v>391876.7359272727</v>
          </cell>
          <cell r="G166">
            <v>397754.88696618174</v>
          </cell>
        </row>
        <row r="167">
          <cell r="C167" t="str">
            <v>VËt liÖu kh¸c</v>
          </cell>
          <cell r="D167" t="str">
            <v>%</v>
          </cell>
          <cell r="E167">
            <v>0.5</v>
          </cell>
          <cell r="F167">
            <v>397754.88696618174</v>
          </cell>
          <cell r="G167">
            <v>1988.7744348309088</v>
          </cell>
        </row>
        <row r="168">
          <cell r="C168" t="str">
            <v>Nh©n c«ng bËc 3,0/7</v>
          </cell>
          <cell r="D168" t="str">
            <v xml:space="preserve">C«ng </v>
          </cell>
          <cell r="E168">
            <v>2.57</v>
          </cell>
          <cell r="F168">
            <v>11565</v>
          </cell>
          <cell r="H168">
            <v>29722.05</v>
          </cell>
        </row>
        <row r="169">
          <cell r="C169" t="str">
            <v>M¸y trén 250l</v>
          </cell>
          <cell r="D169" t="str">
            <v>Ca</v>
          </cell>
          <cell r="E169">
            <v>9.5000000000000001E-2</v>
          </cell>
          <cell r="F169">
            <v>75106</v>
          </cell>
          <cell r="I169">
            <v>7135.07</v>
          </cell>
        </row>
        <row r="170">
          <cell r="C170" t="str">
            <v>Cèt thÐp b¶n v­ît F=6mm</v>
          </cell>
          <cell r="D170" t="str">
            <v>tÊn</v>
          </cell>
          <cell r="F170" t="str">
            <v/>
          </cell>
          <cell r="G170">
            <v>4117468.460454545</v>
          </cell>
          <cell r="H170">
            <v>208209.6</v>
          </cell>
          <cell r="I170">
            <v>15915.6</v>
          </cell>
        </row>
        <row r="171">
          <cell r="C171" t="str">
            <v>ThÐp trßn d=6mm</v>
          </cell>
          <cell r="D171" t="str">
            <v>kg</v>
          </cell>
          <cell r="E171">
            <v>1005</v>
          </cell>
          <cell r="F171">
            <v>3980.728454545454</v>
          </cell>
          <cell r="G171">
            <v>4000632.0968181812</v>
          </cell>
        </row>
        <row r="172">
          <cell r="C172" t="str">
            <v xml:space="preserve">D©y thÐp </v>
          </cell>
          <cell r="D172" t="str">
            <v>kg</v>
          </cell>
          <cell r="E172">
            <v>21.42</v>
          </cell>
          <cell r="F172">
            <v>5454.545454545454</v>
          </cell>
          <cell r="G172">
            <v>116836.36363636363</v>
          </cell>
        </row>
        <row r="173">
          <cell r="C173" t="str">
            <v>Nh©n c«ng bËc 3,5/7</v>
          </cell>
          <cell r="D173" t="str">
            <v xml:space="preserve">C«ng </v>
          </cell>
          <cell r="E173">
            <v>17.100000000000001</v>
          </cell>
          <cell r="F173">
            <v>12176</v>
          </cell>
          <cell r="H173">
            <v>208209.6</v>
          </cell>
        </row>
        <row r="174">
          <cell r="C174" t="str">
            <v>M¸y c¾t uèn cèt thÐp</v>
          </cell>
          <cell r="D174" t="str">
            <v>Ca</v>
          </cell>
          <cell r="E174">
            <v>0.4</v>
          </cell>
          <cell r="F174">
            <v>39789</v>
          </cell>
          <cell r="I174">
            <v>15915.6</v>
          </cell>
        </row>
        <row r="175">
          <cell r="C175" t="str">
            <v>Cèt thÐp b¶n v­ît F=8mm</v>
          </cell>
          <cell r="D175" t="str">
            <v>tÊn</v>
          </cell>
          <cell r="F175" t="str">
            <v/>
          </cell>
          <cell r="G175">
            <v>4117468.460454545</v>
          </cell>
          <cell r="H175">
            <v>208209.6</v>
          </cell>
          <cell r="I175">
            <v>15915.6</v>
          </cell>
        </row>
        <row r="176">
          <cell r="C176" t="str">
            <v>ThÐp trßn d=8mm</v>
          </cell>
          <cell r="D176" t="str">
            <v>kg</v>
          </cell>
          <cell r="E176">
            <v>1005</v>
          </cell>
          <cell r="F176">
            <v>3980.728454545454</v>
          </cell>
          <cell r="G176">
            <v>4000632.0968181812</v>
          </cell>
        </row>
        <row r="177">
          <cell r="C177" t="str">
            <v xml:space="preserve">D©y thÐp </v>
          </cell>
          <cell r="D177" t="str">
            <v>kg</v>
          </cell>
          <cell r="E177">
            <v>21.42</v>
          </cell>
          <cell r="F177">
            <v>5454.545454545454</v>
          </cell>
          <cell r="G177">
            <v>116836.36363636363</v>
          </cell>
        </row>
        <row r="178">
          <cell r="C178" t="str">
            <v>Nh©n c«ng bËc 3,5/7</v>
          </cell>
          <cell r="D178" t="str">
            <v xml:space="preserve">C«ng </v>
          </cell>
          <cell r="E178">
            <v>17.100000000000001</v>
          </cell>
          <cell r="F178">
            <v>12176</v>
          </cell>
          <cell r="H178">
            <v>208209.6</v>
          </cell>
        </row>
        <row r="179">
          <cell r="C179" t="str">
            <v>M¸y c¾t uèn cèt thÐp</v>
          </cell>
          <cell r="D179" t="str">
            <v>Ca</v>
          </cell>
          <cell r="E179">
            <v>0.4</v>
          </cell>
          <cell r="F179">
            <v>39789</v>
          </cell>
          <cell r="I179">
            <v>15915.6</v>
          </cell>
        </row>
        <row r="180">
          <cell r="C180" t="str">
            <v>Cèt thÐp b¶n v­ît F=10mm</v>
          </cell>
          <cell r="D180" t="str">
            <v>tÊn</v>
          </cell>
          <cell r="F180" t="str">
            <v/>
          </cell>
          <cell r="G180">
            <v>4283750.2786363624</v>
          </cell>
          <cell r="H180">
            <v>208209.6</v>
          </cell>
          <cell r="I180">
            <v>15915.6</v>
          </cell>
        </row>
        <row r="181">
          <cell r="C181" t="str">
            <v>ThÐp trßn d=10mm</v>
          </cell>
          <cell r="D181" t="str">
            <v>kg</v>
          </cell>
          <cell r="E181">
            <v>1005</v>
          </cell>
          <cell r="F181">
            <v>4146.1829999999991</v>
          </cell>
          <cell r="G181">
            <v>4166913.9149999991</v>
          </cell>
        </row>
        <row r="182">
          <cell r="C182" t="str">
            <v xml:space="preserve">D©y thÐp </v>
          </cell>
          <cell r="D182" t="str">
            <v>kg</v>
          </cell>
          <cell r="E182">
            <v>21.42</v>
          </cell>
          <cell r="F182">
            <v>5454.545454545454</v>
          </cell>
          <cell r="G182">
            <v>116836.36363636363</v>
          </cell>
        </row>
        <row r="183">
          <cell r="C183" t="str">
            <v>Nh©n c«ng bËc 3,5/7</v>
          </cell>
          <cell r="D183" t="str">
            <v xml:space="preserve">C«ng </v>
          </cell>
          <cell r="E183">
            <v>17.100000000000001</v>
          </cell>
          <cell r="F183">
            <v>12176</v>
          </cell>
          <cell r="H183">
            <v>208209.6</v>
          </cell>
        </row>
        <row r="184">
          <cell r="C184" t="str">
            <v>M¸y c¾t uèn cèt thÐp</v>
          </cell>
          <cell r="D184" t="str">
            <v>Ca</v>
          </cell>
          <cell r="E184">
            <v>0.4</v>
          </cell>
          <cell r="F184">
            <v>39789</v>
          </cell>
          <cell r="I184">
            <v>15915.6</v>
          </cell>
        </row>
        <row r="185">
          <cell r="C185" t="str">
            <v>L¾p ®Æt cÊu kiÖn BT ®óc s½n</v>
          </cell>
          <cell r="D185" t="str">
            <v>C¸i</v>
          </cell>
          <cell r="F185" t="str">
            <v/>
          </cell>
          <cell r="G185">
            <v>0</v>
          </cell>
          <cell r="H185">
            <v>1917.8999999999999</v>
          </cell>
          <cell r="I185">
            <v>0</v>
          </cell>
        </row>
        <row r="186">
          <cell r="C186" t="str">
            <v>Nh©n c«ng bËc 4,0/7</v>
          </cell>
          <cell r="D186" t="str">
            <v xml:space="preserve">C«ng </v>
          </cell>
          <cell r="E186">
            <v>0.15</v>
          </cell>
          <cell r="F186">
            <v>12786</v>
          </cell>
          <cell r="H186">
            <v>1917.8999999999999</v>
          </cell>
        </row>
        <row r="187">
          <cell r="C187" t="str">
            <v xml:space="preserve">Bª t«ng tÊm ®an M250 </v>
          </cell>
          <cell r="D187" t="str">
            <v>m3</v>
          </cell>
          <cell r="F187" t="str">
            <v/>
          </cell>
          <cell r="G187">
            <v>444707.97813150537</v>
          </cell>
          <cell r="H187">
            <v>29722.05</v>
          </cell>
          <cell r="I187">
            <v>7135.07</v>
          </cell>
        </row>
        <row r="188">
          <cell r="C188" t="str">
            <v>V÷a BT M250 ®¸ 1x2</v>
          </cell>
          <cell r="D188" t="str">
            <v>m3</v>
          </cell>
          <cell r="E188">
            <v>1.0149999999999999</v>
          </cell>
          <cell r="F188">
            <v>435956.15825454541</v>
          </cell>
          <cell r="G188">
            <v>442495.50062836357</v>
          </cell>
        </row>
        <row r="189">
          <cell r="C189" t="str">
            <v>VËt liÖu kh¸c</v>
          </cell>
          <cell r="D189" t="str">
            <v>%</v>
          </cell>
          <cell r="E189">
            <v>0.5</v>
          </cell>
          <cell r="F189">
            <v>442495.50062836357</v>
          </cell>
          <cell r="G189">
            <v>2212.477503141818</v>
          </cell>
        </row>
        <row r="190">
          <cell r="C190" t="str">
            <v>Nh©n c«ng bËc 3,0/7</v>
          </cell>
          <cell r="D190" t="str">
            <v xml:space="preserve">C«ng </v>
          </cell>
          <cell r="E190">
            <v>2.57</v>
          </cell>
          <cell r="F190">
            <v>11565</v>
          </cell>
          <cell r="H190">
            <v>29722.05</v>
          </cell>
        </row>
        <row r="191">
          <cell r="C191" t="str">
            <v>M¸y trén 250l</v>
          </cell>
          <cell r="D191" t="str">
            <v>Ca</v>
          </cell>
          <cell r="E191">
            <v>9.5000000000000001E-2</v>
          </cell>
          <cell r="F191">
            <v>75106</v>
          </cell>
          <cell r="I191">
            <v>7135.07</v>
          </cell>
        </row>
        <row r="192">
          <cell r="C192" t="str">
            <v>Cèt thÐp tÊm ®an F=8mm</v>
          </cell>
          <cell r="D192" t="str">
            <v>tÊn</v>
          </cell>
          <cell r="F192" t="str">
            <v/>
          </cell>
          <cell r="G192">
            <v>4117468.460454545</v>
          </cell>
          <cell r="H192">
            <v>208209.6</v>
          </cell>
          <cell r="I192">
            <v>15915.6</v>
          </cell>
        </row>
        <row r="193">
          <cell r="C193" t="str">
            <v>ThÐp trßn d=8mm</v>
          </cell>
          <cell r="D193" t="str">
            <v>kg</v>
          </cell>
          <cell r="E193">
            <v>1005</v>
          </cell>
          <cell r="F193">
            <v>3980.728454545454</v>
          </cell>
          <cell r="G193">
            <v>4000632.0968181812</v>
          </cell>
        </row>
        <row r="194">
          <cell r="C194" t="str">
            <v xml:space="preserve">D©y thÐp </v>
          </cell>
          <cell r="D194" t="str">
            <v>kg</v>
          </cell>
          <cell r="E194">
            <v>21.42</v>
          </cell>
          <cell r="F194">
            <v>5454.545454545454</v>
          </cell>
          <cell r="G194">
            <v>116836.36363636363</v>
          </cell>
        </row>
        <row r="195">
          <cell r="C195" t="str">
            <v>Nh©n c«ng bËc 3,5/7</v>
          </cell>
          <cell r="D195" t="str">
            <v xml:space="preserve">C«ng </v>
          </cell>
          <cell r="E195">
            <v>17.100000000000001</v>
          </cell>
          <cell r="F195">
            <v>12176</v>
          </cell>
          <cell r="H195">
            <v>208209.6</v>
          </cell>
        </row>
        <row r="196">
          <cell r="C196" t="str">
            <v>M¸y c¾t uèn cèt thÐp</v>
          </cell>
          <cell r="D196" t="str">
            <v>Ca</v>
          </cell>
          <cell r="E196">
            <v>0.4</v>
          </cell>
          <cell r="F196">
            <v>39789</v>
          </cell>
          <cell r="I196">
            <v>15915.6</v>
          </cell>
        </row>
        <row r="197">
          <cell r="C197" t="str">
            <v>Cèt thÐp tÊm ®an F=12mm</v>
          </cell>
          <cell r="D197" t="str">
            <v>tÊn</v>
          </cell>
          <cell r="F197" t="str">
            <v/>
          </cell>
          <cell r="G197">
            <v>4082821.5796215795</v>
          </cell>
          <cell r="H197">
            <v>208209.6</v>
          </cell>
          <cell r="I197">
            <v>15915.6</v>
          </cell>
        </row>
        <row r="198">
          <cell r="C198" t="str">
            <v>ThÐp trßn d=12mm</v>
          </cell>
          <cell r="D198" t="str">
            <v>kg</v>
          </cell>
          <cell r="E198">
            <v>1005</v>
          </cell>
          <cell r="F198">
            <v>3946.2539462539462</v>
          </cell>
          <cell r="G198">
            <v>3965985.2159852157</v>
          </cell>
        </row>
        <row r="199">
          <cell r="C199" t="str">
            <v xml:space="preserve">D©y thÐp </v>
          </cell>
          <cell r="D199" t="str">
            <v>kg</v>
          </cell>
          <cell r="E199">
            <v>21.42</v>
          </cell>
          <cell r="F199">
            <v>5454.545454545454</v>
          </cell>
          <cell r="G199">
            <v>116836.36363636363</v>
          </cell>
        </row>
        <row r="200">
          <cell r="C200" t="str">
            <v>Nh©n c«ng bËc 3,5/7</v>
          </cell>
          <cell r="D200" t="str">
            <v xml:space="preserve">C«ng </v>
          </cell>
          <cell r="E200">
            <v>17.100000000000001</v>
          </cell>
          <cell r="F200">
            <v>12176</v>
          </cell>
          <cell r="H200">
            <v>208209.6</v>
          </cell>
        </row>
        <row r="201">
          <cell r="C201" t="str">
            <v>M¸y c¾t uèn cèt thÐp</v>
          </cell>
          <cell r="D201" t="str">
            <v>Ca</v>
          </cell>
          <cell r="E201">
            <v>0.4</v>
          </cell>
          <cell r="F201">
            <v>39789</v>
          </cell>
          <cell r="I201">
            <v>15915.6</v>
          </cell>
        </row>
        <row r="202">
          <cell r="C202" t="str">
            <v xml:space="preserve">Mèi nèi èng cèng </v>
          </cell>
          <cell r="D202" t="str">
            <v>M.nèi</v>
          </cell>
          <cell r="F202" t="str">
            <v/>
          </cell>
          <cell r="G202">
            <v>69445.403159272726</v>
          </cell>
          <cell r="H202">
            <v>9375.52</v>
          </cell>
        </row>
        <row r="203">
          <cell r="C203" t="str">
            <v>Nhùa ®­êng</v>
          </cell>
          <cell r="D203" t="str">
            <v>kg</v>
          </cell>
          <cell r="E203">
            <v>18.96</v>
          </cell>
          <cell r="F203">
            <v>2138.9501090909089</v>
          </cell>
          <cell r="G203">
            <v>40554.494068363638</v>
          </cell>
        </row>
        <row r="204">
          <cell r="C204" t="str">
            <v>GiÊy dÇu</v>
          </cell>
          <cell r="D204" t="str">
            <v>m2</v>
          </cell>
          <cell r="E204">
            <v>1.75</v>
          </cell>
          <cell r="F204">
            <v>13636.363636363636</v>
          </cell>
          <cell r="G204">
            <v>23863.636363636364</v>
          </cell>
        </row>
        <row r="205">
          <cell r="C205" t="str">
            <v>§ay</v>
          </cell>
          <cell r="D205" t="str">
            <v>kg</v>
          </cell>
          <cell r="E205">
            <v>0.79</v>
          </cell>
          <cell r="F205">
            <v>6363.6363636363631</v>
          </cell>
          <cell r="G205">
            <v>5027.272727272727</v>
          </cell>
        </row>
        <row r="206">
          <cell r="C206" t="str">
            <v>Nh©n c«ng bËc 3,5/7</v>
          </cell>
          <cell r="D206" t="str">
            <v xml:space="preserve">C«ng </v>
          </cell>
          <cell r="E206">
            <v>0.77</v>
          </cell>
          <cell r="F206">
            <v>12176</v>
          </cell>
          <cell r="H206">
            <v>9375.52</v>
          </cell>
        </row>
        <row r="207">
          <cell r="C207" t="str">
            <v>QuÐt nhùa Bitum vµ d¸n bao t¶i</v>
          </cell>
          <cell r="D207" t="str">
            <v>m2</v>
          </cell>
          <cell r="F207" t="str">
            <v/>
          </cell>
          <cell r="G207">
            <v>14051.973628945454</v>
          </cell>
          <cell r="H207">
            <v>6088</v>
          </cell>
          <cell r="I207">
            <v>0</v>
          </cell>
        </row>
        <row r="208">
          <cell r="C208" t="str">
            <v>Nhùa ®­êng</v>
          </cell>
          <cell r="D208" t="str">
            <v>kg</v>
          </cell>
          <cell r="E208">
            <v>3.15</v>
          </cell>
          <cell r="F208">
            <v>2138.9501090909089</v>
          </cell>
          <cell r="G208">
            <v>6737.6928436363623</v>
          </cell>
        </row>
        <row r="209">
          <cell r="C209" t="str">
            <v>Bao t¶i.</v>
          </cell>
          <cell r="D209" t="str">
            <v>m2</v>
          </cell>
          <cell r="E209">
            <v>1.2</v>
          </cell>
          <cell r="F209">
            <v>5000</v>
          </cell>
          <cell r="G209">
            <v>6000</v>
          </cell>
        </row>
        <row r="210">
          <cell r="C210" t="str">
            <v>Bét ®¸</v>
          </cell>
          <cell r="D210" t="str">
            <v>kg</v>
          </cell>
          <cell r="E210">
            <v>1.81</v>
          </cell>
          <cell r="F210">
            <v>500</v>
          </cell>
          <cell r="G210">
            <v>905</v>
          </cell>
        </row>
        <row r="211">
          <cell r="C211" t="str">
            <v>Cñi</v>
          </cell>
          <cell r="D211" t="str">
            <v>kg</v>
          </cell>
          <cell r="E211">
            <v>3</v>
          </cell>
          <cell r="F211">
            <v>13642.692843636363</v>
          </cell>
          <cell r="G211">
            <v>409.28078530909085</v>
          </cell>
        </row>
        <row r="212">
          <cell r="C212" t="str">
            <v>Nh©n c«ng bËc 3,5/7</v>
          </cell>
          <cell r="D212" t="str">
            <v xml:space="preserve">C«ng </v>
          </cell>
          <cell r="E212">
            <v>0.5</v>
          </cell>
          <cell r="F212">
            <v>12176</v>
          </cell>
          <cell r="H212">
            <v>6088</v>
          </cell>
        </row>
        <row r="213">
          <cell r="C213" t="str">
            <v>V÷a XM M100 chÐt khe nèi</v>
          </cell>
          <cell r="D213" t="str">
            <v>m3</v>
          </cell>
          <cell r="F213" t="str">
            <v/>
          </cell>
          <cell r="G213">
            <v>431639.52109614544</v>
          </cell>
          <cell r="H213">
            <v>23256.16</v>
          </cell>
          <cell r="I213">
            <v>0</v>
          </cell>
        </row>
        <row r="214">
          <cell r="C214" t="str">
            <v>V÷a M100</v>
          </cell>
          <cell r="D214" t="str">
            <v>m3</v>
          </cell>
          <cell r="E214">
            <v>1.2</v>
          </cell>
          <cell r="F214">
            <v>359699.60091345455</v>
          </cell>
          <cell r="G214">
            <v>431639.52109614544</v>
          </cell>
        </row>
        <row r="215">
          <cell r="C215" t="str">
            <v>Nh©n c«ng bËc 3,5/7</v>
          </cell>
          <cell r="D215" t="str">
            <v xml:space="preserve">C«ng </v>
          </cell>
          <cell r="E215">
            <v>1.91</v>
          </cell>
          <cell r="F215">
            <v>12176</v>
          </cell>
          <cell r="H215">
            <v>23256.16</v>
          </cell>
        </row>
        <row r="216">
          <cell r="C216" t="str">
            <v xml:space="preserve">V¸n khu«n BT cèng </v>
          </cell>
          <cell r="D216" t="str">
            <v>m2</v>
          </cell>
          <cell r="F216" t="str">
            <v/>
          </cell>
          <cell r="G216">
            <v>1828.1099799613633</v>
          </cell>
          <cell r="H216">
            <v>4060.8335999999999</v>
          </cell>
          <cell r="I216">
            <v>613.67703000000006</v>
          </cell>
        </row>
        <row r="217">
          <cell r="C217" t="str">
            <v>ThÐp tÊm</v>
          </cell>
          <cell r="D217" t="str">
            <v>kg</v>
          </cell>
          <cell r="E217">
            <v>0.17269999999999999</v>
          </cell>
          <cell r="F217">
            <v>4571.637545454545</v>
          </cell>
          <cell r="G217">
            <v>789.52180409999994</v>
          </cell>
        </row>
        <row r="218">
          <cell r="C218" t="str">
            <v>ThÐp h×nh</v>
          </cell>
          <cell r="D218" t="str">
            <v>kg</v>
          </cell>
          <cell r="E218">
            <v>0.1628</v>
          </cell>
          <cell r="F218">
            <v>4571.637545454545</v>
          </cell>
          <cell r="G218">
            <v>744.2625923999999</v>
          </cell>
        </row>
        <row r="219">
          <cell r="C219" t="str">
            <v>Que hµn</v>
          </cell>
          <cell r="D219" t="str">
            <v>kg</v>
          </cell>
          <cell r="E219">
            <v>1.9E-2</v>
          </cell>
          <cell r="F219">
            <v>10909.090909090908</v>
          </cell>
          <cell r="G219">
            <v>207.27272727272725</v>
          </cell>
        </row>
        <row r="220">
          <cell r="C220" t="str">
            <v>VËt liÖu kh¸c</v>
          </cell>
          <cell r="D220" t="str">
            <v>%</v>
          </cell>
          <cell r="E220">
            <v>5</v>
          </cell>
          <cell r="F220">
            <v>1741.057123772727</v>
          </cell>
          <cell r="G220">
            <v>87.052856188636341</v>
          </cell>
        </row>
        <row r="221">
          <cell r="C221" t="str">
            <v>Nh©n c«ng bËc 4,0/7</v>
          </cell>
          <cell r="D221" t="str">
            <v xml:space="preserve">C«ng </v>
          </cell>
          <cell r="E221">
            <v>0.31759999999999999</v>
          </cell>
          <cell r="F221">
            <v>12786</v>
          </cell>
          <cell r="H221">
            <v>4060.8335999999999</v>
          </cell>
        </row>
        <row r="222">
          <cell r="C222" t="str">
            <v>M¸y hµn 23KW</v>
          </cell>
          <cell r="D222" t="str">
            <v>Ca</v>
          </cell>
          <cell r="E222">
            <v>6.8999999999999999E-3</v>
          </cell>
          <cell r="F222">
            <v>77338</v>
          </cell>
          <cell r="I222">
            <v>533.63220000000001</v>
          </cell>
        </row>
        <row r="223">
          <cell r="C223" t="str">
            <v>M¸y kh¸c</v>
          </cell>
          <cell r="D223" t="str">
            <v>%</v>
          </cell>
          <cell r="E223">
            <v>15</v>
          </cell>
          <cell r="F223">
            <v>533.63220000000001</v>
          </cell>
          <cell r="I223">
            <v>80.044830000000005</v>
          </cell>
        </row>
        <row r="224">
          <cell r="C224" t="str">
            <v>V¸n khu«n BT t­êng</v>
          </cell>
          <cell r="D224" t="str">
            <v>m2</v>
          </cell>
          <cell r="F224" t="str">
            <v/>
          </cell>
          <cell r="G224">
            <v>13162.17024048627</v>
          </cell>
          <cell r="H224">
            <v>4894.4807999999994</v>
          </cell>
          <cell r="I224">
            <v>1334.0805</v>
          </cell>
        </row>
        <row r="225">
          <cell r="C225" t="str">
            <v>ThÐp tÊm</v>
          </cell>
          <cell r="D225" t="str">
            <v>kg</v>
          </cell>
          <cell r="E225">
            <v>0.5181</v>
          </cell>
          <cell r="F225">
            <v>4571.637545454545</v>
          </cell>
          <cell r="G225">
            <v>2368.5654122999999</v>
          </cell>
        </row>
        <row r="226">
          <cell r="C226" t="str">
            <v>ThÐp h×nh</v>
          </cell>
          <cell r="D226" t="str">
            <v>kg</v>
          </cell>
          <cell r="E226">
            <v>0.4884</v>
          </cell>
          <cell r="F226">
            <v>4571.637545454545</v>
          </cell>
          <cell r="G226">
            <v>2232.7877771999997</v>
          </cell>
        </row>
        <row r="227">
          <cell r="C227" t="str">
            <v>Gç v¸n</v>
          </cell>
          <cell r="D227" t="str">
            <v>m3</v>
          </cell>
          <cell r="E227">
            <v>4.96E-3</v>
          </cell>
          <cell r="F227">
            <v>1476439.1025454544</v>
          </cell>
          <cell r="G227">
            <v>7323.1379486254536</v>
          </cell>
        </row>
        <row r="228">
          <cell r="C228" t="str">
            <v>Que hµn</v>
          </cell>
          <cell r="D228" t="str">
            <v>kg</v>
          </cell>
          <cell r="E228">
            <v>5.6000000000000001E-2</v>
          </cell>
          <cell r="F228">
            <v>10909.090909090908</v>
          </cell>
          <cell r="G228">
            <v>610.90909090909088</v>
          </cell>
        </row>
        <row r="229">
          <cell r="C229" t="str">
            <v>VËt liÖu kh¸c</v>
          </cell>
          <cell r="D229" t="str">
            <v>%</v>
          </cell>
          <cell r="E229">
            <v>5</v>
          </cell>
          <cell r="F229">
            <v>12535.400229034543</v>
          </cell>
          <cell r="G229">
            <v>626.77001145172721</v>
          </cell>
        </row>
        <row r="230">
          <cell r="C230" t="str">
            <v>Nh©n c«ng bËc 4,0/7</v>
          </cell>
          <cell r="D230" t="str">
            <v xml:space="preserve">C«ng </v>
          </cell>
          <cell r="E230">
            <v>0.38279999999999997</v>
          </cell>
          <cell r="F230">
            <v>12786</v>
          </cell>
          <cell r="H230">
            <v>4894.4807999999994</v>
          </cell>
        </row>
        <row r="231">
          <cell r="C231" t="str">
            <v>M¸y hµn 23KW</v>
          </cell>
          <cell r="D231" t="str">
            <v>Ca</v>
          </cell>
          <cell r="E231">
            <v>1.4999999999999999E-2</v>
          </cell>
          <cell r="F231">
            <v>77338</v>
          </cell>
          <cell r="I231">
            <v>1160.07</v>
          </cell>
        </row>
        <row r="232">
          <cell r="C232" t="str">
            <v>M¸y kh¸c</v>
          </cell>
          <cell r="D232" t="str">
            <v>%</v>
          </cell>
          <cell r="E232">
            <v>15</v>
          </cell>
          <cell r="F232">
            <v>1160.07</v>
          </cell>
          <cell r="I232">
            <v>174.01049999999998</v>
          </cell>
        </row>
        <row r="233">
          <cell r="C233" t="str">
            <v>L¾p ®Æt ®èt cèng</v>
          </cell>
          <cell r="D233" t="str">
            <v>c¸i</v>
          </cell>
          <cell r="F233" t="str">
            <v/>
          </cell>
          <cell r="G233">
            <v>0</v>
          </cell>
          <cell r="H233">
            <v>13297.44</v>
          </cell>
          <cell r="I233">
            <v>30775.550000000003</v>
          </cell>
        </row>
        <row r="234">
          <cell r="C234" t="str">
            <v>Nh©n c«ng bËc 4,0/7</v>
          </cell>
          <cell r="D234" t="str">
            <v xml:space="preserve">C«ng </v>
          </cell>
          <cell r="E234">
            <v>1.04</v>
          </cell>
          <cell r="F234">
            <v>12786</v>
          </cell>
          <cell r="H234">
            <v>13297.44</v>
          </cell>
        </row>
        <row r="235">
          <cell r="C235" t="str">
            <v>CÈu 10T</v>
          </cell>
          <cell r="D235" t="str">
            <v>Ca</v>
          </cell>
          <cell r="E235">
            <v>0.05</v>
          </cell>
          <cell r="F235">
            <v>615511</v>
          </cell>
          <cell r="I235">
            <v>30775.550000000003</v>
          </cell>
        </row>
        <row r="236">
          <cell r="C236" t="str">
            <v>BT t­êng hé lan M200</v>
          </cell>
          <cell r="D236" t="str">
            <v>m3</v>
          </cell>
          <cell r="G236">
            <v>409707.12741196359</v>
          </cell>
          <cell r="H236">
            <v>41171.4</v>
          </cell>
          <cell r="I236">
            <v>13877.15</v>
          </cell>
        </row>
        <row r="237">
          <cell r="C237" t="str">
            <v>V÷a M200</v>
          </cell>
          <cell r="D237" t="str">
            <v>m3</v>
          </cell>
          <cell r="E237">
            <v>1.0249999999999999</v>
          </cell>
          <cell r="F237">
            <v>391876.7359272727</v>
          </cell>
          <cell r="G237">
            <v>401673.6543254545</v>
          </cell>
        </row>
        <row r="238">
          <cell r="C238" t="str">
            <v>VËt liÖu kh¸c</v>
          </cell>
          <cell r="D238" t="str">
            <v>%</v>
          </cell>
          <cell r="E238">
            <v>2</v>
          </cell>
          <cell r="F238">
            <v>401673.6543254545</v>
          </cell>
          <cell r="G238">
            <v>8033.4730865090896</v>
          </cell>
        </row>
        <row r="239">
          <cell r="C239" t="str">
            <v>Nh©n c«ng bËc 3,0/7</v>
          </cell>
          <cell r="D239" t="str">
            <v xml:space="preserve">C«ng </v>
          </cell>
          <cell r="E239">
            <v>3.56</v>
          </cell>
          <cell r="F239">
            <v>11565</v>
          </cell>
          <cell r="H239">
            <v>41171.4</v>
          </cell>
        </row>
        <row r="240">
          <cell r="C240" t="str">
            <v>M¸y trén 250l</v>
          </cell>
          <cell r="D240" t="str">
            <v>Ca</v>
          </cell>
          <cell r="E240">
            <v>9.5000000000000001E-2</v>
          </cell>
          <cell r="F240">
            <v>75106</v>
          </cell>
          <cell r="I240">
            <v>7135.07</v>
          </cell>
        </row>
        <row r="241">
          <cell r="C241" t="str">
            <v>M¸y ®Çm dïi 1,5KW</v>
          </cell>
          <cell r="D241" t="str">
            <v>Ca</v>
          </cell>
          <cell r="E241">
            <v>0.18</v>
          </cell>
          <cell r="F241">
            <v>37456</v>
          </cell>
          <cell r="I241">
            <v>6742.08</v>
          </cell>
        </row>
        <row r="242">
          <cell r="C242" t="str">
            <v xml:space="preserve">§¸ héc x©y t­êng hé lan v÷a M100 </v>
          </cell>
          <cell r="D242" t="str">
            <v>m3</v>
          </cell>
          <cell r="F242" t="str">
            <v/>
          </cell>
          <cell r="G242">
            <v>262320.07907774183</v>
          </cell>
          <cell r="H242">
            <v>25326.080000000002</v>
          </cell>
          <cell r="I242">
            <v>0</v>
          </cell>
        </row>
        <row r="243">
          <cell r="C243" t="str">
            <v xml:space="preserve">V÷a M100  </v>
          </cell>
          <cell r="D243" t="str">
            <v>m3</v>
          </cell>
          <cell r="E243">
            <v>0.42</v>
          </cell>
          <cell r="F243">
            <v>359699.60091345455</v>
          </cell>
          <cell r="G243">
            <v>151073.83238365091</v>
          </cell>
        </row>
        <row r="244">
          <cell r="C244" t="str">
            <v xml:space="preserve">§¸ héc </v>
          </cell>
          <cell r="D244" t="str">
            <v>m3</v>
          </cell>
          <cell r="E244">
            <v>1.2</v>
          </cell>
          <cell r="F244">
            <v>87421.104545454538</v>
          </cell>
          <cell r="G244">
            <v>104905.32545454544</v>
          </cell>
        </row>
        <row r="245">
          <cell r="C245" t="str">
            <v>§¸ d¨m 4x6</v>
          </cell>
          <cell r="D245" t="str">
            <v>m3</v>
          </cell>
          <cell r="E245">
            <v>5.7000000000000002E-2</v>
          </cell>
          <cell r="F245">
            <v>111244.23227272727</v>
          </cell>
          <cell r="G245">
            <v>6340.9212395454542</v>
          </cell>
        </row>
        <row r="246">
          <cell r="C246" t="str">
            <v>Nh©n c«ng bËc 3,5/7</v>
          </cell>
          <cell r="D246" t="str">
            <v xml:space="preserve">C«ng </v>
          </cell>
          <cell r="E246">
            <v>2.08</v>
          </cell>
          <cell r="F246">
            <v>12176</v>
          </cell>
          <cell r="H246">
            <v>25326.080000000002</v>
          </cell>
        </row>
        <row r="247">
          <cell r="C247" t="str">
            <v xml:space="preserve">§¸ héc x©y mÆt b»ng v÷a M100 </v>
          </cell>
          <cell r="D247" t="str">
            <v>m3</v>
          </cell>
          <cell r="F247" t="str">
            <v/>
          </cell>
          <cell r="G247">
            <v>262320.07907774183</v>
          </cell>
          <cell r="H247">
            <v>25326.080000000002</v>
          </cell>
          <cell r="I247">
            <v>0</v>
          </cell>
        </row>
        <row r="248">
          <cell r="C248" t="str">
            <v xml:space="preserve">V÷a M100  </v>
          </cell>
          <cell r="D248" t="str">
            <v>m3</v>
          </cell>
          <cell r="E248">
            <v>0.42</v>
          </cell>
          <cell r="F248">
            <v>359699.60091345455</v>
          </cell>
          <cell r="G248">
            <v>151073.83238365091</v>
          </cell>
        </row>
        <row r="249">
          <cell r="C249" t="str">
            <v xml:space="preserve">§¸ héc </v>
          </cell>
          <cell r="D249" t="str">
            <v>m3</v>
          </cell>
          <cell r="E249">
            <v>1.2</v>
          </cell>
          <cell r="F249">
            <v>87421.104545454538</v>
          </cell>
          <cell r="G249">
            <v>104905.32545454544</v>
          </cell>
        </row>
        <row r="250">
          <cell r="C250" t="str">
            <v>§¸ d¨m 4x6</v>
          </cell>
          <cell r="D250" t="str">
            <v>m3</v>
          </cell>
          <cell r="E250">
            <v>5.7000000000000002E-2</v>
          </cell>
          <cell r="F250">
            <v>111244.23227272727</v>
          </cell>
          <cell r="G250">
            <v>6340.9212395454542</v>
          </cell>
        </row>
        <row r="251">
          <cell r="C251" t="str">
            <v>Nh©n c«ng bËc 3,5/7</v>
          </cell>
          <cell r="D251" t="str">
            <v xml:space="preserve">C«ng </v>
          </cell>
          <cell r="E251">
            <v>2.08</v>
          </cell>
          <cell r="F251">
            <v>12176</v>
          </cell>
          <cell r="H251">
            <v>25326.080000000002</v>
          </cell>
        </row>
        <row r="252">
          <cell r="C252" t="str">
            <v>§¸ héc xÕp khan</v>
          </cell>
          <cell r="D252" t="str">
            <v>m3</v>
          </cell>
          <cell r="F252" t="str">
            <v/>
          </cell>
          <cell r="G252">
            <v>111691.22362318181</v>
          </cell>
          <cell r="H252">
            <v>17046.399999999998</v>
          </cell>
          <cell r="I252">
            <v>0</v>
          </cell>
        </row>
        <row r="253">
          <cell r="C253" t="str">
            <v xml:space="preserve">§¸ héc </v>
          </cell>
          <cell r="D253" t="str">
            <v>m3</v>
          </cell>
          <cell r="E253">
            <v>1.2</v>
          </cell>
          <cell r="F253">
            <v>87421.104545454538</v>
          </cell>
          <cell r="G253">
            <v>104905.32545454544</v>
          </cell>
        </row>
        <row r="254">
          <cell r="C254" t="str">
            <v>§¸ d¨m 4x6</v>
          </cell>
          <cell r="D254" t="str">
            <v>m3</v>
          </cell>
          <cell r="E254">
            <v>6.0999999999999999E-2</v>
          </cell>
          <cell r="F254">
            <v>111244.23227272727</v>
          </cell>
          <cell r="G254">
            <v>6785.8981686363632</v>
          </cell>
        </row>
        <row r="255">
          <cell r="C255" t="str">
            <v>Nh©n c«ng bËc 3,5/7</v>
          </cell>
          <cell r="D255" t="str">
            <v xml:space="preserve">C«ng </v>
          </cell>
          <cell r="E255">
            <v>1.4</v>
          </cell>
          <cell r="F255">
            <v>12176</v>
          </cell>
          <cell r="H255">
            <v>17046.399999999998</v>
          </cell>
        </row>
        <row r="256">
          <cell r="C256" t="str">
            <v>§µo vÐt ranh däc</v>
          </cell>
          <cell r="D256" t="str">
            <v>m3</v>
          </cell>
          <cell r="F256" t="str">
            <v/>
          </cell>
          <cell r="G256">
            <v>0</v>
          </cell>
          <cell r="H256">
            <v>13143.779999999999</v>
          </cell>
        </row>
        <row r="257">
          <cell r="C257" t="str">
            <v>Nh©n c«ng bËc 2,7/7</v>
          </cell>
          <cell r="D257" t="str">
            <v xml:space="preserve">C«ng </v>
          </cell>
          <cell r="E257">
            <v>1.17</v>
          </cell>
          <cell r="F257">
            <v>11234</v>
          </cell>
          <cell r="H257">
            <v>13143.779999999999</v>
          </cell>
        </row>
        <row r="258">
          <cell r="C258" t="str">
            <v>§¾p ®Êt ranh däc</v>
          </cell>
          <cell r="D258" t="str">
            <v>m3</v>
          </cell>
          <cell r="F258" t="str">
            <v/>
          </cell>
          <cell r="H258">
            <v>7748.55</v>
          </cell>
        </row>
        <row r="259">
          <cell r="C259" t="str">
            <v>Nh©n c«ng bËc 3,0/7</v>
          </cell>
          <cell r="D259" t="str">
            <v xml:space="preserve">C«ng </v>
          </cell>
          <cell r="E259">
            <v>0.67</v>
          </cell>
          <cell r="F259">
            <v>11565</v>
          </cell>
          <cell r="H259">
            <v>7748.55</v>
          </cell>
        </row>
        <row r="260">
          <cell r="C260" t="str">
            <v xml:space="preserve">§µo ®Êt mãng ®Êt cÊp 3 </v>
          </cell>
          <cell r="D260" t="str">
            <v>m3</v>
          </cell>
          <cell r="F260" t="str">
            <v/>
          </cell>
          <cell r="G260">
            <v>0</v>
          </cell>
          <cell r="H260">
            <v>14716.54</v>
          </cell>
        </row>
        <row r="261">
          <cell r="C261" t="str">
            <v>Nh©n c«ng bËc 2,7/7</v>
          </cell>
          <cell r="D261" t="str">
            <v xml:space="preserve">C«ng </v>
          </cell>
          <cell r="E261">
            <v>1.31</v>
          </cell>
          <cell r="F261">
            <v>11234</v>
          </cell>
          <cell r="H261">
            <v>14716.54</v>
          </cell>
        </row>
        <row r="262">
          <cell r="C262" t="str">
            <v>§¾p ®Êt trªn cèng K95</v>
          </cell>
          <cell r="D262" t="str">
            <v>m3</v>
          </cell>
          <cell r="F262" t="str">
            <v/>
          </cell>
          <cell r="G262">
            <v>0</v>
          </cell>
          <cell r="H262">
            <v>19996.52</v>
          </cell>
        </row>
        <row r="263">
          <cell r="C263" t="str">
            <v>Nh©n c«ng bËc 2,7/7</v>
          </cell>
          <cell r="D263" t="str">
            <v xml:space="preserve">C«ng </v>
          </cell>
          <cell r="E263">
            <v>1.78</v>
          </cell>
          <cell r="F263">
            <v>11234</v>
          </cell>
          <cell r="H263">
            <v>19996.52</v>
          </cell>
        </row>
        <row r="264">
          <cell r="C264" t="str">
            <v>§µo ph¸ ®¸</v>
          </cell>
          <cell r="D264" t="str">
            <v>m3</v>
          </cell>
          <cell r="F264" t="str">
            <v/>
          </cell>
          <cell r="G264">
            <v>0</v>
          </cell>
          <cell r="H264">
            <v>45370.6515</v>
          </cell>
        </row>
        <row r="265">
          <cell r="C265" t="str">
            <v>Nh©n c«ng bËc 3,0/7</v>
          </cell>
          <cell r="D265" t="str">
            <v xml:space="preserve">C«ng </v>
          </cell>
          <cell r="E265">
            <v>3.9230999999999998</v>
          </cell>
          <cell r="F265">
            <v>11565</v>
          </cell>
          <cell r="H265">
            <v>45370.6515</v>
          </cell>
        </row>
        <row r="266">
          <cell r="C266" t="str">
            <v>Xóc ®¸ ®æ ®i</v>
          </cell>
          <cell r="D266" t="str">
            <v>m3</v>
          </cell>
          <cell r="F266" t="str">
            <v/>
          </cell>
          <cell r="G266">
            <v>0</v>
          </cell>
          <cell r="H266">
            <v>172.89675</v>
          </cell>
          <cell r="I266">
            <v>8141.0564939999995</v>
          </cell>
        </row>
        <row r="267">
          <cell r="C267" t="str">
            <v>M¸y ®µo &lt;=0,8m3</v>
          </cell>
          <cell r="D267" t="str">
            <v>Ca</v>
          </cell>
          <cell r="E267">
            <v>4.2090000000000001E-3</v>
          </cell>
          <cell r="F267">
            <v>705849</v>
          </cell>
          <cell r="I267">
            <v>2970.9184410000003</v>
          </cell>
        </row>
        <row r="268">
          <cell r="C268" t="str">
            <v>¤t« tù ®æ 7T</v>
          </cell>
          <cell r="D268" t="str">
            <v>Ca</v>
          </cell>
          <cell r="E268">
            <v>1.0694999999999998E-2</v>
          </cell>
          <cell r="F268">
            <v>444551</v>
          </cell>
          <cell r="I268">
            <v>4754.4729449999986</v>
          </cell>
        </row>
        <row r="269">
          <cell r="C269" t="str">
            <v>M¸y ñi 110cv</v>
          </cell>
          <cell r="D269" t="str">
            <v>Ca</v>
          </cell>
          <cell r="E269">
            <v>6.2099999999999992E-4</v>
          </cell>
          <cell r="F269">
            <v>669348</v>
          </cell>
          <cell r="I269">
            <v>415.66510799999992</v>
          </cell>
        </row>
        <row r="270">
          <cell r="C270" t="str">
            <v>(M¸y nh©n K=1,15)</v>
          </cell>
        </row>
        <row r="271">
          <cell r="C271" t="str">
            <v>Nh©n c«ng bËc 3,0/7</v>
          </cell>
          <cell r="D271" t="str">
            <v xml:space="preserve">C«ng </v>
          </cell>
          <cell r="E271">
            <v>1.495E-2</v>
          </cell>
          <cell r="F271">
            <v>11565</v>
          </cell>
          <cell r="H271">
            <v>172.89675</v>
          </cell>
        </row>
        <row r="272">
          <cell r="C272" t="str">
            <v>(nh©n c«ng nh©n K=1,3)</v>
          </cell>
        </row>
        <row r="273">
          <cell r="C273" t="str">
            <v>VËn chuyÓn ®¸ ®æ ®i L=1Km</v>
          </cell>
          <cell r="D273" t="str">
            <v>m3</v>
          </cell>
          <cell r="F273" t="str">
            <v/>
          </cell>
          <cell r="I273">
            <v>2222.7550000000001</v>
          </cell>
        </row>
        <row r="274">
          <cell r="C274" t="str">
            <v>¤t« tù ®æ 7T</v>
          </cell>
          <cell r="D274" t="str">
            <v>Ca</v>
          </cell>
          <cell r="E274">
            <v>5.0000000000000001E-3</v>
          </cell>
          <cell r="F274">
            <v>444551</v>
          </cell>
          <cell r="I274">
            <v>2222.7550000000001</v>
          </cell>
        </row>
        <row r="275">
          <cell r="C275" t="str">
            <v>§µo bá líp mÆt ®­êng cò dµy 30cm</v>
          </cell>
          <cell r="D275" t="str">
            <v>m2</v>
          </cell>
          <cell r="F275" t="str">
            <v/>
          </cell>
          <cell r="G275">
            <v>0</v>
          </cell>
          <cell r="H275">
            <v>2435.2000000000003</v>
          </cell>
        </row>
        <row r="276">
          <cell r="C276" t="str">
            <v>Nh©n c«ng bËc 3,5/7</v>
          </cell>
          <cell r="D276" t="str">
            <v xml:space="preserve">C«ng </v>
          </cell>
          <cell r="E276">
            <v>0.2</v>
          </cell>
          <cell r="F276">
            <v>12176</v>
          </cell>
          <cell r="H276">
            <v>2435.2000000000003</v>
          </cell>
        </row>
        <row r="277">
          <cell r="C277" t="str">
            <v>§Ëp bá BT cèng cò</v>
          </cell>
          <cell r="D277" t="str">
            <v>m3</v>
          </cell>
          <cell r="F277" t="str">
            <v/>
          </cell>
          <cell r="G277">
            <v>0</v>
          </cell>
          <cell r="H277">
            <v>24473.759999999998</v>
          </cell>
        </row>
        <row r="278">
          <cell r="C278" t="str">
            <v>Nh©n c«ng bËc 3,5/7</v>
          </cell>
          <cell r="D278" t="str">
            <v xml:space="preserve">C«ng </v>
          </cell>
          <cell r="E278">
            <v>2.0099999999999998</v>
          </cell>
          <cell r="F278">
            <v>12176</v>
          </cell>
          <cell r="H278">
            <v>24473.759999999998</v>
          </cell>
        </row>
        <row r="279">
          <cell r="C279" t="str">
            <v>Th¸o dì AMACO</v>
          </cell>
          <cell r="D279" t="str">
            <v>C¸i</v>
          </cell>
          <cell r="F279" t="str">
            <v/>
          </cell>
          <cell r="G279">
            <v>0</v>
          </cell>
          <cell r="H279">
            <v>23012.639999999999</v>
          </cell>
        </row>
        <row r="280">
          <cell r="C280" t="str">
            <v>Nh©n c«ng bËc 3,5/7</v>
          </cell>
          <cell r="D280" t="str">
            <v xml:space="preserve">C«ng </v>
          </cell>
          <cell r="E280">
            <v>1.89</v>
          </cell>
          <cell r="F280">
            <v>12176</v>
          </cell>
          <cell r="H280">
            <v>23012.639999999999</v>
          </cell>
        </row>
        <row r="281">
          <cell r="C281" t="str">
            <v>N¹o vÐt lßng cèng + ®µo ®Êt</v>
          </cell>
          <cell r="D281" t="str">
            <v>m3</v>
          </cell>
          <cell r="F281" t="str">
            <v/>
          </cell>
          <cell r="G281">
            <v>0</v>
          </cell>
          <cell r="H281">
            <v>18311.419999999998</v>
          </cell>
          <cell r="I281">
            <v>0</v>
          </cell>
        </row>
        <row r="282">
          <cell r="C282" t="str">
            <v>Nh©n c«ng bËc 2,7/7</v>
          </cell>
          <cell r="D282" t="str">
            <v xml:space="preserve">C«ng </v>
          </cell>
          <cell r="E282">
            <v>1.63</v>
          </cell>
          <cell r="F282">
            <v>11234</v>
          </cell>
          <cell r="H282">
            <v>18311.419999999998</v>
          </cell>
        </row>
        <row r="283">
          <cell r="C283" t="str">
            <v>§µo ®Êt  ®åi ®Ó ®¾p</v>
          </cell>
          <cell r="D283" t="str">
            <v>m3</v>
          </cell>
          <cell r="F283" t="str">
            <v/>
          </cell>
          <cell r="G283">
            <v>5000</v>
          </cell>
          <cell r="H283">
            <v>93.67649999999999</v>
          </cell>
          <cell r="I283">
            <v>6131.9403999999995</v>
          </cell>
        </row>
        <row r="284">
          <cell r="C284" t="str">
            <v>§Êt ®åi</v>
          </cell>
          <cell r="D284" t="str">
            <v>m3</v>
          </cell>
          <cell r="E284">
            <v>1</v>
          </cell>
          <cell r="F284">
            <v>5000</v>
          </cell>
          <cell r="G284">
            <v>5000</v>
          </cell>
        </row>
        <row r="285">
          <cell r="C285" t="str">
            <v>M¸y ®µo &lt;=0,8m3</v>
          </cell>
          <cell r="D285" t="str">
            <v>Ca</v>
          </cell>
          <cell r="E285">
            <v>3.5999999999999999E-3</v>
          </cell>
          <cell r="F285">
            <v>705849</v>
          </cell>
          <cell r="I285">
            <v>2541.0563999999999</v>
          </cell>
        </row>
        <row r="286">
          <cell r="C286" t="str">
            <v>¤t« tù ®æ 7T</v>
          </cell>
          <cell r="D286" t="str">
            <v>Ca</v>
          </cell>
          <cell r="E286">
            <v>7.4000000000000003E-3</v>
          </cell>
          <cell r="F286">
            <v>444551</v>
          </cell>
          <cell r="I286">
            <v>3289.6774</v>
          </cell>
        </row>
        <row r="287">
          <cell r="C287" t="str">
            <v>M¸y ñi 110cv</v>
          </cell>
          <cell r="D287" t="str">
            <v>Ca</v>
          </cell>
          <cell r="E287">
            <v>4.4999999999999999E-4</v>
          </cell>
          <cell r="F287">
            <v>669348</v>
          </cell>
          <cell r="I287">
            <v>301.20659999999998</v>
          </cell>
        </row>
        <row r="288">
          <cell r="C288" t="str">
            <v>Nh©n c«ng bËc 3,0/7</v>
          </cell>
          <cell r="D288" t="str">
            <v xml:space="preserve">C«ng </v>
          </cell>
          <cell r="E288">
            <v>8.0999999999999996E-3</v>
          </cell>
          <cell r="F288">
            <v>11565</v>
          </cell>
          <cell r="H288">
            <v>93.67649999999999</v>
          </cell>
        </row>
        <row r="289">
          <cell r="C289" t="str">
            <v>VËn chuyÓn ®Êt ®åi L=30km</v>
          </cell>
          <cell r="D289" t="str">
            <v>m3</v>
          </cell>
          <cell r="F289" t="str">
            <v/>
          </cell>
          <cell r="G289">
            <v>0</v>
          </cell>
          <cell r="H289">
            <v>0</v>
          </cell>
          <cell r="I289">
            <v>50678.813999999998</v>
          </cell>
        </row>
        <row r="290">
          <cell r="C290" t="str">
            <v>¤t« tù ®æ 7T</v>
          </cell>
          <cell r="D290" t="str">
            <v>Ca</v>
          </cell>
          <cell r="E290">
            <v>0.114</v>
          </cell>
          <cell r="F290">
            <v>444551</v>
          </cell>
          <cell r="I290">
            <v>50678.813999999998</v>
          </cell>
        </row>
        <row r="291">
          <cell r="C291" t="str">
            <v>§¾p ®Êt ®åi K=0,98 dµy 30cm</v>
          </cell>
          <cell r="D291" t="str">
            <v>m3</v>
          </cell>
          <cell r="F291" t="str">
            <v/>
          </cell>
          <cell r="H291">
            <v>365.45400000000001</v>
          </cell>
          <cell r="I291">
            <v>3917.55123</v>
          </cell>
        </row>
        <row r="292">
          <cell r="C292" t="str">
            <v>M¸y ®Çm 25T</v>
          </cell>
          <cell r="D292" t="str">
            <v>Ca</v>
          </cell>
          <cell r="E292">
            <v>4.6800000000000001E-3</v>
          </cell>
          <cell r="F292">
            <v>505651</v>
          </cell>
          <cell r="I292">
            <v>2366.44668</v>
          </cell>
        </row>
        <row r="293">
          <cell r="C293" t="str">
            <v>M¸y san 110cv</v>
          </cell>
          <cell r="D293" t="str">
            <v>Ca</v>
          </cell>
          <cell r="E293">
            <v>2.3400000000000001E-3</v>
          </cell>
          <cell r="F293">
            <v>584271</v>
          </cell>
          <cell r="I293">
            <v>1367.1941400000001</v>
          </cell>
        </row>
        <row r="294">
          <cell r="C294" t="str">
            <v>M¸y ñi 110cv</v>
          </cell>
          <cell r="D294" t="str">
            <v>Ca</v>
          </cell>
          <cell r="E294">
            <v>1.6000000000000001E-4</v>
          </cell>
          <cell r="F294">
            <v>669348</v>
          </cell>
          <cell r="I294">
            <v>107.09568000000002</v>
          </cell>
        </row>
        <row r="295">
          <cell r="C295" t="str">
            <v>M¸y kh¸c</v>
          </cell>
          <cell r="D295" t="str">
            <v>%</v>
          </cell>
          <cell r="E295">
            <v>2</v>
          </cell>
          <cell r="F295">
            <v>3840.7365</v>
          </cell>
          <cell r="I295">
            <v>76.814729999999997</v>
          </cell>
        </row>
        <row r="296">
          <cell r="C296" t="str">
            <v>Nh©n c«ng bËc 3,0/7</v>
          </cell>
          <cell r="D296" t="str">
            <v xml:space="preserve">C«ng </v>
          </cell>
          <cell r="E296">
            <v>3.1600000000000003E-2</v>
          </cell>
          <cell r="F296">
            <v>11565</v>
          </cell>
          <cell r="H296">
            <v>365.45400000000001</v>
          </cell>
        </row>
        <row r="297">
          <cell r="C297" t="str">
            <v>Lµm M§ ®¸ d¨m ®en dµy tb 20cm</v>
          </cell>
          <cell r="D297" t="str">
            <v>m2</v>
          </cell>
          <cell r="F297" t="str">
            <v/>
          </cell>
          <cell r="G297">
            <v>79394.255897481198</v>
          </cell>
          <cell r="H297">
            <v>731.99850000000004</v>
          </cell>
          <cell r="I297">
            <v>4525.7505926999993</v>
          </cell>
        </row>
        <row r="298">
          <cell r="C298" t="str">
            <v>§¸ d¨m ®en</v>
          </cell>
          <cell r="D298" t="str">
            <v>TÊn</v>
          </cell>
          <cell r="E298">
            <v>0.46475</v>
          </cell>
          <cell r="F298">
            <v>170832.18052174544</v>
          </cell>
          <cell r="G298">
            <v>79394.255897481198</v>
          </cell>
        </row>
        <row r="299">
          <cell r="C299" t="str">
            <v>Nh©n c«ng bËc 4,0/7</v>
          </cell>
          <cell r="D299" t="str">
            <v xml:space="preserve">C«ng </v>
          </cell>
          <cell r="E299">
            <v>5.7250000000000002E-2</v>
          </cell>
          <cell r="F299">
            <v>12786</v>
          </cell>
          <cell r="H299">
            <v>731.99850000000004</v>
          </cell>
        </row>
        <row r="300">
          <cell r="C300" t="str">
            <v>M¸y r¶i 20T/h</v>
          </cell>
          <cell r="D300" t="str">
            <v>Ca</v>
          </cell>
          <cell r="E300">
            <v>3.0999999999999999E-3</v>
          </cell>
          <cell r="F300">
            <v>643252</v>
          </cell>
          <cell r="I300">
            <v>1994.0811999999999</v>
          </cell>
        </row>
        <row r="301">
          <cell r="C301" t="str">
            <v>Lu 10T</v>
          </cell>
          <cell r="D301" t="str">
            <v>Ca</v>
          </cell>
          <cell r="E301">
            <v>4.4999999999999997E-3</v>
          </cell>
          <cell r="F301">
            <v>288922</v>
          </cell>
          <cell r="I301">
            <v>1300.1489999999999</v>
          </cell>
        </row>
        <row r="302">
          <cell r="C302" t="str">
            <v>Lu b¸nh lèp 16T</v>
          </cell>
          <cell r="D302" t="str">
            <v>Ca</v>
          </cell>
          <cell r="E302">
            <v>2.6450000000000002E-3</v>
          </cell>
          <cell r="F302">
            <v>432053</v>
          </cell>
          <cell r="I302">
            <v>1142.7801850000001</v>
          </cell>
        </row>
        <row r="303">
          <cell r="C303" t="str">
            <v>M¸y kh¸c</v>
          </cell>
          <cell r="D303" t="str">
            <v>%</v>
          </cell>
          <cell r="E303">
            <v>2</v>
          </cell>
          <cell r="F303">
            <v>4437.0103849999996</v>
          </cell>
          <cell r="I303">
            <v>88.740207699999985</v>
          </cell>
        </row>
        <row r="304">
          <cell r="C304" t="str">
            <v>Thµnh phÇn BTN h¹t võa</v>
          </cell>
          <cell r="D304" t="str">
            <v>TÊn</v>
          </cell>
          <cell r="F304" t="str">
            <v/>
          </cell>
          <cell r="G304">
            <v>207646.42932045451</v>
          </cell>
          <cell r="H304">
            <v>0</v>
          </cell>
          <cell r="I304">
            <v>0</v>
          </cell>
        </row>
        <row r="305">
          <cell r="C305" t="str">
            <v>§¸ 0.5x1(20%)</v>
          </cell>
          <cell r="D305" t="str">
            <v>m3</v>
          </cell>
          <cell r="E305">
            <v>0.11799999999999999</v>
          </cell>
          <cell r="F305">
            <v>111244.23227272727</v>
          </cell>
          <cell r="G305">
            <v>13126.819408181816</v>
          </cell>
        </row>
        <row r="306">
          <cell r="C306" t="str">
            <v>§¸1x2 (30%)</v>
          </cell>
          <cell r="D306" t="str">
            <v>m3</v>
          </cell>
          <cell r="E306">
            <v>0.17699999999999999</v>
          </cell>
          <cell r="F306">
            <v>111244.23227272727</v>
          </cell>
          <cell r="G306">
            <v>19690.229112272726</v>
          </cell>
        </row>
        <row r="307">
          <cell r="C307" t="str">
            <v>C¸t (43%)</v>
          </cell>
          <cell r="D307" t="str">
            <v>m3</v>
          </cell>
          <cell r="E307">
            <v>0.29799999999999999</v>
          </cell>
          <cell r="F307">
            <v>60526.472727272725</v>
          </cell>
          <cell r="G307">
            <v>18036.888872727272</v>
          </cell>
        </row>
        <row r="308">
          <cell r="C308" t="str">
            <v>Bét ®¸ 7%</v>
          </cell>
          <cell r="D308" t="str">
            <v>kg</v>
          </cell>
          <cell r="E308">
            <v>66</v>
          </cell>
          <cell r="F308">
            <v>500</v>
          </cell>
          <cell r="G308">
            <v>33000</v>
          </cell>
        </row>
        <row r="309">
          <cell r="C309" t="str">
            <v>Nhùa (5,8%)</v>
          </cell>
          <cell r="D309" t="str">
            <v>kg</v>
          </cell>
          <cell r="E309">
            <v>58</v>
          </cell>
          <cell r="F309">
            <v>2134.3533090909086</v>
          </cell>
          <cell r="G309">
            <v>123792.4919272727</v>
          </cell>
        </row>
        <row r="310">
          <cell r="C310" t="str">
            <v>S¶n xuÊt  BTN</v>
          </cell>
          <cell r="D310" t="str">
            <v>TÊn</v>
          </cell>
          <cell r="F310" t="str">
            <v/>
          </cell>
          <cell r="G310">
            <v>0</v>
          </cell>
          <cell r="H310">
            <v>0</v>
          </cell>
          <cell r="I310">
            <v>49884.603888000005</v>
          </cell>
        </row>
        <row r="311">
          <cell r="C311" t="str">
            <v>Tr¹m trén 20-25T/h</v>
          </cell>
          <cell r="D311" t="str">
            <v>Ca</v>
          </cell>
          <cell r="E311">
            <v>8.3000000000000001E-3</v>
          </cell>
          <cell r="F311">
            <v>5156262</v>
          </cell>
          <cell r="I311">
            <v>42796.974600000001</v>
          </cell>
        </row>
        <row r="312">
          <cell r="C312" t="str">
            <v>M¸y xóc 0,6m3</v>
          </cell>
          <cell r="D312" t="str">
            <v>Ca</v>
          </cell>
          <cell r="E312">
            <v>8.3000000000000001E-3</v>
          </cell>
          <cell r="F312">
            <v>469958</v>
          </cell>
          <cell r="I312">
            <v>3900.6514000000002</v>
          </cell>
        </row>
        <row r="313">
          <cell r="C313" t="str">
            <v>M¸y ñi 110cv</v>
          </cell>
          <cell r="D313" t="str">
            <v>Ca</v>
          </cell>
          <cell r="E313">
            <v>3.3E-3</v>
          </cell>
          <cell r="F313">
            <v>669348</v>
          </cell>
          <cell r="I313">
            <v>2208.8483999999999</v>
          </cell>
        </row>
        <row r="314">
          <cell r="C314" t="str">
            <v>M¸y kh¸c</v>
          </cell>
          <cell r="D314" t="str">
            <v>%</v>
          </cell>
          <cell r="E314">
            <v>2</v>
          </cell>
          <cell r="F314">
            <v>48906.474400000006</v>
          </cell>
          <cell r="I314">
            <v>978.12948800000015</v>
          </cell>
        </row>
        <row r="315">
          <cell r="C315" t="str">
            <v>BTN võa dµy 5cm</v>
          </cell>
          <cell r="D315" t="str">
            <v>m2</v>
          </cell>
          <cell r="F315" t="str">
            <v/>
          </cell>
          <cell r="G315">
            <v>207646.42932045451</v>
          </cell>
          <cell r="H315">
            <v>237.81959999999998</v>
          </cell>
          <cell r="I315">
            <v>1291.8017664000001</v>
          </cell>
        </row>
        <row r="316">
          <cell r="C316" t="str">
            <v>Bªt«ng nhùa</v>
          </cell>
          <cell r="D316" t="str">
            <v>TÊn</v>
          </cell>
          <cell r="E316">
            <v>0.1187</v>
          </cell>
          <cell r="F316">
            <v>207646.42932045451</v>
          </cell>
          <cell r="G316">
            <v>207646.42932045451</v>
          </cell>
        </row>
        <row r="317">
          <cell r="C317" t="str">
            <v>Nh©n c«ng bËc 4,0/7</v>
          </cell>
          <cell r="D317" t="str">
            <v xml:space="preserve">C«ng </v>
          </cell>
          <cell r="E317">
            <v>1.8599999999999998E-2</v>
          </cell>
          <cell r="F317">
            <v>12786</v>
          </cell>
          <cell r="H317">
            <v>237.81959999999998</v>
          </cell>
        </row>
        <row r="318">
          <cell r="C318" t="str">
            <v>M¸y r¶i 20T/h</v>
          </cell>
          <cell r="D318" t="str">
            <v>Ca</v>
          </cell>
          <cell r="E318">
            <v>1E-3</v>
          </cell>
          <cell r="F318">
            <v>643252</v>
          </cell>
          <cell r="I318">
            <v>643.25200000000007</v>
          </cell>
        </row>
        <row r="319">
          <cell r="C319" t="str">
            <v>Lu 10T</v>
          </cell>
          <cell r="D319" t="str">
            <v>Ca</v>
          </cell>
          <cell r="E319">
            <v>1.1999999999999999E-3</v>
          </cell>
          <cell r="F319">
            <v>288922</v>
          </cell>
          <cell r="I319">
            <v>346.70639999999997</v>
          </cell>
        </row>
        <row r="320">
          <cell r="C320" t="str">
            <v>Lu b¸nh lèp 16T</v>
          </cell>
          <cell r="D320" t="str">
            <v>Ca</v>
          </cell>
          <cell r="E320">
            <v>6.4000000000000005E-4</v>
          </cell>
          <cell r="F320">
            <v>432053</v>
          </cell>
          <cell r="I320">
            <v>276.51392000000004</v>
          </cell>
        </row>
        <row r="321">
          <cell r="C321" t="str">
            <v>M¸y kh¸c</v>
          </cell>
          <cell r="D321" t="str">
            <v>%</v>
          </cell>
          <cell r="E321">
            <v>2</v>
          </cell>
          <cell r="F321">
            <v>1266.4723200000001</v>
          </cell>
          <cell r="I321">
            <v>25.329446400000002</v>
          </cell>
        </row>
        <row r="322">
          <cell r="C322" t="str">
            <v>§µo ®Êt ®¸ x« bå  ®Ó ®¾p</v>
          </cell>
          <cell r="D322" t="str">
            <v>m3</v>
          </cell>
          <cell r="F322" t="str">
            <v/>
          </cell>
          <cell r="G322">
            <v>6500</v>
          </cell>
          <cell r="H322">
            <v>173.47499999999999</v>
          </cell>
          <cell r="I322">
            <v>6503.3674199999996</v>
          </cell>
        </row>
        <row r="323">
          <cell r="C323" t="str">
            <v xml:space="preserve">§Êt ®Ê x« bå </v>
          </cell>
          <cell r="D323" t="str">
            <v>m3</v>
          </cell>
          <cell r="E323">
            <v>1</v>
          </cell>
          <cell r="F323">
            <v>6500</v>
          </cell>
          <cell r="G323">
            <v>6500</v>
          </cell>
        </row>
        <row r="324">
          <cell r="C324" t="str">
            <v>M¸y ®µo &lt;=0,8m3</v>
          </cell>
          <cell r="D324" t="str">
            <v>Ca</v>
          </cell>
          <cell r="E324">
            <v>3.5999999999999999E-3</v>
          </cell>
          <cell r="F324">
            <v>705849</v>
          </cell>
          <cell r="I324">
            <v>2541.0563999999999</v>
          </cell>
        </row>
        <row r="325">
          <cell r="C325" t="str">
            <v>¤t« tù ®æ 7T</v>
          </cell>
          <cell r="D325" t="str">
            <v>Ca</v>
          </cell>
          <cell r="E325">
            <v>8.0999999999999996E-3</v>
          </cell>
          <cell r="F325">
            <v>444551</v>
          </cell>
          <cell r="I325">
            <v>3600.8631</v>
          </cell>
        </row>
        <row r="326">
          <cell r="C326" t="str">
            <v>M¸y ñi 110cv</v>
          </cell>
          <cell r="D326" t="str">
            <v>Ca</v>
          </cell>
          <cell r="E326">
            <v>5.4000000000000001E-4</v>
          </cell>
          <cell r="F326">
            <v>669348</v>
          </cell>
          <cell r="I326">
            <v>361.44792000000001</v>
          </cell>
        </row>
        <row r="327">
          <cell r="C327" t="str">
            <v>Nh©n c«ng bËc 3,0/7</v>
          </cell>
          <cell r="D327" t="str">
            <v xml:space="preserve">C«ng </v>
          </cell>
          <cell r="E327">
            <v>1.4999999999999999E-2</v>
          </cell>
          <cell r="F327">
            <v>11565</v>
          </cell>
          <cell r="H327">
            <v>173.47499999999999</v>
          </cell>
        </row>
        <row r="328">
          <cell r="C328" t="str">
            <v>Th¶ rä ®¸</v>
          </cell>
          <cell r="D328" t="str">
            <v>Rä</v>
          </cell>
          <cell r="F328" t="str">
            <v/>
          </cell>
          <cell r="G328">
            <v>77145.974545454548</v>
          </cell>
          <cell r="H328">
            <v>30927.040000000001</v>
          </cell>
          <cell r="I328">
            <v>0</v>
          </cell>
        </row>
        <row r="329">
          <cell r="C329" t="str">
            <v>D©y thÐp d=3mm</v>
          </cell>
          <cell r="D329" t="str">
            <v>kg</v>
          </cell>
          <cell r="E329">
            <v>1.22</v>
          </cell>
          <cell r="F329">
            <v>5909.090909090909</v>
          </cell>
          <cell r="G329">
            <v>7209.090909090909</v>
          </cell>
        </row>
        <row r="330">
          <cell r="C330" t="str">
            <v xml:space="preserve">§¸ héc </v>
          </cell>
          <cell r="D330" t="str">
            <v>m3</v>
          </cell>
          <cell r="E330">
            <v>0.8</v>
          </cell>
          <cell r="F330">
            <v>87421.104545454538</v>
          </cell>
          <cell r="G330">
            <v>69936.883636363636</v>
          </cell>
        </row>
        <row r="331">
          <cell r="C331" t="str">
            <v>Nh©n c«ng bËc 3,5/7</v>
          </cell>
          <cell r="D331" t="str">
            <v xml:space="preserve">C«ng </v>
          </cell>
          <cell r="E331">
            <v>2.54</v>
          </cell>
          <cell r="F331">
            <v>12176</v>
          </cell>
          <cell r="H331">
            <v>30927.040000000001</v>
          </cell>
        </row>
        <row r="332">
          <cell r="C332" t="str">
            <v>VËn chuyÓn ®Êt ®¸ x« bå  L=15km</v>
          </cell>
          <cell r="D332" t="str">
            <v>m3</v>
          </cell>
          <cell r="F332" t="str">
            <v/>
          </cell>
          <cell r="G332">
            <v>0</v>
          </cell>
          <cell r="H332">
            <v>0</v>
          </cell>
          <cell r="I332">
            <v>25339.406999999999</v>
          </cell>
        </row>
        <row r="333">
          <cell r="C333" t="str">
            <v>¤t« tù ®æ 7T</v>
          </cell>
          <cell r="D333" t="str">
            <v>Ca</v>
          </cell>
          <cell r="E333">
            <v>5.7000000000000002E-2</v>
          </cell>
          <cell r="F333">
            <v>444551</v>
          </cell>
          <cell r="I333">
            <v>25339.406999999999</v>
          </cell>
        </row>
        <row r="334">
          <cell r="C334" t="str">
            <v>§¾p ®Êt ®¸ x« bå</v>
          </cell>
          <cell r="D334" t="str">
            <v>m3</v>
          </cell>
          <cell r="F334" t="str">
            <v/>
          </cell>
          <cell r="H334">
            <v>365.45400000000001</v>
          </cell>
          <cell r="I334">
            <v>3674.6049600000006</v>
          </cell>
        </row>
        <row r="335">
          <cell r="C335" t="str">
            <v>M¸y ®Çm 9T</v>
          </cell>
          <cell r="D335" t="str">
            <v>Ca</v>
          </cell>
          <cell r="E335">
            <v>4.7200000000000002E-3</v>
          </cell>
          <cell r="F335">
            <v>443844</v>
          </cell>
          <cell r="I335">
            <v>2094.9436800000003</v>
          </cell>
        </row>
        <row r="336">
          <cell r="C336" t="str">
            <v>M¸y ñi 110cv</v>
          </cell>
          <cell r="D336" t="str">
            <v>Ca</v>
          </cell>
          <cell r="E336">
            <v>2.3600000000000001E-3</v>
          </cell>
          <cell r="F336">
            <v>669348</v>
          </cell>
          <cell r="I336">
            <v>1579.66128</v>
          </cell>
        </row>
        <row r="337">
          <cell r="C337" t="str">
            <v>Nh©n c«ng bËc 3,0/7</v>
          </cell>
          <cell r="D337" t="str">
            <v xml:space="preserve">C«ng </v>
          </cell>
          <cell r="E337">
            <v>3.1600000000000003E-2</v>
          </cell>
          <cell r="F337">
            <v>11565</v>
          </cell>
          <cell r="H337">
            <v>365.45400000000001</v>
          </cell>
        </row>
        <row r="338">
          <cell r="C338" t="str">
            <v>D¨m s¹n ®Öm</v>
          </cell>
          <cell r="D338" t="str">
            <v>m3</v>
          </cell>
          <cell r="F338" t="str">
            <v/>
          </cell>
          <cell r="G338">
            <v>135717.96337272727</v>
          </cell>
          <cell r="H338">
            <v>25096.05</v>
          </cell>
          <cell r="I338">
            <v>0</v>
          </cell>
        </row>
        <row r="339">
          <cell r="C339" t="str">
            <v>§¸ d¨m 4x6</v>
          </cell>
          <cell r="D339" t="str">
            <v>m3</v>
          </cell>
          <cell r="E339">
            <v>1.22</v>
          </cell>
          <cell r="F339">
            <v>111244.23227272727</v>
          </cell>
          <cell r="G339">
            <v>135717.96337272727</v>
          </cell>
        </row>
        <row r="340">
          <cell r="C340" t="str">
            <v>Nh©n c«ng bËc 3,0/7</v>
          </cell>
          <cell r="D340" t="str">
            <v xml:space="preserve">C«ng </v>
          </cell>
          <cell r="E340">
            <v>2.17</v>
          </cell>
          <cell r="F340">
            <v>11565</v>
          </cell>
          <cell r="H340">
            <v>25096.05</v>
          </cell>
        </row>
        <row r="341">
          <cell r="C341" t="str">
            <v>TÇng läc c¸t h¹t th«</v>
          </cell>
          <cell r="D341" t="str">
            <v>m3</v>
          </cell>
          <cell r="F341" t="str">
            <v/>
          </cell>
          <cell r="G341">
            <v>91394.97381818181</v>
          </cell>
          <cell r="H341">
            <v>9020.7000000000007</v>
          </cell>
          <cell r="I341">
            <v>0</v>
          </cell>
        </row>
        <row r="342">
          <cell r="C342" t="str">
            <v>C¸t vµng</v>
          </cell>
          <cell r="D342" t="str">
            <v>m3</v>
          </cell>
          <cell r="E342">
            <v>1.51</v>
          </cell>
          <cell r="F342">
            <v>60526.472727272725</v>
          </cell>
          <cell r="G342">
            <v>91394.97381818181</v>
          </cell>
        </row>
        <row r="343">
          <cell r="C343" t="str">
            <v>Nh©n c«ng bËc 3,0/7</v>
          </cell>
          <cell r="D343" t="str">
            <v xml:space="preserve">C«ng </v>
          </cell>
          <cell r="E343">
            <v>0.78</v>
          </cell>
          <cell r="F343">
            <v>11565</v>
          </cell>
          <cell r="H343">
            <v>9020.7000000000007</v>
          </cell>
        </row>
        <row r="344">
          <cell r="C344" t="str">
            <v>TÇng läc ®¸ d¨m</v>
          </cell>
          <cell r="D344" t="str">
            <v>m3</v>
          </cell>
          <cell r="F344" t="str">
            <v/>
          </cell>
          <cell r="G344">
            <v>135717.96337272727</v>
          </cell>
          <cell r="H344">
            <v>25096.05</v>
          </cell>
          <cell r="I344">
            <v>0</v>
          </cell>
        </row>
        <row r="345">
          <cell r="C345" t="str">
            <v>§¸ d¨m 4x6</v>
          </cell>
          <cell r="D345" t="str">
            <v>m3</v>
          </cell>
          <cell r="E345">
            <v>1.22</v>
          </cell>
          <cell r="F345">
            <v>111244.23227272727</v>
          </cell>
          <cell r="G345">
            <v>135717.96337272727</v>
          </cell>
        </row>
        <row r="346">
          <cell r="C346" t="str">
            <v>Nh©n c«ng bËc 3,0/7</v>
          </cell>
          <cell r="D346" t="str">
            <v xml:space="preserve">C«ng </v>
          </cell>
          <cell r="E346">
            <v>2.17</v>
          </cell>
          <cell r="F346">
            <v>11565</v>
          </cell>
          <cell r="H346">
            <v>25096.05</v>
          </cell>
        </row>
        <row r="347">
          <cell r="C347" t="str">
            <v>TÇng läc ®¸ héc</v>
          </cell>
          <cell r="D347" t="str">
            <v>m3</v>
          </cell>
          <cell r="F347" t="str">
            <v/>
          </cell>
          <cell r="G347">
            <v>106653.74754545453</v>
          </cell>
          <cell r="H347">
            <v>25096.05</v>
          </cell>
          <cell r="I347">
            <v>0</v>
          </cell>
        </row>
        <row r="348">
          <cell r="C348" t="str">
            <v xml:space="preserve">§¸ héc </v>
          </cell>
          <cell r="D348" t="str">
            <v>m3</v>
          </cell>
          <cell r="E348">
            <v>1.22</v>
          </cell>
          <cell r="F348">
            <v>87421.104545454538</v>
          </cell>
          <cell r="G348">
            <v>106653.74754545453</v>
          </cell>
        </row>
        <row r="349">
          <cell r="C349" t="str">
            <v>Nh©n c«ng bËc 3,0/7</v>
          </cell>
          <cell r="D349" t="str">
            <v xml:space="preserve">C«ng </v>
          </cell>
          <cell r="E349">
            <v>2.17</v>
          </cell>
          <cell r="F349">
            <v>11565</v>
          </cell>
          <cell r="H349">
            <v>25096.05</v>
          </cell>
        </row>
        <row r="350">
          <cell r="C350" t="str">
            <v xml:space="preserve">§Êt sÐt </v>
          </cell>
          <cell r="D350" t="str">
            <v>m3</v>
          </cell>
          <cell r="F350" t="str">
            <v/>
          </cell>
          <cell r="G350">
            <v>36000</v>
          </cell>
          <cell r="H350">
            <v>25096.05</v>
          </cell>
          <cell r="I350">
            <v>0</v>
          </cell>
        </row>
        <row r="351">
          <cell r="C351" t="str">
            <v>§Êt sÐt</v>
          </cell>
          <cell r="D351" t="str">
            <v>m3</v>
          </cell>
          <cell r="E351">
            <v>1.2</v>
          </cell>
          <cell r="F351">
            <v>30000</v>
          </cell>
          <cell r="G351">
            <v>36000</v>
          </cell>
        </row>
        <row r="352">
          <cell r="C352" t="str">
            <v>Nh©n c«ng bËc 3,0/7</v>
          </cell>
          <cell r="D352" t="str">
            <v xml:space="preserve">C«ng </v>
          </cell>
          <cell r="E352">
            <v>2.17</v>
          </cell>
          <cell r="F352">
            <v>11565</v>
          </cell>
          <cell r="H352">
            <v>25096.05</v>
          </cell>
        </row>
        <row r="353">
          <cell r="C353" t="str">
            <v>GiÊy dÇu phßng n­íc</v>
          </cell>
          <cell r="D353" t="str">
            <v>m2</v>
          </cell>
          <cell r="F353" t="str">
            <v/>
          </cell>
          <cell r="G353">
            <v>18720</v>
          </cell>
          <cell r="H353">
            <v>3409.28</v>
          </cell>
          <cell r="I353">
            <v>0</v>
          </cell>
        </row>
        <row r="354">
          <cell r="C354" t="str">
            <v xml:space="preserve">GiÊy dÇu  </v>
          </cell>
          <cell r="D354" t="str">
            <v>m2</v>
          </cell>
          <cell r="E354">
            <v>1.248</v>
          </cell>
          <cell r="F354">
            <v>15000</v>
          </cell>
          <cell r="G354">
            <v>18720</v>
          </cell>
        </row>
        <row r="355">
          <cell r="C355" t="str">
            <v>Nh©n c«ng bËc 3,5/7</v>
          </cell>
          <cell r="D355" t="str">
            <v xml:space="preserve">C«ng </v>
          </cell>
          <cell r="E355">
            <v>0.28000000000000003</v>
          </cell>
          <cell r="F355">
            <v>12176</v>
          </cell>
          <cell r="H355">
            <v>3409.28</v>
          </cell>
        </row>
        <row r="356">
          <cell r="C356" t="str">
            <v>R¶i l­íi B40</v>
          </cell>
          <cell r="D356" t="str">
            <v>m2</v>
          </cell>
          <cell r="F356" t="str">
            <v/>
          </cell>
          <cell r="G356">
            <v>77000</v>
          </cell>
          <cell r="H356">
            <v>289.125</v>
          </cell>
          <cell r="I356">
            <v>0</v>
          </cell>
        </row>
        <row r="357">
          <cell r="C357" t="str">
            <v>L­íi B40</v>
          </cell>
          <cell r="D357" t="str">
            <v>m2</v>
          </cell>
          <cell r="E357">
            <v>1.1000000000000001</v>
          </cell>
          <cell r="F357">
            <v>70000</v>
          </cell>
          <cell r="G357">
            <v>77000</v>
          </cell>
        </row>
        <row r="358">
          <cell r="C358" t="str">
            <v>Nh©n c«ng bËc 3,0/7</v>
          </cell>
          <cell r="D358" t="str">
            <v xml:space="preserve">C«ng </v>
          </cell>
          <cell r="E358">
            <v>2.5000000000000001E-2</v>
          </cell>
          <cell r="F358">
            <v>11565</v>
          </cell>
          <cell r="H358">
            <v>289.125</v>
          </cell>
        </row>
        <row r="359">
          <cell r="C359" t="str">
            <v>Thµnh phÇn ®¸ d¨m ®en</v>
          </cell>
          <cell r="D359" t="str">
            <v>TÊn</v>
          </cell>
          <cell r="G359">
            <v>170832.18052174544</v>
          </cell>
          <cell r="H359">
            <v>0</v>
          </cell>
          <cell r="I359">
            <v>0</v>
          </cell>
        </row>
        <row r="360">
          <cell r="C360" t="str">
            <v>§¸ 2x4 (25%)</v>
          </cell>
          <cell r="D360" t="str">
            <v>m3</v>
          </cell>
          <cell r="E360">
            <v>0.16300000000000001</v>
          </cell>
          <cell r="F360">
            <v>90909.090909090897</v>
          </cell>
          <cell r="G360">
            <v>14818.181818181816</v>
          </cell>
        </row>
        <row r="361">
          <cell r="C361" t="str">
            <v>§¸ d¨m 1x2 (52%)</v>
          </cell>
          <cell r="D361" t="str">
            <v>m3</v>
          </cell>
          <cell r="E361">
            <v>0.33904000000000001</v>
          </cell>
          <cell r="F361">
            <v>113636.36363636363</v>
          </cell>
          <cell r="G361">
            <v>38527.272727272728</v>
          </cell>
        </row>
        <row r="362">
          <cell r="C362" t="str">
            <v>§¸ 0,5x1 (12%)</v>
          </cell>
          <cell r="D362" t="str">
            <v>m3</v>
          </cell>
          <cell r="E362">
            <v>7.8240000000000004E-2</v>
          </cell>
          <cell r="F362">
            <v>72727.272727272721</v>
          </cell>
          <cell r="G362">
            <v>5690.181818181818</v>
          </cell>
        </row>
        <row r="363">
          <cell r="C363" t="str">
            <v>C¸t (11%)</v>
          </cell>
          <cell r="D363" t="str">
            <v>m3</v>
          </cell>
          <cell r="E363">
            <v>7.1720000000000006E-2</v>
          </cell>
          <cell r="F363">
            <v>42454.545454545449</v>
          </cell>
          <cell r="G363">
            <v>3044.8399999999997</v>
          </cell>
        </row>
        <row r="364">
          <cell r="C364" t="str">
            <v>Nhùa ®­êng (5%)</v>
          </cell>
          <cell r="D364" t="str">
            <v>kg</v>
          </cell>
          <cell r="E364">
            <v>50.953000000000003</v>
          </cell>
          <cell r="F364">
            <v>2134.3533090909086</v>
          </cell>
          <cell r="G364">
            <v>108751.70415810907</v>
          </cell>
        </row>
        <row r="365">
          <cell r="C365" t="str">
            <v>S¶n xuÊt  ®¸ d¨m ®en</v>
          </cell>
          <cell r="D365" t="str">
            <v>tÊn</v>
          </cell>
          <cell r="F365" t="str">
            <v/>
          </cell>
          <cell r="G365">
            <v>0</v>
          </cell>
          <cell r="H365">
            <v>0</v>
          </cell>
          <cell r="I365">
            <v>49884.603888000005</v>
          </cell>
        </row>
        <row r="366">
          <cell r="C366" t="str">
            <v>Tr¹m trén 20-25T/h</v>
          </cell>
          <cell r="D366" t="str">
            <v>Ca</v>
          </cell>
          <cell r="E366">
            <v>8.3000000000000001E-3</v>
          </cell>
          <cell r="F366">
            <v>5156262</v>
          </cell>
          <cell r="I366">
            <v>42796.974600000001</v>
          </cell>
        </row>
        <row r="367">
          <cell r="C367" t="str">
            <v>M¸y xóc 0,6m3</v>
          </cell>
          <cell r="D367" t="str">
            <v>Ca</v>
          </cell>
          <cell r="E367">
            <v>8.3000000000000001E-3</v>
          </cell>
          <cell r="F367">
            <v>469958</v>
          </cell>
          <cell r="I367">
            <v>3900.6514000000002</v>
          </cell>
        </row>
        <row r="368">
          <cell r="C368" t="str">
            <v>M¸y ñi 110cv</v>
          </cell>
          <cell r="D368" t="str">
            <v>Ca</v>
          </cell>
          <cell r="E368">
            <v>3.3E-3</v>
          </cell>
          <cell r="F368">
            <v>669348</v>
          </cell>
          <cell r="I368">
            <v>2208.8483999999999</v>
          </cell>
        </row>
        <row r="369">
          <cell r="C369" t="str">
            <v>M¸y kh¸c</v>
          </cell>
          <cell r="D369" t="str">
            <v>%</v>
          </cell>
          <cell r="E369">
            <v>2</v>
          </cell>
          <cell r="F369">
            <v>48906.474400000006</v>
          </cell>
          <cell r="I369">
            <v>978.12948800000015</v>
          </cell>
        </row>
        <row r="370">
          <cell r="C370" t="str">
            <v>VC ®¸ d¨m ®en +BTNL= 30 Km</v>
          </cell>
          <cell r="D370" t="str">
            <v>tÊn</v>
          </cell>
          <cell r="F370" t="str">
            <v/>
          </cell>
          <cell r="I370">
            <v>25783.958000000002</v>
          </cell>
        </row>
        <row r="371">
          <cell r="C371" t="str">
            <v>¤t« tù ®æ 7T</v>
          </cell>
          <cell r="D371" t="str">
            <v>Ca</v>
          </cell>
          <cell r="E371">
            <v>5.8000000000000003E-2</v>
          </cell>
          <cell r="F371">
            <v>444551</v>
          </cell>
          <cell r="I371">
            <v>25783.958000000002</v>
          </cell>
        </row>
        <row r="372">
          <cell r="C372" t="str">
            <v>(0.0216+0.0014x 26Km)</v>
          </cell>
        </row>
        <row r="373">
          <cell r="C373" t="str">
            <v>T¹o nh¸m bª t«ng cò</v>
          </cell>
          <cell r="D373" t="str">
            <v>m2</v>
          </cell>
          <cell r="F373" t="str">
            <v/>
          </cell>
          <cell r="H373">
            <v>8624.6666666666679</v>
          </cell>
          <cell r="I373">
            <v>0</v>
          </cell>
        </row>
        <row r="374">
          <cell r="C374" t="str">
            <v>Nh©n c«ng bËc 3,5/7</v>
          </cell>
          <cell r="D374" t="str">
            <v xml:space="preserve">C«ng </v>
          </cell>
          <cell r="E374">
            <v>0.70833333333333337</v>
          </cell>
          <cell r="F374">
            <v>12176</v>
          </cell>
          <cell r="H374">
            <v>8624.6666666666679</v>
          </cell>
        </row>
        <row r="375">
          <cell r="C375" t="str">
            <v>§¸ héc x©y gia cè v÷a M100</v>
          </cell>
          <cell r="D375" t="str">
            <v>m3</v>
          </cell>
          <cell r="F375" t="str">
            <v/>
          </cell>
          <cell r="G375">
            <v>262320.07907774183</v>
          </cell>
          <cell r="H375">
            <v>23256.16</v>
          </cell>
          <cell r="I375">
            <v>0</v>
          </cell>
        </row>
        <row r="376">
          <cell r="C376" t="str">
            <v xml:space="preserve">§¸ héc </v>
          </cell>
          <cell r="D376" t="str">
            <v>m3</v>
          </cell>
          <cell r="E376">
            <v>1.2</v>
          </cell>
          <cell r="F376">
            <v>87421.104545454538</v>
          </cell>
          <cell r="G376">
            <v>104905.32545454544</v>
          </cell>
        </row>
        <row r="377">
          <cell r="C377" t="str">
            <v>§¸ d¨m 4x6</v>
          </cell>
          <cell r="D377" t="str">
            <v>m3</v>
          </cell>
          <cell r="E377">
            <v>5.7000000000000002E-2</v>
          </cell>
          <cell r="F377">
            <v>111244.23227272727</v>
          </cell>
          <cell r="G377">
            <v>6340.9212395454542</v>
          </cell>
        </row>
        <row r="378">
          <cell r="C378" t="str">
            <v>V÷a xim¨ng M100</v>
          </cell>
          <cell r="D378" t="str">
            <v>m3</v>
          </cell>
          <cell r="E378">
            <v>0.42</v>
          </cell>
          <cell r="F378">
            <v>359699.60091345455</v>
          </cell>
          <cell r="G378">
            <v>151073.83238365091</v>
          </cell>
        </row>
        <row r="379">
          <cell r="C379" t="str">
            <v>Nh©n c«ng bËc 3,5/7</v>
          </cell>
          <cell r="D379" t="str">
            <v xml:space="preserve">C«ng </v>
          </cell>
          <cell r="E379">
            <v>1.91</v>
          </cell>
          <cell r="F379">
            <v>12176</v>
          </cell>
          <cell r="H379">
            <v>23256.16</v>
          </cell>
        </row>
        <row r="380">
          <cell r="C380" t="str">
            <v>BT hè thu n­íc M150</v>
          </cell>
          <cell r="D380" t="str">
            <v>m3</v>
          </cell>
          <cell r="F380" t="str">
            <v/>
          </cell>
          <cell r="G380">
            <v>442217.10045580356</v>
          </cell>
          <cell r="H380">
            <v>43346.559999999998</v>
          </cell>
          <cell r="I380">
            <v>13877.15</v>
          </cell>
        </row>
        <row r="381">
          <cell r="C381" t="str">
            <v xml:space="preserve">V÷a </v>
          </cell>
          <cell r="D381" t="str">
            <v>m3</v>
          </cell>
          <cell r="E381">
            <v>1.0249999999999999</v>
          </cell>
          <cell r="F381">
            <v>349232.86916363635</v>
          </cell>
          <cell r="G381">
            <v>357963.69089272723</v>
          </cell>
        </row>
        <row r="382">
          <cell r="C382" t="str">
            <v>§inh</v>
          </cell>
          <cell r="D382" t="str">
            <v>kg</v>
          </cell>
          <cell r="E382">
            <v>0.19989999999999999</v>
          </cell>
          <cell r="F382">
            <v>5300</v>
          </cell>
          <cell r="G382">
            <v>1059.47</v>
          </cell>
        </row>
        <row r="383">
          <cell r="C383" t="str">
            <v>Gç v¸n</v>
          </cell>
          <cell r="D383" t="str">
            <v>m3</v>
          </cell>
          <cell r="E383">
            <v>4.9000000000000002E-2</v>
          </cell>
          <cell r="F383">
            <v>1476439.1025454544</v>
          </cell>
          <cell r="G383">
            <v>72345.516024727272</v>
          </cell>
        </row>
        <row r="384">
          <cell r="C384" t="str">
            <v xml:space="preserve">§inh ®Üa </v>
          </cell>
          <cell r="D384" t="str">
            <v>C¸i</v>
          </cell>
          <cell r="E384">
            <v>0.871</v>
          </cell>
          <cell r="F384">
            <v>2500</v>
          </cell>
          <cell r="G384">
            <v>2177.5</v>
          </cell>
        </row>
        <row r="385">
          <cell r="C385" t="str">
            <v>VËt liÖu kh¸c</v>
          </cell>
          <cell r="D385" t="str">
            <v>%</v>
          </cell>
          <cell r="E385">
            <v>2</v>
          </cell>
          <cell r="F385">
            <v>433546.17691745446</v>
          </cell>
          <cell r="G385">
            <v>8670.9235383490886</v>
          </cell>
        </row>
        <row r="386">
          <cell r="C386" t="str">
            <v>Nh©n c«ng bËc 3,5/7</v>
          </cell>
          <cell r="D386" t="str">
            <v xml:space="preserve">C«ng </v>
          </cell>
          <cell r="E386">
            <v>3.56</v>
          </cell>
          <cell r="F386">
            <v>12176</v>
          </cell>
          <cell r="H386">
            <v>43346.559999999998</v>
          </cell>
        </row>
        <row r="387">
          <cell r="C387" t="str">
            <v>M¸y trén 250l</v>
          </cell>
          <cell r="D387" t="str">
            <v>Ca</v>
          </cell>
          <cell r="E387">
            <v>9.5000000000000001E-2</v>
          </cell>
          <cell r="F387">
            <v>75106</v>
          </cell>
          <cell r="I387">
            <v>7135.07</v>
          </cell>
        </row>
        <row r="388">
          <cell r="C388" t="str">
            <v>M¸y ®Çm dïi 1,5KW</v>
          </cell>
          <cell r="D388" t="str">
            <v>Ca</v>
          </cell>
          <cell r="E388">
            <v>0.18</v>
          </cell>
          <cell r="F388">
            <v>37456</v>
          </cell>
          <cell r="I388">
            <v>6742.08</v>
          </cell>
        </row>
        <row r="389">
          <cell r="C389" t="str">
            <v>BT th©n t­êng, gê tiªu n¨ng M150</v>
          </cell>
          <cell r="D389" t="str">
            <v>m3</v>
          </cell>
          <cell r="F389" t="str">
            <v/>
          </cell>
          <cell r="G389">
            <v>442217.10045580356</v>
          </cell>
          <cell r="H389">
            <v>51382.719999999994</v>
          </cell>
          <cell r="I389">
            <v>13877.15</v>
          </cell>
        </row>
        <row r="390">
          <cell r="C390" t="str">
            <v xml:space="preserve">V÷a </v>
          </cell>
          <cell r="D390" t="str">
            <v>m3</v>
          </cell>
          <cell r="E390">
            <v>1.0249999999999999</v>
          </cell>
          <cell r="F390">
            <v>349232.86916363635</v>
          </cell>
          <cell r="G390">
            <v>357963.69089272723</v>
          </cell>
        </row>
        <row r="391">
          <cell r="C391" t="str">
            <v>§inh</v>
          </cell>
          <cell r="D391" t="str">
            <v>kg</v>
          </cell>
          <cell r="E391">
            <v>0.19989999999999999</v>
          </cell>
          <cell r="F391">
            <v>5300</v>
          </cell>
          <cell r="G391">
            <v>1059.47</v>
          </cell>
        </row>
        <row r="392">
          <cell r="C392" t="str">
            <v>Gç v¸n</v>
          </cell>
          <cell r="D392" t="str">
            <v>m3</v>
          </cell>
          <cell r="E392">
            <v>4.9000000000000002E-2</v>
          </cell>
          <cell r="F392">
            <v>1476439.1025454544</v>
          </cell>
          <cell r="G392">
            <v>72345.516024727272</v>
          </cell>
        </row>
        <row r="393">
          <cell r="C393" t="str">
            <v xml:space="preserve">§inh ®Üa </v>
          </cell>
          <cell r="D393" t="str">
            <v>C¸i</v>
          </cell>
          <cell r="E393">
            <v>0.871</v>
          </cell>
          <cell r="F393">
            <v>2500</v>
          </cell>
          <cell r="G393">
            <v>2177.5</v>
          </cell>
        </row>
        <row r="394">
          <cell r="C394" t="str">
            <v>VËt liÖu kh¸c</v>
          </cell>
          <cell r="D394" t="str">
            <v>%</v>
          </cell>
          <cell r="E394">
            <v>2</v>
          </cell>
          <cell r="F394">
            <v>433546.17691745446</v>
          </cell>
          <cell r="G394">
            <v>8670.9235383490886</v>
          </cell>
        </row>
        <row r="395">
          <cell r="C395" t="str">
            <v>Nh©n c«ng bËc 3,5/7</v>
          </cell>
          <cell r="D395" t="str">
            <v xml:space="preserve">C«ng </v>
          </cell>
          <cell r="E395">
            <v>4.22</v>
          </cell>
          <cell r="F395">
            <v>12176</v>
          </cell>
          <cell r="H395">
            <v>51382.719999999994</v>
          </cell>
        </row>
        <row r="396">
          <cell r="C396" t="str">
            <v>M¸y trén 250l</v>
          </cell>
          <cell r="D396" t="str">
            <v>Ca</v>
          </cell>
          <cell r="E396">
            <v>9.5000000000000001E-2</v>
          </cell>
          <cell r="F396">
            <v>75106</v>
          </cell>
          <cell r="I396">
            <v>7135.07</v>
          </cell>
        </row>
        <row r="397">
          <cell r="C397" t="str">
            <v>M¸y ®Çm dïi 1,5KW</v>
          </cell>
          <cell r="D397" t="str">
            <v>Ca</v>
          </cell>
          <cell r="E397">
            <v>0.18</v>
          </cell>
          <cell r="F397">
            <v>37456</v>
          </cell>
          <cell r="I397">
            <v>6742.08</v>
          </cell>
        </row>
        <row r="398">
          <cell r="C398" t="str">
            <v>BT gê tiªu n¨ng M200</v>
          </cell>
          <cell r="D398" t="str">
            <v>m3</v>
          </cell>
          <cell r="F398" t="str">
            <v/>
          </cell>
          <cell r="G398">
            <v>486801.26315718534</v>
          </cell>
          <cell r="H398">
            <v>43346.559999999998</v>
          </cell>
          <cell r="I398">
            <v>13877.15</v>
          </cell>
        </row>
        <row r="399">
          <cell r="C399" t="str">
            <v xml:space="preserve">V÷a </v>
          </cell>
          <cell r="D399" t="str">
            <v>m3</v>
          </cell>
          <cell r="E399">
            <v>1.0249999999999999</v>
          </cell>
          <cell r="F399">
            <v>391876.7359272727</v>
          </cell>
          <cell r="G399">
            <v>401673.6543254545</v>
          </cell>
        </row>
        <row r="400">
          <cell r="C400" t="str">
            <v>§inh</v>
          </cell>
          <cell r="D400" t="str">
            <v>kg</v>
          </cell>
          <cell r="E400">
            <v>0.19989999999999999</v>
          </cell>
          <cell r="F400">
            <v>5300</v>
          </cell>
          <cell r="G400">
            <v>1059.47</v>
          </cell>
        </row>
        <row r="401">
          <cell r="C401" t="str">
            <v>Gç v¸n</v>
          </cell>
          <cell r="D401" t="str">
            <v>m3</v>
          </cell>
          <cell r="E401">
            <v>4.9000000000000002E-2</v>
          </cell>
          <cell r="F401">
            <v>1476439.1025454544</v>
          </cell>
          <cell r="G401">
            <v>72345.516024727272</v>
          </cell>
        </row>
        <row r="402">
          <cell r="C402" t="str">
            <v xml:space="preserve">§inh ®Üa </v>
          </cell>
          <cell r="D402" t="str">
            <v>C¸i</v>
          </cell>
          <cell r="E402">
            <v>0.871</v>
          </cell>
          <cell r="F402">
            <v>2500</v>
          </cell>
          <cell r="G402">
            <v>2177.5</v>
          </cell>
        </row>
        <row r="403">
          <cell r="C403" t="str">
            <v>VËt liÖu kh¸c</v>
          </cell>
          <cell r="D403" t="str">
            <v>%</v>
          </cell>
          <cell r="E403">
            <v>2</v>
          </cell>
          <cell r="F403">
            <v>477256.14035018173</v>
          </cell>
          <cell r="G403">
            <v>9545.1228070036341</v>
          </cell>
        </row>
        <row r="404">
          <cell r="C404" t="str">
            <v>Nh©n c«ng bËc 3,5/7</v>
          </cell>
          <cell r="D404" t="str">
            <v xml:space="preserve">C«ng </v>
          </cell>
          <cell r="E404">
            <v>3.56</v>
          </cell>
          <cell r="F404">
            <v>12176</v>
          </cell>
          <cell r="H404">
            <v>43346.559999999998</v>
          </cell>
        </row>
        <row r="405">
          <cell r="C405" t="str">
            <v>M¸y trén 250l</v>
          </cell>
          <cell r="D405" t="str">
            <v>Ca</v>
          </cell>
          <cell r="E405">
            <v>9.5000000000000001E-2</v>
          </cell>
          <cell r="F405">
            <v>75106</v>
          </cell>
          <cell r="I405">
            <v>7135.07</v>
          </cell>
        </row>
        <row r="406">
          <cell r="C406" t="str">
            <v>M¸y ®Çm dïi 1,5KW</v>
          </cell>
          <cell r="D406" t="str">
            <v>Ca</v>
          </cell>
          <cell r="E406">
            <v>0.18</v>
          </cell>
          <cell r="F406">
            <v>37456</v>
          </cell>
          <cell r="I406">
            <v>6742.08</v>
          </cell>
        </row>
        <row r="407">
          <cell r="C407" t="str">
            <v>BT ranh tho¸t n­íc M200</v>
          </cell>
          <cell r="D407" t="str">
            <v>m3</v>
          </cell>
          <cell r="F407" t="str">
            <v/>
          </cell>
          <cell r="G407">
            <v>405690.39086870902</v>
          </cell>
          <cell r="H407">
            <v>26908.959999999999</v>
          </cell>
          <cell r="I407">
            <v>7135.07</v>
          </cell>
        </row>
        <row r="408">
          <cell r="C408" t="str">
            <v xml:space="preserve">V÷a </v>
          </cell>
          <cell r="D408" t="str">
            <v>m3</v>
          </cell>
          <cell r="E408">
            <v>1.0249999999999999</v>
          </cell>
          <cell r="F408">
            <v>391876.7359272727</v>
          </cell>
          <cell r="G408">
            <v>401673.6543254545</v>
          </cell>
        </row>
        <row r="409">
          <cell r="C409" t="str">
            <v>VËt liÖu kh¸c</v>
          </cell>
          <cell r="D409" t="str">
            <v>%</v>
          </cell>
          <cell r="E409">
            <v>1</v>
          </cell>
          <cell r="F409">
            <v>401673.6543254545</v>
          </cell>
          <cell r="G409">
            <v>4016.7365432545448</v>
          </cell>
        </row>
        <row r="410">
          <cell r="C410" t="str">
            <v>Nh©n c«ng bËc 3,5/7</v>
          </cell>
          <cell r="D410" t="str">
            <v xml:space="preserve">C«ng </v>
          </cell>
          <cell r="E410">
            <v>2.21</v>
          </cell>
          <cell r="F410">
            <v>12176</v>
          </cell>
          <cell r="H410">
            <v>26908.959999999999</v>
          </cell>
        </row>
        <row r="411">
          <cell r="C411" t="str">
            <v>M¸y trén 250l</v>
          </cell>
          <cell r="D411" t="str">
            <v>Ca</v>
          </cell>
          <cell r="E411">
            <v>9.5000000000000001E-2</v>
          </cell>
          <cell r="F411">
            <v>75106</v>
          </cell>
          <cell r="I411">
            <v>7135.07</v>
          </cell>
        </row>
        <row r="412">
          <cell r="C412" t="str">
            <v>BT ch©n khay + mãng M150</v>
          </cell>
          <cell r="D412" t="str">
            <v>m3</v>
          </cell>
          <cell r="G412">
            <v>355311.75529281818</v>
          </cell>
          <cell r="H412">
            <v>18966.599999999999</v>
          </cell>
          <cell r="I412">
            <v>10468.653999999999</v>
          </cell>
        </row>
        <row r="413">
          <cell r="C413" t="str">
            <v>V÷a M150 ®¸ 4x6</v>
          </cell>
          <cell r="D413" t="str">
            <v>m3</v>
          </cell>
          <cell r="E413">
            <v>1.0249999999999999</v>
          </cell>
          <cell r="F413">
            <v>343213.48011863633</v>
          </cell>
          <cell r="G413">
            <v>351793.81712160219</v>
          </cell>
        </row>
        <row r="414">
          <cell r="C414" t="str">
            <v>VËt liÖu kh¸c</v>
          </cell>
          <cell r="D414" t="str">
            <v>%</v>
          </cell>
          <cell r="E414">
            <v>1</v>
          </cell>
          <cell r="F414">
            <v>351793.81712160219</v>
          </cell>
          <cell r="G414">
            <v>3517.9381712160221</v>
          </cell>
        </row>
        <row r="415">
          <cell r="C415" t="str">
            <v>Nh©n c«ng bËc 3,0/7</v>
          </cell>
          <cell r="D415" t="str">
            <v xml:space="preserve">C«ng </v>
          </cell>
          <cell r="E415">
            <v>1.64</v>
          </cell>
          <cell r="F415">
            <v>11565</v>
          </cell>
          <cell r="H415">
            <v>18966.599999999999</v>
          </cell>
        </row>
        <row r="416">
          <cell r="C416" t="str">
            <v>M¸y trén 250l</v>
          </cell>
          <cell r="D416" t="str">
            <v>Ca</v>
          </cell>
          <cell r="E416">
            <v>9.5000000000000001E-2</v>
          </cell>
          <cell r="F416">
            <v>75106</v>
          </cell>
          <cell r="I416">
            <v>7135.07</v>
          </cell>
        </row>
        <row r="417">
          <cell r="C417" t="str">
            <v>M¸y ®Çm dïi 1,5KW</v>
          </cell>
          <cell r="D417" t="str">
            <v>Ca</v>
          </cell>
          <cell r="E417">
            <v>8.8999999999999996E-2</v>
          </cell>
          <cell r="F417">
            <v>37456</v>
          </cell>
          <cell r="I417">
            <v>3333.5839999999998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Loai-4-5"/>
      <sheetName val="om"/>
      <sheetName val="OM6"/>
      <sheetName val="om05"/>
      <sheetName val="NSU"/>
      <sheetName val="XL4Test5"/>
      <sheetName val="00000000"/>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ESTI."/>
      <sheetName val="DI-ESTI"/>
      <sheetName val="ptdg "/>
      <sheetName val="ptke"/>
      <sheetName val="SPL4-TOTAL"/>
      <sheetName val="ptdg"/>
      <sheetName val="IBASE"/>
      <sheetName val="(24)-Truc 9"/>
      <sheetName val="Input"/>
      <sheetName val="ctdg"/>
      <sheetName val="clecÿÿt"/>
      <sheetName val="ÿÿngia"/>
      <sheetName val="khung ten TD"/>
      <sheetName val="DATA"/>
      <sheetName val="DON GIA"/>
      <sheetName val="CHITIET VL-NC-TT1p"/>
      <sheetName val="TONGKE3p"/>
      <sheetName val="CHITIET VL-NCHT1 (2)"/>
      <sheetName val="ptv_x0000_"/>
      <sheetName val="DCV"/>
      <sheetName val="ptv"/>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G27">
            <v>0.86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K8">
            <v>0.27</v>
          </cell>
        </row>
        <row r="9">
          <cell r="A9">
            <v>2</v>
          </cell>
          <cell r="B9" t="str">
            <v xml:space="preserve">Gia cäng sàõt theïp f &lt;= 18 moïng cäüt </v>
          </cell>
          <cell r="C9" t="str">
            <v>kg</v>
          </cell>
          <cell r="D9">
            <v>229.89000000000001</v>
          </cell>
          <cell r="H9">
            <v>136.96</v>
          </cell>
          <cell r="I9">
            <v>92.93</v>
          </cell>
          <cell r="K9">
            <v>3.28</v>
          </cell>
        </row>
        <row r="10">
          <cell r="A10">
            <v>3</v>
          </cell>
          <cell r="B10" t="str">
            <v xml:space="preserve">Gia cäng sàõt theïp giàòng moïng f &lt;= 18 </v>
          </cell>
          <cell r="C10" t="str">
            <v>kg</v>
          </cell>
          <cell r="D10">
            <v>1125.83</v>
          </cell>
          <cell r="I10">
            <v>1125.83</v>
          </cell>
          <cell r="K10">
            <v>16.079999999999998</v>
          </cell>
        </row>
        <row r="11">
          <cell r="A11">
            <v>4</v>
          </cell>
          <cell r="B11" t="str">
            <v>Gia cäng sàõt theïp giàòng moïng f &lt;= 10</v>
          </cell>
          <cell r="C11" t="str">
            <v>kg</v>
          </cell>
          <cell r="D11">
            <v>178.38</v>
          </cell>
          <cell r="E11">
            <v>178.38</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K13">
            <v>0.49</v>
          </cell>
        </row>
        <row r="14">
          <cell r="A14">
            <v>2</v>
          </cell>
          <cell r="B14" t="str">
            <v>Gia cäng sàõt theïp truû f &lt;= 18</v>
          </cell>
          <cell r="C14" t="str">
            <v>kg</v>
          </cell>
          <cell r="D14">
            <v>143.26</v>
          </cell>
          <cell r="I14">
            <v>143.26</v>
          </cell>
          <cell r="K14">
            <v>2.0499999999999998</v>
          </cell>
        </row>
        <row r="15">
          <cell r="A15">
            <v>3</v>
          </cell>
          <cell r="B15" t="str">
            <v>Gia cäng sàõt theïp lanh tä f &lt;= 10</v>
          </cell>
          <cell r="C15" t="str">
            <v>kg</v>
          </cell>
          <cell r="D15">
            <v>49.419999999999995</v>
          </cell>
          <cell r="E15">
            <v>49.419999999999995</v>
          </cell>
          <cell r="K15">
            <v>1.06</v>
          </cell>
        </row>
        <row r="16">
          <cell r="A16">
            <v>4</v>
          </cell>
          <cell r="B16" t="str">
            <v>Gia cäng sàõt theïp lanh tä f &lt;= 18</v>
          </cell>
          <cell r="C16" t="str">
            <v>kg</v>
          </cell>
          <cell r="D16">
            <v>210.44000000000003</v>
          </cell>
          <cell r="H16">
            <v>210.44000000000003</v>
          </cell>
          <cell r="K16">
            <v>3.01</v>
          </cell>
        </row>
        <row r="17">
          <cell r="A17">
            <v>5</v>
          </cell>
          <cell r="B17" t="str">
            <v>Gia cäng sàõt theïp ä vàng f &lt;= 10</v>
          </cell>
          <cell r="C17" t="str">
            <v>kg</v>
          </cell>
          <cell r="D17">
            <v>17.02</v>
          </cell>
          <cell r="E17">
            <v>17.02</v>
          </cell>
          <cell r="K17">
            <v>0.36</v>
          </cell>
        </row>
        <row r="18">
          <cell r="A18">
            <v>6</v>
          </cell>
          <cell r="B18" t="str">
            <v>Gia cäng sàõt theïp dáöm f &lt;= 18</v>
          </cell>
          <cell r="C18" t="str">
            <v>kg</v>
          </cell>
          <cell r="D18">
            <v>929.33</v>
          </cell>
          <cell r="H18">
            <v>337.78999999999996</v>
          </cell>
          <cell r="I18">
            <v>415.08</v>
          </cell>
          <cell r="J18">
            <v>176.46</v>
          </cell>
          <cell r="K18">
            <v>13.27</v>
          </cell>
        </row>
        <row r="19">
          <cell r="A19">
            <v>7</v>
          </cell>
          <cell r="B19" t="str">
            <v>Gia cäng sàõt theïp dáöm f &lt;= 10</v>
          </cell>
          <cell r="C19" t="str">
            <v>kg</v>
          </cell>
          <cell r="D19">
            <v>139.24</v>
          </cell>
          <cell r="E19">
            <v>139.24</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K21">
            <v>8.92</v>
          </cell>
        </row>
        <row r="22">
          <cell r="A22">
            <v>2</v>
          </cell>
          <cell r="B22" t="str">
            <v>Gia cäng sàõt theïp lam ngang f &lt;= 18</v>
          </cell>
          <cell r="C22" t="str">
            <v>kg</v>
          </cell>
          <cell r="D22">
            <v>52.21</v>
          </cell>
          <cell r="H22">
            <v>52.21</v>
          </cell>
          <cell r="K22">
            <v>0.75</v>
          </cell>
        </row>
        <row r="23">
          <cell r="A23">
            <v>3</v>
          </cell>
          <cell r="B23" t="str">
            <v>Gia cäng sàõt theïp lam ngang f &lt;= 10</v>
          </cell>
          <cell r="C23" t="str">
            <v>kg</v>
          </cell>
          <cell r="D23">
            <v>16.509999999999998</v>
          </cell>
          <cell r="E23">
            <v>16.509999999999998</v>
          </cell>
          <cell r="K23">
            <v>0.35</v>
          </cell>
        </row>
        <row r="24">
          <cell r="B24" t="str">
            <v>IV. KHU VÃÛ SINH - BÃØ TÆÛ HOAÛI - BÃÚP - HÄÚ GA :</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K29">
            <v>0.4</v>
          </cell>
        </row>
        <row r="30">
          <cell r="B30" t="str">
            <v xml:space="preserve">V. THAÏP NÆÅÏC </v>
          </cell>
          <cell r="C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K31">
            <v>0.55000000000000004</v>
          </cell>
        </row>
        <row r="32">
          <cell r="A32">
            <v>2</v>
          </cell>
          <cell r="B32" t="str">
            <v>Gia cäng sàõt theïp moïng cäüt f &lt;= 18</v>
          </cell>
          <cell r="C32" t="str">
            <v>kg</v>
          </cell>
          <cell r="D32">
            <v>213.12</v>
          </cell>
          <cell r="H32">
            <v>139.81</v>
          </cell>
          <cell r="J32">
            <v>73.31</v>
          </cell>
          <cell r="K32">
            <v>3.04</v>
          </cell>
        </row>
        <row r="33">
          <cell r="A33">
            <v>3</v>
          </cell>
          <cell r="B33" t="str">
            <v>Gia cäng sàõt theïp thaïp næåïc f &lt;= 18</v>
          </cell>
          <cell r="C33" t="str">
            <v>kg</v>
          </cell>
          <cell r="D33">
            <v>323.57999999999993</v>
          </cell>
          <cell r="H33">
            <v>78.5</v>
          </cell>
          <cell r="I33">
            <v>31.46</v>
          </cell>
          <cell r="J33">
            <v>213.62</v>
          </cell>
          <cell r="K33">
            <v>4.62</v>
          </cell>
        </row>
        <row r="34">
          <cell r="A34">
            <v>4</v>
          </cell>
          <cell r="B34" t="str">
            <v>Gia cäng sàõt theïp thaïp næåïc f &lt;= 10</v>
          </cell>
          <cell r="C34" t="str">
            <v>kg</v>
          </cell>
          <cell r="D34">
            <v>168.85</v>
          </cell>
          <cell r="E34">
            <v>168.85</v>
          </cell>
          <cell r="K34">
            <v>3.62</v>
          </cell>
        </row>
        <row r="35">
          <cell r="B35" t="str">
            <v xml:space="preserve">VIII. HAÌNG RAÌO - CÄØNG NGOÎ </v>
          </cell>
          <cell r="C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G37">
            <v>192.5</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gia tri cu)"/>
      <sheetName val="PTDG (phan dieu chinh)"/>
      <sheetName val="dtct_GD1 (tong hop)"/>
      <sheetName val="dtct_GD1 (phan dieu chinh tang)"/>
      <sheetName val="dtct_GD1 (phan dieu chinh giam"/>
      <sheetName val="GTXL(P dieu chinh tang)"/>
      <sheetName val="GTXL(P dieu chinh giam)"/>
      <sheetName val="THGD1(P dieu chinh)"/>
      <sheetName val="THGD1(P dieu chinh) (2)"/>
      <sheetName val="kstk"/>
      <sheetName val="Sheet2"/>
      <sheetName val="Sheet1"/>
      <sheetName val="dtct_GD1"/>
      <sheetName val="GTXL. "/>
      <sheetName val="THGD1"/>
      <sheetName val="Tra_bang"/>
      <sheetName val="CPkhaithacdat"/>
      <sheetName val="DGKSKTTC"/>
      <sheetName val="DgiaksatDHC4,"/>
      <sheetName val="dongia"/>
      <sheetName val="dgGPMB"/>
      <sheetName val="KSGPMB"/>
      <sheetName val="DGKSKTTC (2)"/>
      <sheetName val="kstk (2)"/>
      <sheetName val="dongia (2)"/>
      <sheetName val="giaithich"/>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goc"/>
      <sheetName val="tra-vat-lieu"/>
      <sheetName val="CVC"/>
      <sheetName val="ptdg "/>
      <sheetName val="Duong-tk"/>
      <sheetName val="THd-tk"/>
      <sheetName val="ptke"/>
      <sheetName val="tonghop-tk"/>
      <sheetName val="Sheet1"/>
      <sheetName val="Duong-tc"/>
      <sheetName val="TH-tc"/>
      <sheetName val="dtke-tc"/>
      <sheetName val="THk-tc"/>
      <sheetName val="THop-TC"/>
      <sheetName val="Congty"/>
      <sheetName val="VPPN"/>
      <sheetName val="XN74"/>
      <sheetName val="XN54"/>
      <sheetName val="XN33"/>
      <sheetName val="NK96"/>
      <sheetName val="XL4Test5"/>
      <sheetName val="tra_vat_lieu"/>
      <sheetName val="Tra_bang"/>
    </sheetNames>
    <sheetDataSet>
      <sheetData sheetId="0"/>
      <sheetData sheetId="1" refreshError="1">
        <row r="4">
          <cell r="B4" t="str">
            <v>c</v>
          </cell>
          <cell r="C4" t="str">
            <v>C¸t vµng</v>
          </cell>
          <cell r="D4" t="str">
            <v>m3</v>
          </cell>
          <cell r="E4">
            <v>111095.39999999998</v>
          </cell>
        </row>
        <row r="5">
          <cell r="B5" t="str">
            <v>x</v>
          </cell>
          <cell r="C5" t="str">
            <v>Xim¨ng PC-300</v>
          </cell>
          <cell r="D5" t="str">
            <v>kg</v>
          </cell>
          <cell r="E5">
            <v>857.43961904761898</v>
          </cell>
        </row>
        <row r="6">
          <cell r="B6" t="str">
            <v>nc</v>
          </cell>
          <cell r="C6" t="str">
            <v>N­íc</v>
          </cell>
          <cell r="D6" t="str">
            <v>LÝt</v>
          </cell>
          <cell r="E6">
            <v>4</v>
          </cell>
        </row>
        <row r="7">
          <cell r="B7" t="str">
            <v>nu</v>
          </cell>
          <cell r="C7" t="str">
            <v>N­íc</v>
          </cell>
          <cell r="D7" t="str">
            <v>LÝt</v>
          </cell>
          <cell r="E7">
            <v>4</v>
          </cell>
        </row>
        <row r="8">
          <cell r="B8" t="str">
            <v>btn</v>
          </cell>
          <cell r="C8" t="str">
            <v>Bªt«ng nhùa</v>
          </cell>
          <cell r="D8" t="str">
            <v xml:space="preserve">TÊn </v>
          </cell>
        </row>
        <row r="9">
          <cell r="B9" t="str">
            <v>#</v>
          </cell>
          <cell r="C9" t="str">
            <v>VËt liÖu kh¸c</v>
          </cell>
          <cell r="D9" t="str">
            <v>%</v>
          </cell>
        </row>
        <row r="10">
          <cell r="B10">
            <v>4</v>
          </cell>
          <cell r="C10" t="str">
            <v>§¸ d¨m 4x6</v>
          </cell>
          <cell r="D10" t="str">
            <v>m3</v>
          </cell>
          <cell r="E10">
            <v>116732.40714285713</v>
          </cell>
        </row>
        <row r="11">
          <cell r="B11" t="str">
            <v>n</v>
          </cell>
          <cell r="C11" t="str">
            <v>Nhùa ®­êng</v>
          </cell>
          <cell r="D11" t="str">
            <v>kg</v>
          </cell>
          <cell r="E11">
            <v>3448.667904761905</v>
          </cell>
        </row>
        <row r="12">
          <cell r="B12">
            <v>1</v>
          </cell>
          <cell r="C12" t="str">
            <v>§¸ d¨m 1x2</v>
          </cell>
          <cell r="D12" t="str">
            <v>m3</v>
          </cell>
          <cell r="E12">
            <v>175526.1714285714</v>
          </cell>
        </row>
        <row r="13">
          <cell r="B13" t="str">
            <v>cpdd1</v>
          </cell>
          <cell r="C13" t="str">
            <v>CÊp phèi ®¸ d¨m</v>
          </cell>
          <cell r="D13" t="str">
            <v>m3</v>
          </cell>
          <cell r="E13">
            <v>162135.8142857143</v>
          </cell>
        </row>
        <row r="14">
          <cell r="B14" t="str">
            <v>cpdd2</v>
          </cell>
          <cell r="C14" t="str">
            <v>CÊp phèi ®¸ d¨m</v>
          </cell>
          <cell r="D14" t="str">
            <v>m3</v>
          </cell>
          <cell r="E14">
            <v>152612.00476190477</v>
          </cell>
        </row>
        <row r="15">
          <cell r="B15" t="str">
            <v>dmz</v>
          </cell>
          <cell r="C15" t="str">
            <v>DÇu Mazut</v>
          </cell>
          <cell r="D15" t="str">
            <v>kg</v>
          </cell>
          <cell r="E15">
            <v>4500</v>
          </cell>
        </row>
        <row r="16">
          <cell r="B16" t="str">
            <v>cpdd</v>
          </cell>
          <cell r="C16" t="str">
            <v>CÊp phèi ®¸ d¨m</v>
          </cell>
          <cell r="D16" t="str">
            <v>m3</v>
          </cell>
          <cell r="E16">
            <v>162135.8142857143</v>
          </cell>
        </row>
        <row r="17">
          <cell r="B17" t="str">
            <v>cui</v>
          </cell>
          <cell r="C17" t="str">
            <v>Cñi</v>
          </cell>
          <cell r="D17" t="str">
            <v>kg</v>
          </cell>
          <cell r="E17">
            <v>500</v>
          </cell>
        </row>
        <row r="18">
          <cell r="B18" t="str">
            <v>d</v>
          </cell>
          <cell r="C18" t="str">
            <v xml:space="preserve">D©y thÐp </v>
          </cell>
          <cell r="D18" t="str">
            <v>kg</v>
          </cell>
          <cell r="E18">
            <v>6333.333333333333</v>
          </cell>
        </row>
        <row r="19">
          <cell r="B19" t="str">
            <v>dh</v>
          </cell>
          <cell r="C19" t="str">
            <v xml:space="preserve">§¸ héc </v>
          </cell>
          <cell r="D19" t="str">
            <v>m3</v>
          </cell>
          <cell r="E19">
            <v>121678.03095238096</v>
          </cell>
        </row>
        <row r="20">
          <cell r="B20">
            <v>2</v>
          </cell>
          <cell r="C20" t="str">
            <v>§¸ d¨m 2x4</v>
          </cell>
          <cell r="D20" t="str">
            <v>m3</v>
          </cell>
          <cell r="E20">
            <v>171659.62380952376</v>
          </cell>
        </row>
        <row r="21">
          <cell r="B21" t="str">
            <v>tbb</v>
          </cell>
          <cell r="C21" t="str">
            <v>Trô biÓn b¸o</v>
          </cell>
          <cell r="D21" t="str">
            <v>Trô</v>
          </cell>
          <cell r="E21">
            <v>235000</v>
          </cell>
        </row>
        <row r="22">
          <cell r="B22">
            <v>0.5</v>
          </cell>
          <cell r="C22" t="str">
            <v>§¸ d¨m 0,5x1</v>
          </cell>
          <cell r="D22" t="str">
            <v>m3</v>
          </cell>
          <cell r="E22">
            <v>175526.1714285714</v>
          </cell>
        </row>
        <row r="23">
          <cell r="B23" t="str">
            <v>di</v>
          </cell>
          <cell r="C23" t="str">
            <v>§inh</v>
          </cell>
          <cell r="D23" t="str">
            <v>kg</v>
          </cell>
          <cell r="E23">
            <v>6190.4761904761899</v>
          </cell>
        </row>
        <row r="24">
          <cell r="B24" t="str">
            <v>g</v>
          </cell>
          <cell r="C24" t="str">
            <v>Gç v¸n</v>
          </cell>
          <cell r="D24" t="str">
            <v>m3</v>
          </cell>
          <cell r="E24">
            <v>1282553.48</v>
          </cell>
        </row>
        <row r="25">
          <cell r="B25" t="str">
            <v>dn</v>
          </cell>
          <cell r="C25" t="str">
            <v xml:space="preserve">Gç ®µ nÑp </v>
          </cell>
          <cell r="D25" t="str">
            <v>m3</v>
          </cell>
          <cell r="E25">
            <v>1282553.48</v>
          </cell>
        </row>
        <row r="26">
          <cell r="B26" t="str">
            <v>s</v>
          </cell>
          <cell r="C26" t="str">
            <v>S¬n</v>
          </cell>
          <cell r="D26" t="str">
            <v>kg</v>
          </cell>
          <cell r="E26">
            <v>26666.666666666664</v>
          </cell>
        </row>
        <row r="27">
          <cell r="B27" t="str">
            <v>q</v>
          </cell>
          <cell r="C27" t="str">
            <v>Que hµn</v>
          </cell>
          <cell r="D27" t="str">
            <v>kg</v>
          </cell>
          <cell r="E27">
            <v>11428.571428571428</v>
          </cell>
        </row>
        <row r="28">
          <cell r="B28" t="str">
            <v>d12</v>
          </cell>
          <cell r="C28" t="str">
            <v>ThÐp trßn d=12mm</v>
          </cell>
          <cell r="D28" t="str">
            <v>kg</v>
          </cell>
          <cell r="E28">
            <v>4391.0716190476187</v>
          </cell>
        </row>
        <row r="29">
          <cell r="B29" t="str">
            <v>d6</v>
          </cell>
          <cell r="C29" t="str">
            <v>ThÐp trßn d=6mm</v>
          </cell>
          <cell r="D29" t="str">
            <v>kg</v>
          </cell>
          <cell r="E29">
            <v>4724.4049523809517</v>
          </cell>
        </row>
        <row r="30">
          <cell r="B30" t="str">
            <v>bdbtn</v>
          </cell>
          <cell r="C30" t="str">
            <v>Bét ®¸ (7%)</v>
          </cell>
          <cell r="D30" t="str">
            <v>kg</v>
          </cell>
          <cell r="E30">
            <v>500</v>
          </cell>
        </row>
        <row r="31">
          <cell r="B31" t="str">
            <v>d16</v>
          </cell>
          <cell r="C31" t="str">
            <v>ThÐp trßn d=16mm</v>
          </cell>
          <cell r="D31" t="str">
            <v>kg</v>
          </cell>
          <cell r="E31">
            <v>4343.452571428571</v>
          </cell>
        </row>
        <row r="32">
          <cell r="B32" t="str">
            <v>dia</v>
          </cell>
          <cell r="C32" t="str">
            <v xml:space="preserve">§inh ®Üa </v>
          </cell>
          <cell r="D32" t="str">
            <v>C¸i</v>
          </cell>
          <cell r="E32">
            <v>2380.9523809523807</v>
          </cell>
        </row>
        <row r="33">
          <cell r="B33" t="str">
            <v>gc</v>
          </cell>
          <cell r="C33" t="str">
            <v>gç v¸n cÇu c«ng t¸c</v>
          </cell>
          <cell r="D33" t="str">
            <v>m3</v>
          </cell>
          <cell r="E33">
            <v>2147779.84</v>
          </cell>
        </row>
        <row r="34">
          <cell r="B34" t="str">
            <v>gg</v>
          </cell>
          <cell r="C34" t="str">
            <v>Gç chèng</v>
          </cell>
          <cell r="D34" t="str">
            <v>m3</v>
          </cell>
          <cell r="E34">
            <v>2147779.84</v>
          </cell>
        </row>
        <row r="35">
          <cell r="B35" t="str">
            <v>ddap</v>
          </cell>
          <cell r="C35" t="str">
            <v>§Êt ®¾p</v>
          </cell>
          <cell r="D35" t="str">
            <v>m3</v>
          </cell>
          <cell r="E35">
            <v>2500</v>
          </cell>
        </row>
        <row r="36">
          <cell r="B36" t="str">
            <v>bl</v>
          </cell>
          <cell r="C36" t="str">
            <v>Bul«ng</v>
          </cell>
          <cell r="D36" t="str">
            <v>C¸i</v>
          </cell>
          <cell r="E36">
            <v>5000</v>
          </cell>
        </row>
        <row r="37">
          <cell r="B37" t="str">
            <v>vc</v>
          </cell>
          <cell r="C37" t="str">
            <v>V«i côc</v>
          </cell>
          <cell r="D37" t="str">
            <v>kg</v>
          </cell>
          <cell r="E37">
            <v>1000</v>
          </cell>
        </row>
        <row r="38">
          <cell r="B38" t="str">
            <v>bd</v>
          </cell>
          <cell r="C38" t="str">
            <v>Bét ®¸</v>
          </cell>
          <cell r="D38" t="str">
            <v>kg</v>
          </cell>
          <cell r="E38">
            <v>476.19047619047615</v>
          </cell>
        </row>
        <row r="39">
          <cell r="B39" t="str">
            <v>dt</v>
          </cell>
          <cell r="C39" t="str">
            <v>D©y thÐp d=3mm</v>
          </cell>
          <cell r="D39" t="str">
            <v>kg</v>
          </cell>
          <cell r="E39">
            <v>4724.4049523809517</v>
          </cell>
        </row>
        <row r="40">
          <cell r="B40" t="str">
            <v>td</v>
          </cell>
          <cell r="C40" t="str">
            <v>T¨ng ®¬</v>
          </cell>
          <cell r="D40" t="str">
            <v>C¸i</v>
          </cell>
          <cell r="E40">
            <v>10000</v>
          </cell>
        </row>
        <row r="41">
          <cell r="B41" t="str">
            <v>bt</v>
          </cell>
          <cell r="C41" t="str">
            <v>Bao t¶i.</v>
          </cell>
          <cell r="D41" t="str">
            <v>m2</v>
          </cell>
          <cell r="E41">
            <v>3800</v>
          </cell>
        </row>
        <row r="42">
          <cell r="B42" t="str">
            <v>ds</v>
          </cell>
          <cell r="C42" t="str">
            <v>§Êt sÐt dÎo</v>
          </cell>
          <cell r="D42" t="str">
            <v>m3</v>
          </cell>
          <cell r="E42">
            <v>30000</v>
          </cell>
        </row>
        <row r="43">
          <cell r="B43" t="str">
            <v>ph</v>
          </cell>
          <cell r="C43" t="str">
            <v>PhÌn chua</v>
          </cell>
          <cell r="D43" t="str">
            <v>Kg</v>
          </cell>
          <cell r="E43">
            <v>10000</v>
          </cell>
        </row>
        <row r="44">
          <cell r="B44" t="str">
            <v>m16</v>
          </cell>
          <cell r="C44" t="str">
            <v>Bul«ng M16</v>
          </cell>
          <cell r="D44" t="str">
            <v>C¸i</v>
          </cell>
          <cell r="E44">
            <v>2500</v>
          </cell>
        </row>
        <row r="45">
          <cell r="B45" t="str">
            <v>x400</v>
          </cell>
          <cell r="C45" t="str">
            <v>Xim¨ng PC-400</v>
          </cell>
          <cell r="D45" t="str">
            <v>kg</v>
          </cell>
          <cell r="E45">
            <v>871.72533333333331</v>
          </cell>
        </row>
        <row r="46">
          <cell r="B46" t="str">
            <v>d8</v>
          </cell>
          <cell r="C46" t="str">
            <v>ThÐp trßn d=8mm</v>
          </cell>
          <cell r="D46" t="str">
            <v>kg</v>
          </cell>
          <cell r="E46">
            <v>4724.4049523809517</v>
          </cell>
        </row>
        <row r="47">
          <cell r="B47" t="str">
            <v>d10</v>
          </cell>
          <cell r="C47" t="str">
            <v>ThÐp trßn d=10mm</v>
          </cell>
          <cell r="D47" t="str">
            <v>kg</v>
          </cell>
          <cell r="E47">
            <v>4438.6906666666664</v>
          </cell>
        </row>
        <row r="48">
          <cell r="B48" t="str">
            <v>d14</v>
          </cell>
          <cell r="C48" t="str">
            <v>ThÐp trßn d=14mm</v>
          </cell>
          <cell r="D48" t="str">
            <v>kg</v>
          </cell>
          <cell r="E48">
            <v>4391.0716190476187</v>
          </cell>
        </row>
        <row r="49">
          <cell r="B49" t="str">
            <v>gid</v>
          </cell>
          <cell r="C49" t="str">
            <v>GiÊy dÇu</v>
          </cell>
          <cell r="D49" t="str">
            <v>m2</v>
          </cell>
          <cell r="E49">
            <v>7000</v>
          </cell>
        </row>
        <row r="50">
          <cell r="B50" t="str">
            <v>®ay</v>
          </cell>
          <cell r="C50" t="str">
            <v>§ay</v>
          </cell>
          <cell r="D50" t="str">
            <v>kg</v>
          </cell>
          <cell r="E50">
            <v>7000</v>
          </cell>
        </row>
        <row r="51">
          <cell r="B51" t="str">
            <v>xg</v>
          </cell>
          <cell r="C51" t="str">
            <v>X¨ng</v>
          </cell>
          <cell r="D51" t="str">
            <v>kg</v>
          </cell>
          <cell r="E51">
            <v>6440</v>
          </cell>
        </row>
        <row r="52">
          <cell r="B52" t="str">
            <v>«</v>
          </cell>
          <cell r="C52" t="str">
            <v>«xy</v>
          </cell>
          <cell r="D52" t="str">
            <v>chai</v>
          </cell>
          <cell r="E52">
            <v>53000</v>
          </cell>
        </row>
        <row r="53">
          <cell r="B53" t="str">
            <v>th</v>
          </cell>
          <cell r="C53" t="str">
            <v>ThÐp h×nh</v>
          </cell>
          <cell r="D53" t="str">
            <v>kg</v>
          </cell>
          <cell r="E53">
            <v>4629.1668571428563</v>
          </cell>
        </row>
        <row r="54">
          <cell r="B54" t="str">
            <v>t</v>
          </cell>
          <cell r="C54" t="str">
            <v>ThÐp b¶n</v>
          </cell>
          <cell r="D54" t="str">
            <v>kg</v>
          </cell>
          <cell r="E54">
            <v>4629.1668571428563</v>
          </cell>
        </row>
        <row r="55">
          <cell r="B55" t="str">
            <v>d18</v>
          </cell>
          <cell r="C55" t="str">
            <v>ThÐp trßn d=18mm</v>
          </cell>
          <cell r="D55" t="str">
            <v>kg</v>
          </cell>
          <cell r="E55">
            <v>4343.452571428571</v>
          </cell>
        </row>
        <row r="56">
          <cell r="B56" t="str">
            <v>tba</v>
          </cell>
          <cell r="C56" t="str">
            <v>ThÐp b¶n</v>
          </cell>
          <cell r="D56" t="str">
            <v>kg</v>
          </cell>
          <cell r="E56">
            <v>4629.1668571428563</v>
          </cell>
        </row>
        <row r="57">
          <cell r="B57" t="str">
            <v>xb</v>
          </cell>
          <cell r="C57" t="str">
            <v>§¸ x« bå</v>
          </cell>
          <cell r="D57" t="str">
            <v>m3</v>
          </cell>
          <cell r="E57">
            <v>33333.333333333328</v>
          </cell>
        </row>
        <row r="58">
          <cell r="B58" t="str">
            <v>d22</v>
          </cell>
          <cell r="C58" t="str">
            <v>ThÐp trßn d=22mm</v>
          </cell>
          <cell r="D58" t="str">
            <v>kg</v>
          </cell>
          <cell r="E58">
            <v>4343.452571428571</v>
          </cell>
        </row>
        <row r="59">
          <cell r="B59" t="str">
            <v>®</v>
          </cell>
          <cell r="C59" t="str">
            <v>§Êt ®Ìn</v>
          </cell>
          <cell r="D59" t="str">
            <v>kg</v>
          </cell>
          <cell r="E59">
            <v>8600</v>
          </cell>
        </row>
        <row r="60">
          <cell r="B60" t="str">
            <v>a</v>
          </cell>
          <cell r="C60" t="str">
            <v>Axªtylen</v>
          </cell>
          <cell r="D60" t="str">
            <v>Chai</v>
          </cell>
          <cell r="E60">
            <v>140000</v>
          </cell>
        </row>
        <row r="61">
          <cell r="B61" t="str">
            <v>m28</v>
          </cell>
          <cell r="C61" t="str">
            <v>Bul«ng M28x105</v>
          </cell>
          <cell r="D61" t="str">
            <v>C¸i</v>
          </cell>
          <cell r="E61">
            <v>5600</v>
          </cell>
        </row>
        <row r="62">
          <cell r="B62" t="str">
            <v>dau</v>
          </cell>
          <cell r="C62" t="str">
            <v>DÇu b«i tr¬n</v>
          </cell>
          <cell r="D62" t="str">
            <v>kg</v>
          </cell>
          <cell r="E62">
            <v>2500</v>
          </cell>
        </row>
        <row r="63">
          <cell r="B63" t="str">
            <v>pc</v>
          </cell>
          <cell r="C63" t="str">
            <v>PhÌn chua</v>
          </cell>
          <cell r="D63" t="str">
            <v>kg</v>
          </cell>
          <cell r="E63">
            <v>9600</v>
          </cell>
        </row>
        <row r="64">
          <cell r="B64" t="str">
            <v>gmc</v>
          </cell>
          <cell r="C64" t="str">
            <v>Gç mÆt cÇu</v>
          </cell>
          <cell r="D64" t="str">
            <v>m3</v>
          </cell>
          <cell r="E64">
            <v>2148409.84</v>
          </cell>
        </row>
        <row r="65">
          <cell r="B65" t="str">
            <v>cc</v>
          </cell>
          <cell r="C65" t="str">
            <v>C©y chèng</v>
          </cell>
          <cell r="D65" t="str">
            <v>C©y</v>
          </cell>
          <cell r="E65">
            <v>8000</v>
          </cell>
        </row>
        <row r="66">
          <cell r="B66" t="str">
            <v>db</v>
          </cell>
          <cell r="C66" t="str">
            <v>D©y buéc</v>
          </cell>
          <cell r="D66" t="str">
            <v>kg</v>
          </cell>
          <cell r="E66">
            <v>6045.454545454545</v>
          </cell>
        </row>
        <row r="67">
          <cell r="B67" t="str">
            <v>d20</v>
          </cell>
          <cell r="C67" t="str">
            <v>ThÐp trßn d=20mm</v>
          </cell>
          <cell r="D67" t="str">
            <v>kg</v>
          </cell>
          <cell r="E67">
            <v>4343.452571428571</v>
          </cell>
        </row>
        <row r="68">
          <cell r="B68" t="str">
            <v>d25</v>
          </cell>
          <cell r="C68" t="str">
            <v>ThÐp trßn d=25mm</v>
          </cell>
          <cell r="D68" t="str">
            <v>kg</v>
          </cell>
          <cell r="E68">
            <v>4343.452571428571</v>
          </cell>
        </row>
        <row r="69">
          <cell r="B69" t="str">
            <v>0.5btn</v>
          </cell>
          <cell r="C69" t="str">
            <v>§¸ 0,5x1 (20%)</v>
          </cell>
          <cell r="D69" t="str">
            <v>m3</v>
          </cell>
          <cell r="E69">
            <v>159647.84761904762</v>
          </cell>
        </row>
        <row r="70">
          <cell r="B70" t="str">
            <v>1btn</v>
          </cell>
          <cell r="C70" t="str">
            <v>§¸ 1x2 (30%)</v>
          </cell>
          <cell r="D70" t="str">
            <v>m3</v>
          </cell>
          <cell r="E70">
            <v>159647.84761904762</v>
          </cell>
        </row>
        <row r="71">
          <cell r="B71" t="str">
            <v>cbtn</v>
          </cell>
          <cell r="C71" t="str">
            <v>C¸t (43%)</v>
          </cell>
          <cell r="D71" t="str">
            <v>m3</v>
          </cell>
          <cell r="E71">
            <v>91545.333333333314</v>
          </cell>
        </row>
        <row r="72">
          <cell r="B72" t="str">
            <v>nbtn</v>
          </cell>
          <cell r="C72" t="str">
            <v>Nhùa (5,8%)</v>
          </cell>
          <cell r="D72" t="str">
            <v>kg</v>
          </cell>
          <cell r="E72">
            <v>3431.3915238095237</v>
          </cell>
        </row>
        <row r="73">
          <cell r="B73" t="str">
            <v>#p</v>
          </cell>
          <cell r="C73" t="str">
            <v>VËt liÖu phô</v>
          </cell>
          <cell r="D73" t="str">
            <v>%</v>
          </cell>
        </row>
        <row r="74">
          <cell r="B74" t="str">
            <v>&gt;18</v>
          </cell>
          <cell r="C74" t="str">
            <v>ThÐp trßn d&gt;18mm</v>
          </cell>
          <cell r="D74" t="str">
            <v>kg</v>
          </cell>
        </row>
        <row r="75">
          <cell r="B75" t="str">
            <v>dmn</v>
          </cell>
          <cell r="C75" t="str">
            <v>§¸ m¹t (18%)</v>
          </cell>
          <cell r="D75" t="str">
            <v>m3</v>
          </cell>
        </row>
        <row r="76">
          <cell r="B76" t="str">
            <v>am</v>
          </cell>
          <cell r="C76" t="str">
            <v>§¸ d¨m</v>
          </cell>
          <cell r="D76" t="str">
            <v>m3</v>
          </cell>
        </row>
        <row r="77">
          <cell r="B77" t="str">
            <v>dm</v>
          </cell>
          <cell r="C77" t="str">
            <v>§¸ m¹t</v>
          </cell>
          <cell r="D77" t="str">
            <v>m3</v>
          </cell>
        </row>
        <row r="78">
          <cell r="B78" t="str">
            <v>ddtc</v>
          </cell>
          <cell r="C78" t="str">
            <v>§¸ d¨m tiªu chuÈn</v>
          </cell>
          <cell r="D78" t="str">
            <v>m3</v>
          </cell>
        </row>
        <row r="79">
          <cell r="B79" t="str">
            <v>dhc</v>
          </cell>
          <cell r="C79" t="str">
            <v>§Êt h÷u c¬</v>
          </cell>
          <cell r="D79" t="str">
            <v>m3</v>
          </cell>
        </row>
        <row r="80">
          <cell r="B80" t="str">
            <v>dg</v>
          </cell>
          <cell r="C80" t="str">
            <v>§inh ®­êng</v>
          </cell>
          <cell r="D80" t="str">
            <v>C¸i</v>
          </cell>
        </row>
        <row r="81">
          <cell r="B81" t="str">
            <v>cr</v>
          </cell>
          <cell r="C81" t="str">
            <v>§inh Cr¨mpong</v>
          </cell>
          <cell r="D81" t="str">
            <v>C¸i</v>
          </cell>
          <cell r="E81">
            <v>2500</v>
          </cell>
        </row>
        <row r="82">
          <cell r="B82" t="str">
            <v>m20</v>
          </cell>
          <cell r="C82" t="str">
            <v>Bul«ng M20</v>
          </cell>
          <cell r="D82" t="str">
            <v>C¸i</v>
          </cell>
          <cell r="E82">
            <v>5000</v>
          </cell>
        </row>
        <row r="83">
          <cell r="B83" t="str">
            <v>cgo</v>
          </cell>
          <cell r="C83" t="str">
            <v>Cäc gç d=8-10cm</v>
          </cell>
          <cell r="D83" t="str">
            <v>m</v>
          </cell>
        </row>
        <row r="84">
          <cell r="B84" t="str">
            <v>ctre</v>
          </cell>
          <cell r="C84" t="str">
            <v>Cäc tre</v>
          </cell>
          <cell r="D84" t="str">
            <v>m</v>
          </cell>
        </row>
        <row r="85">
          <cell r="B85" t="str">
            <v>ct</v>
          </cell>
          <cell r="C85" t="str">
            <v>Cèt thÐp</v>
          </cell>
          <cell r="D85" t="str">
            <v>kg</v>
          </cell>
        </row>
        <row r="86">
          <cell r="B86" t="str">
            <v>day</v>
          </cell>
          <cell r="C86" t="str">
            <v>D©y</v>
          </cell>
          <cell r="D86" t="str">
            <v>kg</v>
          </cell>
        </row>
        <row r="87">
          <cell r="B87" t="str">
            <v>o</v>
          </cell>
          <cell r="C87" t="str">
            <v>èng ®æ d=300</v>
          </cell>
          <cell r="D87" t="str">
            <v xml:space="preserve">m </v>
          </cell>
        </row>
        <row r="88">
          <cell r="B88" t="str">
            <v>o60</v>
          </cell>
          <cell r="C88" t="str">
            <v>èng d=60cm; L=4m</v>
          </cell>
          <cell r="D88" t="str">
            <v>èng</v>
          </cell>
        </row>
        <row r="89">
          <cell r="B89" t="str">
            <v>o100</v>
          </cell>
          <cell r="C89" t="str">
            <v>èng d=100cm; L=1m</v>
          </cell>
          <cell r="D89" t="str">
            <v>m</v>
          </cell>
        </row>
        <row r="90">
          <cell r="B90" t="str">
            <v>on</v>
          </cell>
          <cell r="C90" t="str">
            <v>èng nèi</v>
          </cell>
          <cell r="D90" t="str">
            <v>m</v>
          </cell>
        </row>
        <row r="91">
          <cell r="B91" t="str">
            <v>ot</v>
          </cell>
          <cell r="C91" t="str">
            <v>èng thÐp luån c¸p</v>
          </cell>
          <cell r="D91" t="str">
            <v>m</v>
          </cell>
        </row>
        <row r="92">
          <cell r="B92" t="str">
            <v>g25x25</v>
          </cell>
          <cell r="C92" t="str">
            <v>G¹ch 25x25</v>
          </cell>
          <cell r="D92" t="str">
            <v>Viªn</v>
          </cell>
        </row>
        <row r="93">
          <cell r="B93" t="str">
            <v>go</v>
          </cell>
          <cell r="C93" t="str">
            <v>G¹ch èng 10x10x20</v>
          </cell>
          <cell r="D93" t="str">
            <v>viªn</v>
          </cell>
        </row>
        <row r="94">
          <cell r="B94" t="str">
            <v>gt</v>
          </cell>
          <cell r="C94" t="str">
            <v xml:space="preserve">G¹ch thÎ </v>
          </cell>
          <cell r="D94" t="str">
            <v>viªn</v>
          </cell>
        </row>
        <row r="95">
          <cell r="B95" t="str">
            <v>gk</v>
          </cell>
          <cell r="C95" t="str">
            <v>Gç kª</v>
          </cell>
          <cell r="D95" t="str">
            <v>m3</v>
          </cell>
          <cell r="E95">
            <v>2148409.84</v>
          </cell>
        </row>
        <row r="96">
          <cell r="B96" t="str">
            <v>gd</v>
          </cell>
          <cell r="C96" t="str">
            <v>Gç lµm khe co gian</v>
          </cell>
          <cell r="D96" t="str">
            <v>m3</v>
          </cell>
        </row>
        <row r="97">
          <cell r="B97" t="str">
            <v>ll</v>
          </cell>
          <cell r="C97" t="str">
            <v>LËp l¸ch</v>
          </cell>
          <cell r="D97" t="str">
            <v xml:space="preserve">bé </v>
          </cell>
          <cell r="E97">
            <v>200000</v>
          </cell>
        </row>
        <row r="98">
          <cell r="B98" t="str">
            <v>lc</v>
          </cell>
          <cell r="C98" t="str">
            <v>L­ìi c­a s¾t</v>
          </cell>
          <cell r="D98" t="str">
            <v>C¸i</v>
          </cell>
        </row>
        <row r="99">
          <cell r="B99" t="str">
            <v>lt</v>
          </cell>
          <cell r="C99" t="str">
            <v>L­íi thÐp ®Þnh vÞ</v>
          </cell>
          <cell r="D99" t="str">
            <v>kg</v>
          </cell>
        </row>
        <row r="100">
          <cell r="B100" t="str">
            <v>nt</v>
          </cell>
          <cell r="C100" t="str">
            <v>Nhò t­¬ng 60% nhùa</v>
          </cell>
          <cell r="D100" t="str">
            <v>Kg</v>
          </cell>
        </row>
        <row r="101">
          <cell r="B101" t="str">
            <v>r</v>
          </cell>
          <cell r="C101" t="str">
            <v>Ray</v>
          </cell>
          <cell r="D101" t="str">
            <v>kg</v>
          </cell>
          <cell r="E101">
            <v>4500</v>
          </cell>
        </row>
        <row r="102">
          <cell r="B102" t="str">
            <v>tv</v>
          </cell>
          <cell r="C102" t="str">
            <v>Tµ vÑt gç (14x20x180)</v>
          </cell>
          <cell r="D102" t="str">
            <v>thanh</v>
          </cell>
          <cell r="E102">
            <v>108248.10393600001</v>
          </cell>
        </row>
        <row r="103">
          <cell r="B103" t="str">
            <v>gcn</v>
          </cell>
          <cell r="C103" t="str">
            <v>Gç chång nÒ (14x18x140)</v>
          </cell>
          <cell r="D103" t="str">
            <v>thanh</v>
          </cell>
          <cell r="E103">
            <v>108248.10393600001</v>
          </cell>
        </row>
        <row r="104">
          <cell r="B104" t="str">
            <v>tg</v>
          </cell>
          <cell r="C104" t="str">
            <v>ThÐp gãc</v>
          </cell>
          <cell r="D104" t="str">
            <v>kg</v>
          </cell>
        </row>
        <row r="105">
          <cell r="B105" t="str">
            <v>i</v>
          </cell>
          <cell r="C105" t="str">
            <v>ThÐp I</v>
          </cell>
          <cell r="D105" t="str">
            <v>kg</v>
          </cell>
        </row>
        <row r="106">
          <cell r="B106" t="str">
            <v>tr</v>
          </cell>
          <cell r="C106" t="str">
            <v>ThÐp trßn</v>
          </cell>
          <cell r="D106" t="str">
            <v>kg</v>
          </cell>
          <cell r="E106">
            <v>4724.4049523809517</v>
          </cell>
        </row>
        <row r="107">
          <cell r="B107">
            <v>10</v>
          </cell>
          <cell r="C107" t="str">
            <v>ThÐp trßn d&lt;=10mm</v>
          </cell>
          <cell r="D107" t="str">
            <v>kg</v>
          </cell>
        </row>
        <row r="108">
          <cell r="B108" t="str">
            <v>t4-6</v>
          </cell>
          <cell r="C108" t="str">
            <v>ThÐp trßn d=4-6mm</v>
          </cell>
          <cell r="D108" t="str">
            <v>kg</v>
          </cell>
        </row>
        <row r="109">
          <cell r="B109" t="str">
            <v>d4</v>
          </cell>
          <cell r="C109" t="str">
            <v>ThÐp trßn d=4mm</v>
          </cell>
          <cell r="D109" t="str">
            <v>kg</v>
          </cell>
        </row>
        <row r="110">
          <cell r="B110" t="str">
            <v>&gt;10</v>
          </cell>
          <cell r="C110" t="str">
            <v>ThÐp trßn d&gt;10mm</v>
          </cell>
          <cell r="D110" t="str">
            <v>kg</v>
          </cell>
        </row>
        <row r="111">
          <cell r="B111" t="str">
            <v>vl</v>
          </cell>
          <cell r="C111" t="str">
            <v>V÷a lãt</v>
          </cell>
          <cell r="D111" t="str">
            <v>m3</v>
          </cell>
        </row>
        <row r="112">
          <cell r="B112" t="str">
            <v>vu</v>
          </cell>
          <cell r="C112" t="str">
            <v>V÷a M</v>
          </cell>
          <cell r="D112" t="str">
            <v>m3</v>
          </cell>
        </row>
        <row r="113">
          <cell r="B113" t="str">
            <v>bbcn</v>
          </cell>
          <cell r="C113" t="str">
            <v>BiÓn b¸o tªn cÇu</v>
          </cell>
          <cell r="D113" t="str">
            <v>C¸i</v>
          </cell>
          <cell r="E113">
            <v>450000</v>
          </cell>
        </row>
        <row r="114">
          <cell r="B114" t="str">
            <v>vmm</v>
          </cell>
          <cell r="C114" t="str">
            <v xml:space="preserve">V÷a miÕt m¹ch </v>
          </cell>
          <cell r="D114" t="str">
            <v>m3</v>
          </cell>
        </row>
        <row r="115">
          <cell r="B115" t="str">
            <v>xmt</v>
          </cell>
          <cell r="C115" t="str">
            <v>Xim¨ng tr¾ng</v>
          </cell>
          <cell r="D115" t="str">
            <v>kg</v>
          </cell>
        </row>
        <row r="116">
          <cell r="B116" t="str">
            <v>Tra nh©n c«ng</v>
          </cell>
          <cell r="E116" t="str">
            <v>§­êng</v>
          </cell>
        </row>
        <row r="117">
          <cell r="B117">
            <v>2.5</v>
          </cell>
          <cell r="C117" t="str">
            <v>Nh©n c«ng bËc 2,5/7</v>
          </cell>
          <cell r="D117" t="str">
            <v xml:space="preserve">C«ng </v>
          </cell>
          <cell r="E117">
            <v>12517.48</v>
          </cell>
        </row>
        <row r="118">
          <cell r="B118">
            <v>2.7</v>
          </cell>
          <cell r="C118" t="str">
            <v>Nh©n c«ng bËc 2,7/7</v>
          </cell>
          <cell r="D118" t="str">
            <v xml:space="preserve">C«ng </v>
          </cell>
          <cell r="E118">
            <v>12754.74</v>
          </cell>
        </row>
        <row r="119">
          <cell r="B119">
            <v>3</v>
          </cell>
          <cell r="C119" t="str">
            <v>Nh©n c«ng bËc 3,0/7</v>
          </cell>
          <cell r="D119" t="str">
            <v xml:space="preserve">C«ng </v>
          </cell>
          <cell r="E119">
            <v>13110.65</v>
          </cell>
        </row>
        <row r="120">
          <cell r="B120">
            <v>3.2</v>
          </cell>
          <cell r="C120" t="str">
            <v>Nh©n c«ng bËc 3,2/7</v>
          </cell>
          <cell r="D120" t="str">
            <v xml:space="preserve">C«ng </v>
          </cell>
          <cell r="E120">
            <v>13389.78</v>
          </cell>
        </row>
        <row r="121">
          <cell r="B121">
            <v>3.5</v>
          </cell>
          <cell r="C121" t="str">
            <v>Nh©n c«ng bËc 3,5/7</v>
          </cell>
          <cell r="D121" t="str">
            <v xml:space="preserve">C«ng </v>
          </cell>
          <cell r="E121">
            <v>13808.49</v>
          </cell>
        </row>
        <row r="122">
          <cell r="B122">
            <v>3.7</v>
          </cell>
          <cell r="C122" t="str">
            <v>Nh©n c«ng bËc 3,7/7</v>
          </cell>
          <cell r="D122" t="str">
            <v xml:space="preserve">C«ng </v>
          </cell>
          <cell r="E122">
            <v>14087.63</v>
          </cell>
        </row>
        <row r="123">
          <cell r="B123" t="str">
            <v>n4</v>
          </cell>
          <cell r="C123" t="str">
            <v>Nh©n c«ng bËc 4,0/7</v>
          </cell>
          <cell r="D123" t="str">
            <v xml:space="preserve">C«ng </v>
          </cell>
          <cell r="E123">
            <v>14506.34</v>
          </cell>
        </row>
        <row r="124">
          <cell r="B124">
            <v>4.5</v>
          </cell>
          <cell r="C124" t="str">
            <v>Nh©n c«ng bËc 4,5/7</v>
          </cell>
          <cell r="D124" t="str">
            <v xml:space="preserve">C«ng </v>
          </cell>
          <cell r="E124">
            <v>15936.92</v>
          </cell>
        </row>
        <row r="125">
          <cell r="E125" t="str">
            <v>CÇu cèng</v>
          </cell>
        </row>
        <row r="126">
          <cell r="B126" t="str">
            <v>2,5c</v>
          </cell>
          <cell r="C126" t="str">
            <v>Nh©n c«ng bËc 2,5/7</v>
          </cell>
          <cell r="D126" t="str">
            <v xml:space="preserve">C«ng </v>
          </cell>
          <cell r="E126">
            <v>13215.32</v>
          </cell>
        </row>
        <row r="127">
          <cell r="B127" t="str">
            <v>2,7c</v>
          </cell>
          <cell r="C127" t="str">
            <v>Nh©n c«ng bËc 2,7/7</v>
          </cell>
          <cell r="D127" t="str">
            <v xml:space="preserve">C«ng </v>
          </cell>
          <cell r="E127">
            <v>13480.5</v>
          </cell>
        </row>
        <row r="128">
          <cell r="B128" t="str">
            <v>3c</v>
          </cell>
          <cell r="C128" t="str">
            <v>Nh©n c«ng bËc 3,0/7</v>
          </cell>
          <cell r="D128" t="str">
            <v xml:space="preserve">C«ng </v>
          </cell>
          <cell r="E128">
            <v>13878.28</v>
          </cell>
        </row>
        <row r="129">
          <cell r="B129" t="str">
            <v>3,2c</v>
          </cell>
          <cell r="C129" t="str">
            <v>Nh©n c«ng bËc 3,2/7</v>
          </cell>
          <cell r="D129" t="str">
            <v xml:space="preserve">C«ng </v>
          </cell>
          <cell r="E129">
            <v>14171.37</v>
          </cell>
        </row>
        <row r="130">
          <cell r="B130" t="str">
            <v>3,5c</v>
          </cell>
          <cell r="C130" t="str">
            <v>Nh©n c«ng bËc 3,5/7</v>
          </cell>
          <cell r="D130" t="str">
            <v xml:space="preserve">C«ng </v>
          </cell>
          <cell r="E130">
            <v>14611.02</v>
          </cell>
        </row>
        <row r="131">
          <cell r="B131" t="str">
            <v>3,7c</v>
          </cell>
          <cell r="C131" t="str">
            <v>Nh©n c«ng bËc 3,7/7</v>
          </cell>
          <cell r="D131" t="str">
            <v xml:space="preserve">C«ng </v>
          </cell>
          <cell r="E131">
            <v>14904.11</v>
          </cell>
        </row>
        <row r="132">
          <cell r="B132" t="str">
            <v>4c</v>
          </cell>
          <cell r="C132" t="str">
            <v>Nh©n c«ng bËc 4,0/7</v>
          </cell>
          <cell r="D132" t="str">
            <v xml:space="preserve">C«ng </v>
          </cell>
          <cell r="E132">
            <v>15343.75</v>
          </cell>
        </row>
        <row r="133">
          <cell r="B133" t="str">
            <v>4,5c</v>
          </cell>
          <cell r="C133" t="str">
            <v>Nh©n c«ng bËc 4,5/7</v>
          </cell>
          <cell r="D133" t="str">
            <v xml:space="preserve">C«ng </v>
          </cell>
          <cell r="E133">
            <v>16913.91</v>
          </cell>
        </row>
        <row r="135">
          <cell r="B135" t="str">
            <v>TRA MAÏY TC</v>
          </cell>
        </row>
        <row r="136">
          <cell r="B136" t="str">
            <v>bv</v>
          </cell>
          <cell r="C136" t="str">
            <v>B¬m v÷a XM</v>
          </cell>
          <cell r="D136" t="str">
            <v>Ca</v>
          </cell>
          <cell r="E136">
            <v>125828</v>
          </cell>
        </row>
        <row r="137">
          <cell r="B137" t="str">
            <v>mr50</v>
          </cell>
          <cell r="C137" t="str">
            <v>M¸y r¶I 50-60m3/h</v>
          </cell>
          <cell r="D137" t="str">
            <v>Ca</v>
          </cell>
          <cell r="E137">
            <v>1177680</v>
          </cell>
        </row>
        <row r="138">
          <cell r="B138" t="str">
            <v>c10t</v>
          </cell>
          <cell r="C138" t="str">
            <v>CÈu 10T</v>
          </cell>
          <cell r="D138" t="str">
            <v>Ca</v>
          </cell>
          <cell r="E138">
            <v>615511</v>
          </cell>
        </row>
        <row r="139">
          <cell r="B139" t="str">
            <v>c5t</v>
          </cell>
          <cell r="C139" t="str">
            <v>CÈu 5T</v>
          </cell>
          <cell r="D139" t="str">
            <v>Ca</v>
          </cell>
          <cell r="E139">
            <v>292034</v>
          </cell>
        </row>
        <row r="140">
          <cell r="B140" t="str">
            <v>c16t</v>
          </cell>
          <cell r="C140" t="str">
            <v>CÈu 16T</v>
          </cell>
          <cell r="D140" t="str">
            <v>Ca</v>
          </cell>
          <cell r="E140">
            <v>823425</v>
          </cell>
        </row>
        <row r="141">
          <cell r="B141" t="str">
            <v>c25T</v>
          </cell>
          <cell r="C141" t="str">
            <v>CÈu 25T</v>
          </cell>
          <cell r="D141" t="str">
            <v>Ca</v>
          </cell>
          <cell r="E141">
            <v>1148366</v>
          </cell>
        </row>
        <row r="142">
          <cell r="B142" t="str">
            <v>50t</v>
          </cell>
          <cell r="C142" t="str">
            <v>CÈu xÝch 50T</v>
          </cell>
          <cell r="D142" t="str">
            <v>Ca</v>
          </cell>
          <cell r="E142">
            <v>1639226</v>
          </cell>
        </row>
        <row r="143">
          <cell r="B143" t="str">
            <v>k250</v>
          </cell>
          <cell r="C143" t="str">
            <v>KÝch 250T</v>
          </cell>
          <cell r="D143" t="str">
            <v>Ca</v>
          </cell>
          <cell r="E143">
            <v>86813</v>
          </cell>
        </row>
        <row r="144">
          <cell r="B144" t="str">
            <v>k500</v>
          </cell>
          <cell r="C144" t="str">
            <v>KÝch 500T</v>
          </cell>
          <cell r="D144" t="str">
            <v>Ca</v>
          </cell>
          <cell r="E144">
            <v>102248</v>
          </cell>
        </row>
        <row r="145">
          <cell r="B145" t="str">
            <v>db1</v>
          </cell>
          <cell r="C145" t="str">
            <v>M¸y ®Çm bµn 1KW</v>
          </cell>
          <cell r="D145" t="str">
            <v>Ca</v>
          </cell>
          <cell r="E145">
            <v>32525</v>
          </cell>
        </row>
        <row r="146">
          <cell r="B146" t="str">
            <v>b75</v>
          </cell>
          <cell r="C146" t="str">
            <v>M¸y b¬m n­íc 75CV</v>
          </cell>
          <cell r="D146" t="str">
            <v>Ca</v>
          </cell>
          <cell r="E146">
            <v>466499</v>
          </cell>
        </row>
        <row r="147">
          <cell r="B147" t="str">
            <v>b20</v>
          </cell>
          <cell r="C147" t="str">
            <v>M¸y b¬m n­íc 20CV</v>
          </cell>
          <cell r="D147" t="str">
            <v>Ca</v>
          </cell>
          <cell r="E147">
            <v>140009</v>
          </cell>
        </row>
        <row r="148">
          <cell r="B148" t="str">
            <v>cg</v>
          </cell>
          <cell r="C148" t="str">
            <v>M¸y c¾t èng</v>
          </cell>
          <cell r="D148" t="str">
            <v>Ca</v>
          </cell>
          <cell r="E148">
            <v>46496</v>
          </cell>
        </row>
        <row r="149">
          <cell r="B149" t="str">
            <v>cth</v>
          </cell>
          <cell r="C149" t="str">
            <v>M¸y c¾t thÐp</v>
          </cell>
          <cell r="D149" t="str">
            <v>Ca</v>
          </cell>
          <cell r="E149">
            <v>164322</v>
          </cell>
        </row>
        <row r="150">
          <cell r="B150" t="str">
            <v>cong</v>
          </cell>
          <cell r="C150" t="str">
            <v>M¸y cuèn èng</v>
          </cell>
          <cell r="D150" t="str">
            <v>Ca</v>
          </cell>
          <cell r="E150">
            <v>43589</v>
          </cell>
        </row>
        <row r="151">
          <cell r="B151" t="str">
            <v>h23</v>
          </cell>
          <cell r="C151" t="str">
            <v>M¸y hµn 23KW</v>
          </cell>
          <cell r="D151" t="str">
            <v>Ca</v>
          </cell>
          <cell r="E151">
            <v>77338</v>
          </cell>
        </row>
        <row r="152">
          <cell r="B152" t="str">
            <v>m#</v>
          </cell>
          <cell r="C152" t="str">
            <v>M¸y kh¸c</v>
          </cell>
          <cell r="D152" t="str">
            <v>%</v>
          </cell>
        </row>
        <row r="153">
          <cell r="B153" t="str">
            <v>nk</v>
          </cell>
          <cell r="C153" t="str">
            <v>M¸y nÐn khÝ 10m3/h</v>
          </cell>
          <cell r="D153" t="str">
            <v>Ca</v>
          </cell>
          <cell r="E153">
            <v>28854</v>
          </cell>
        </row>
        <row r="154">
          <cell r="B154" t="str">
            <v>250l</v>
          </cell>
          <cell r="C154" t="str">
            <v>M¸y trén 250l</v>
          </cell>
          <cell r="D154" t="str">
            <v>Ca</v>
          </cell>
          <cell r="E154">
            <v>96272</v>
          </cell>
        </row>
        <row r="155">
          <cell r="B155" t="str">
            <v>80l</v>
          </cell>
          <cell r="C155" t="str">
            <v>M¸y trén v÷a 80l</v>
          </cell>
          <cell r="D155" t="str">
            <v>Ca</v>
          </cell>
          <cell r="E155">
            <v>45294</v>
          </cell>
        </row>
        <row r="156">
          <cell r="B156" t="str">
            <v>vt</v>
          </cell>
          <cell r="C156" t="str">
            <v>M¸y vËn th¨ng 0,8T</v>
          </cell>
          <cell r="D156" t="str">
            <v>Ca</v>
          </cell>
          <cell r="E156">
            <v>54495</v>
          </cell>
        </row>
        <row r="157">
          <cell r="B157" t="str">
            <v>pl3</v>
          </cell>
          <cell r="C157" t="str">
            <v>Pal¨ng xÝch 3T</v>
          </cell>
          <cell r="D157" t="str">
            <v>Ca</v>
          </cell>
          <cell r="E157">
            <v>90447</v>
          </cell>
        </row>
        <row r="158">
          <cell r="B158" t="str">
            <v>200t</v>
          </cell>
          <cell r="C158" t="str">
            <v>Sµ lan 200T</v>
          </cell>
          <cell r="D158" t="str">
            <v>Ca</v>
          </cell>
          <cell r="E158">
            <v>325023</v>
          </cell>
        </row>
        <row r="159">
          <cell r="B159" t="str">
            <v>400t</v>
          </cell>
          <cell r="C159" t="str">
            <v>Sµ lan 400T</v>
          </cell>
          <cell r="D159" t="str">
            <v>Ca</v>
          </cell>
          <cell r="E159">
            <v>670875</v>
          </cell>
        </row>
        <row r="160">
          <cell r="B160" t="str">
            <v>toi5</v>
          </cell>
          <cell r="C160" t="str">
            <v>Têi ®iÖn 5T</v>
          </cell>
          <cell r="D160" t="str">
            <v>Ca</v>
          </cell>
          <cell r="E160">
            <v>70440</v>
          </cell>
        </row>
        <row r="161">
          <cell r="B161" t="str">
            <v>150cv</v>
          </cell>
          <cell r="C161" t="str">
            <v>Tµu kÐo 150cv</v>
          </cell>
          <cell r="D161" t="str">
            <v>Ca</v>
          </cell>
          <cell r="E161">
            <v>775474</v>
          </cell>
        </row>
        <row r="162">
          <cell r="B162" t="str">
            <v>ld</v>
          </cell>
          <cell r="C162" t="str">
            <v>Xe lao dÇm</v>
          </cell>
          <cell r="D162" t="str">
            <v>Ca</v>
          </cell>
          <cell r="E162">
            <v>2382049</v>
          </cell>
        </row>
        <row r="163">
          <cell r="B163" t="str">
            <v>mu110</v>
          </cell>
          <cell r="C163" t="str">
            <v>M¸y ñi 110cv</v>
          </cell>
          <cell r="D163" t="str">
            <v>Ca</v>
          </cell>
          <cell r="E163">
            <v>669348</v>
          </cell>
        </row>
        <row r="164">
          <cell r="B164" t="str">
            <v>ms110</v>
          </cell>
          <cell r="C164" t="str">
            <v>M¸y san 110cv</v>
          </cell>
          <cell r="D164" t="str">
            <v>Ca</v>
          </cell>
          <cell r="E164">
            <v>584271</v>
          </cell>
        </row>
        <row r="165">
          <cell r="B165" t="str">
            <v>dbl25</v>
          </cell>
          <cell r="C165" t="str">
            <v>§Çm b¸nh lèp 25T</v>
          </cell>
          <cell r="D165" t="str">
            <v>Ca</v>
          </cell>
          <cell r="E165">
            <v>505651</v>
          </cell>
        </row>
        <row r="166">
          <cell r="B166" t="str">
            <v>ottn5</v>
          </cell>
          <cell r="C166" t="str">
            <v>¤t« t­íi n­íc 5m3</v>
          </cell>
          <cell r="D166" t="str">
            <v>Ca</v>
          </cell>
          <cell r="E166">
            <v>343052</v>
          </cell>
        </row>
        <row r="167">
          <cell r="B167" t="str">
            <v>md25</v>
          </cell>
          <cell r="C167" t="str">
            <v>M¸y ®Çm 25T</v>
          </cell>
          <cell r="D167" t="str">
            <v>Ca</v>
          </cell>
          <cell r="E167">
            <v>505651</v>
          </cell>
        </row>
        <row r="168">
          <cell r="B168" t="str">
            <v>md9</v>
          </cell>
          <cell r="C168" t="str">
            <v>M¸y ®Çm 9T</v>
          </cell>
          <cell r="D168" t="str">
            <v>Ca</v>
          </cell>
          <cell r="E168">
            <v>443844</v>
          </cell>
        </row>
        <row r="169">
          <cell r="B169" t="str">
            <v>mr</v>
          </cell>
          <cell r="C169" t="str">
            <v>M¸y r¶i 20T/h</v>
          </cell>
          <cell r="D169" t="str">
            <v>Ca</v>
          </cell>
          <cell r="E169">
            <v>643252</v>
          </cell>
        </row>
        <row r="170">
          <cell r="B170" t="str">
            <v>l10</v>
          </cell>
          <cell r="C170" t="str">
            <v>Lu 10T</v>
          </cell>
          <cell r="D170" t="str">
            <v>Ca</v>
          </cell>
          <cell r="E170">
            <v>288922</v>
          </cell>
        </row>
        <row r="171">
          <cell r="B171" t="str">
            <v>l8.5</v>
          </cell>
          <cell r="C171" t="str">
            <v>M¸y lu 8.5T</v>
          </cell>
          <cell r="D171" t="str">
            <v>Ca</v>
          </cell>
          <cell r="E171">
            <v>252823</v>
          </cell>
        </row>
        <row r="172">
          <cell r="B172" t="str">
            <v>lbl16</v>
          </cell>
          <cell r="C172" t="str">
            <v>Lu b¸nh lèp 16T</v>
          </cell>
          <cell r="D172" t="str">
            <v>Ca</v>
          </cell>
          <cell r="E172">
            <v>432053</v>
          </cell>
        </row>
        <row r="173">
          <cell r="B173" t="str">
            <v>tt20-25</v>
          </cell>
          <cell r="C173" t="str">
            <v>Tr¹m trén 20-25T/h</v>
          </cell>
          <cell r="D173" t="str">
            <v>Ca</v>
          </cell>
          <cell r="E173">
            <v>5156262</v>
          </cell>
        </row>
        <row r="174">
          <cell r="B174" t="str">
            <v>mx0.6</v>
          </cell>
          <cell r="C174" t="str">
            <v>M¸y xóc 0,6m3</v>
          </cell>
          <cell r="D174" t="str">
            <v>Ca</v>
          </cell>
          <cell r="E174">
            <v>469958</v>
          </cell>
        </row>
        <row r="175">
          <cell r="B175" t="str">
            <v>mx1,25</v>
          </cell>
          <cell r="C175" t="str">
            <v>M¸y xóc 1,25m3</v>
          </cell>
          <cell r="D175" t="str">
            <v>Ca</v>
          </cell>
          <cell r="E175">
            <v>713258</v>
          </cell>
        </row>
        <row r="176">
          <cell r="B176" t="str">
            <v>lr25</v>
          </cell>
          <cell r="C176" t="str">
            <v>Lu rung 25T</v>
          </cell>
          <cell r="D176" t="str">
            <v>Ca</v>
          </cell>
          <cell r="E176">
            <v>928648</v>
          </cell>
        </row>
        <row r="177">
          <cell r="B177" t="str">
            <v>ottn7t</v>
          </cell>
          <cell r="C177" t="str">
            <v>¤t« t­íi nhùa 7T</v>
          </cell>
          <cell r="D177" t="str">
            <v>Ca</v>
          </cell>
          <cell r="E177">
            <v>745096</v>
          </cell>
        </row>
        <row r="178">
          <cell r="B178" t="str">
            <v>ot7t</v>
          </cell>
          <cell r="C178" t="str">
            <v>¤t« tù ®æ 7T</v>
          </cell>
          <cell r="D178" t="str">
            <v>Ca</v>
          </cell>
          <cell r="E178">
            <v>444551</v>
          </cell>
        </row>
        <row r="179">
          <cell r="B179" t="str">
            <v>ot10t</v>
          </cell>
          <cell r="C179" t="str">
            <v>¤t« tù ®æ 10T</v>
          </cell>
          <cell r="D179" t="str">
            <v>Ca</v>
          </cell>
          <cell r="E179">
            <v>525740</v>
          </cell>
        </row>
        <row r="180">
          <cell r="B180" t="str">
            <v>dd</v>
          </cell>
          <cell r="C180" t="str">
            <v>M¸y ®Çm dïi 1,5KW</v>
          </cell>
          <cell r="D180" t="str">
            <v>Ca</v>
          </cell>
          <cell r="E180">
            <v>37456</v>
          </cell>
        </row>
        <row r="181">
          <cell r="B181" t="str">
            <v>cu</v>
          </cell>
          <cell r="C181" t="str">
            <v>M¸y c¾t uèn cèt thÐp</v>
          </cell>
          <cell r="D181" t="str">
            <v>Ca</v>
          </cell>
          <cell r="E181">
            <v>39789</v>
          </cell>
        </row>
        <row r="182">
          <cell r="B182" t="str">
            <v>md&lt;=1,25</v>
          </cell>
          <cell r="C182" t="str">
            <v>M¸y ®µo &lt;=1,25m3</v>
          </cell>
          <cell r="D182" t="str">
            <v>Ca</v>
          </cell>
          <cell r="E182">
            <v>1238930</v>
          </cell>
        </row>
        <row r="183">
          <cell r="B183" t="str">
            <v>md&lt;=0.8</v>
          </cell>
          <cell r="C183" t="str">
            <v>M¸y ®µo &lt;=0,8m3</v>
          </cell>
          <cell r="D183" t="str">
            <v>Ca</v>
          </cell>
          <cell r="E183">
            <v>705849</v>
          </cell>
        </row>
        <row r="184">
          <cell r="B184" t="str">
            <v>nk17</v>
          </cell>
          <cell r="C184" t="str">
            <v>M¸y nÐn khÝ 17m3/h</v>
          </cell>
          <cell r="D184" t="str">
            <v>Ca</v>
          </cell>
          <cell r="E184">
            <v>36644</v>
          </cell>
        </row>
        <row r="185">
          <cell r="B185" t="str">
            <v>mu140</v>
          </cell>
          <cell r="C185" t="str">
            <v>M¸y ñi 140cv</v>
          </cell>
          <cell r="D185" t="str">
            <v>Ca</v>
          </cell>
          <cell r="E185">
            <v>865868</v>
          </cell>
        </row>
        <row r="186">
          <cell r="B186" t="str">
            <v>tt50-60</v>
          </cell>
          <cell r="C186" t="str">
            <v>Tr¹m trén 50-60T/h</v>
          </cell>
          <cell r="D186" t="str">
            <v>Ca</v>
          </cell>
          <cell r="E186">
            <v>8261175</v>
          </cell>
        </row>
        <row r="187">
          <cell r="B187" t="str">
            <v>mkxd</v>
          </cell>
          <cell r="C187" t="str">
            <v>M¸y khoan xoay ®Ëp F 65mm</v>
          </cell>
          <cell r="D187" t="str">
            <v>Ca</v>
          </cell>
          <cell r="E187">
            <v>230707</v>
          </cell>
        </row>
        <row r="188">
          <cell r="B188" t="str">
            <v>mk</v>
          </cell>
          <cell r="C188" t="str">
            <v>M¸y khoan cÇm tay F =42mm</v>
          </cell>
          <cell r="D188" t="str">
            <v>Ca</v>
          </cell>
          <cell r="E188">
            <v>35357</v>
          </cell>
        </row>
        <row r="189">
          <cell r="B189" t="str">
            <v>xdk+m</v>
          </cell>
          <cell r="C189" t="str">
            <v>Xe ®Çu kÐo vµ moãc</v>
          </cell>
          <cell r="D189" t="str">
            <v>Ca</v>
          </cell>
          <cell r="E189">
            <v>582634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huc thanh"/>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at"/>
      <sheetName val="ptvt"/>
      <sheetName val="XL4Poppy"/>
      <sheetName val="CTNTTH"/>
      <sheetName val="rebar"/>
      <sheetName val="tra-vat-lieu"/>
      <sheetName val="QL60-TRAVINH(X)"/>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tien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ongnc"/>
      <sheetName val="giacamay"/>
      <sheetName val="DG-MONGDUG"/>
      <sheetName val="DG-MDUG"/>
      <sheetName val="DG-VHE"/>
      <sheetName val="DG-CONG"/>
      <sheetName val="CAYXANH"/>
      <sheetName val="DCSANG"/>
      <sheetName val="DGIAPA1"/>
      <sheetName val="CPVC"/>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400-415.37"/>
      <sheetName val="KL NR2"/>
      <sheetName val="NR2 565 PQ DQ"/>
      <sheetName val="565 DD"/>
      <sheetName val="M2-415.37"/>
      <sheetName val="Cong"/>
      <sheetName val="507 PQ"/>
      <sheetName val="507 DD"/>
      <sheetName val=" Subbase"/>
      <sheetName val="NR2"/>
      <sheetName val="TN"/>
      <sheetName val="ND"/>
      <sheetName val="VL"/>
      <sheetName val="THCP"/>
      <sheetName val="BQT"/>
      <sheetName val="RG"/>
      <sheetName val="Sheet3"/>
      <sheetName val="BCVT"/>
      <sheetName val="BKHD"/>
      <sheetName val="MTL$-INTER"/>
      <sheetName val="KQHDKD"/>
      <sheetName val="KHOI_DONG"/>
      <sheetName val="Inctiettk"/>
      <sheetName val="cd taikhoan"/>
      <sheetName val="NK_CHUNG"/>
      <sheetName val="CD_PSINH"/>
      <sheetName val="CDKT"/>
      <sheetName val="MAKHACH"/>
      <sheetName val="TH_CNO"/>
      <sheetName val="NEW-PANEL"/>
      <sheetName val="GVL"/>
      <sheetName val="Phu cap"/>
      <sheetName val="phu cap nam"/>
      <sheetName val="Mau 1 PGD"/>
      <sheetName val="Mau 2PGD"/>
      <sheetName val="Mau 3 PGD"/>
      <sheetName val="mau so 01A"/>
      <sheetName val="mau so 2"/>
      <sheetName val="mau so 3"/>
      <sheetName val="PCCM"/>
      <sheetName val="tienluong"/>
      <sheetName val="DOAM0654CAS"/>
      <sheetName val="hold5"/>
      <sheetName val="hold6"/>
      <sheetName val="sat"/>
      <sheetName val="ptvt"/>
      <sheetName val="C/ngty"/>
      <sheetName val=""/>
      <sheetName val="TT"/>
      <sheetName val="Hoang Van Chuong _x0000_2(2)"/>
      <sheetName val="X_x0000_4Test5"/>
      <sheetName val="DG chi tiet"/>
      <sheetName val="VC"/>
      <sheetName val="chitiet"/>
      <sheetName val="ଶᐭ8"/>
      <sheetName val="DI-ESTI"/>
      <sheetName val="T11,12-2001"/>
      <sheetName val="General"/>
      <sheetName val="CPVC"/>
      <sheetName val="TK"/>
      <sheetName val="Hoang Van Chuong ?2(2)"/>
      <sheetName val="X?4Test5"/>
      <sheetName val="[SOKT-Q3CT.xls][SOKT-Q3CT.xls]C"/>
      <sheetName val="[SOKT-Q3CT.xls]C/ngty"/>
      <sheetName val="Le Huu Thuy 2_x0019_(2)"/>
      <sheetName val="Phung Thi HIen 18(2_x0009_"/>
      <sheetName val="Le Tri An 2_x0011_(2)"/>
      <sheetName val="H/ang Van Chuong 22(2)"/>
      <sheetName val="Le_x0000_Huu Hoa 25(2)"/>
      <sheetName val="Nguyen Duy Lien ႀ￸(2)"/>
      <sheetName val="Phung Thi HIen 18(2 "/>
      <sheetName val="Nguyen Duy Lien ??(2)"/>
      <sheetName val="XJ74"/>
      <sheetName val="Le"/>
      <sheetName val="Le?Huu Hoa 25(2)"/>
      <sheetName val="LIST"/>
      <sheetName val="DI_ESTI"/>
      <sheetName val="klnd"/>
      <sheetName val="DTmd"/>
      <sheetName val="thnl"/>
      <sheetName val="htxl"/>
      <sheetName val="bvl"/>
      <sheetName val="kpct"/>
      <sheetName val="THKP"/>
      <sheetName val="Le Tat Ve M.M (1ÿÿ"/>
      <sheetName val="Le ThÿÿNhan M.M (12)"/>
      <sheetName val="NR2Ƞ565 PQ DQ"/>
      <sheetName val="Truot_nen"/>
      <sheetName val="DD 10KV"/>
      <sheetName val="BTH phi"/>
      <sheetName val="BLT phi"/>
      <sheetName val="phi,le phi"/>
      <sheetName val="Bien Lai TON"/>
      <sheetName val="BCQT "/>
      <sheetName val="Giay di duong"/>
      <sheetName val="BC QT cua tung ap"/>
      <sheetName val="GIAO CHI TIEU THU QUY 07"/>
      <sheetName val="BANG TONG HOP GIAY NOP TIEN"/>
      <sheetName val="Le Thi Ly 23(2_x0009_"/>
      <sheetName val="KEM NGHIEN GIA CONG"/>
      <sheetName val="tra-vat-lieu"/>
      <sheetName val="CSDL"/>
      <sheetName val="BK"/>
      <sheetName val="PNK"/>
      <sheetName val="PXK"/>
      <sheetName val="PTL"/>
      <sheetName val="NXT"/>
      <sheetName val="STH131"/>
      <sheetName val="MAU PX"/>
      <sheetName val="331"/>
      <sheetName val="SOKT-Q3CT"/>
      <sheetName val="SPL4"/>
      <sheetName val="Girder"/>
      <sheetName val="THONG KE"/>
      <sheetName val="PTDG"/>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C_ngty"/>
      <sheetName val="Hoang Van Chuong "/>
      <sheetName val="X"/>
      <sheetName val="H_ang Van Chuong 22(2)"/>
      <sheetName val="13)8"/>
      <sheetName val="Tra_bang"/>
      <sheetName val="??8"/>
      <sheetName val="DTCT"/>
      <sheetName val="Sbq18"/>
      <sheetName val="Pham Thi Thuong  M.M (7i"/>
      <sheetName val="Nguyen Duy Lien __(2)"/>
      <sheetName val="Le_Huu Hoa 25(2)"/>
      <sheetName val="Hoang Van Chuong _2(2)"/>
      <sheetName val="X_4Test5"/>
      <sheetName val="__8"/>
      <sheetName val="Hoang Van Chuong 2(2)"/>
      <sheetName val="X4Test5"/>
      <sheetName val="LeHuu Hoa 25(2)"/>
      <sheetName val="Le Thi Ly 23(2 "/>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sheetData sheetId="168"/>
      <sheetData sheetId="169" refreshError="1"/>
      <sheetData sheetId="170"/>
      <sheetData sheetId="17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sheetData sheetId="187"/>
      <sheetData sheetId="188"/>
      <sheetData sheetId="189"/>
      <sheetData sheetId="190"/>
      <sheetData sheetId="191" refreshError="1"/>
      <sheetData sheetId="192" refreshError="1"/>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sheetData sheetId="311"/>
      <sheetData sheetId="312"/>
      <sheetData sheetId="31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 val="QUANTRAC"/>
      <sheetName val="tra-vat-lieu"/>
      <sheetName val="dtct"/>
      <sheetName val="th"/>
      <sheetName val="tra bang"/>
      <sheetName val="dbu_NCT"/>
      <sheetName val="TH-NCT"/>
      <sheetName val="dbu-NCT"/>
      <sheetName val="KStk-TDT"/>
      <sheetName val="TH-TDT"/>
      <sheetName val="dtct-CRR"/>
      <sheetName val="TH-CRR"/>
      <sheetName val="Tai khoan"/>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TIEN VAY "/>
      <sheetName val="TIEN GOI"/>
      <sheetName val="UOC THUC HIEN TNDN"/>
      <sheetName val="SO CAI TM"/>
      <sheetName val="QUY TM"/>
      <sheetName val="NHAT KY CHI TIEN"/>
      <sheetName val="NVS DLDN"/>
      <sheetName val="HOA KHANH -HUE"/>
      <sheetName val="TO 48 C"/>
      <sheetName val="TTDIEN2"/>
      <sheetName val="HOA XUAN"/>
      <sheetName val="XT AN DON"/>
      <sheetName val="MR 110KV"/>
      <sheetName val="TBA 220 DS"/>
      <sheetName val="MONG TRU"/>
      <sheetName val="110 EAKAR"/>
      <sheetName val="VPXN"/>
      <sheetName val="HR TBA 500"/>
      <sheetName val="QUAN 3"/>
      <sheetName val="TRAM LAP HUE"/>
      <sheetName val="CQuang Q11"/>
      <sheetName val="TBA 110 Lao Bao"/>
      <sheetName val="DZ DH LBao"/>
      <sheetName val="Vi tri 268"/>
      <sheetName val="Da nhim NT"/>
      <sheetName val="TBA 220 HKhanh"/>
      <sheetName val="Vi tri 53,60"/>
      <sheetName val="XUAN HA"/>
      <sheetName val="NX CO KHI"/>
      <sheetName val="TBA 110 HKhanh"/>
      <sheetName val="pt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0"/>
      <sheetName val="00000001"/>
      <sheetName val="XL4Test5"/>
      <sheetName val="KluongKm2,4"/>
      <sheetName val="B.cao"/>
      <sheetName val="T.tiet"/>
      <sheetName val="T.N"/>
      <sheetName val="VL"/>
      <sheetName val="NHAN CONG"/>
      <sheetName val="MAY"/>
      <sheetName val="VUA"/>
      <sheetName val="DG CAU"/>
      <sheetName val="THOP CAU"/>
      <sheetName val="TLP CAU"/>
      <sheetName val="DAKT1"/>
      <sheetName val="Sheet3"/>
      <sheetName val="XL4Poppy (2)"/>
      <sheetName val="KTQT-AFC"/>
      <sheetName val="CLDG"/>
      <sheetName val="CLKL"/>
      <sheetName val="Bang du toan"/>
      <sheetName val="Tonghop"/>
      <sheetName val="Bu gia"/>
      <sheetName val="PT vat tu"/>
      <sheetName val="PTVT"/>
      <sheetName val="Sheet1"/>
      <sheetName val="To trinh"/>
      <sheetName val="Sheet2"/>
      <sheetName val="bang2"/>
      <sheetName val="coHoan"/>
      <sheetName val="Congty"/>
      <sheetName val="VPPN"/>
      <sheetName val="XN74"/>
      <sheetName val="XN54"/>
      <sheetName val="XN33"/>
      <sheetName val="NK96"/>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H"/>
      <sheetName val="ETH"/>
      <sheetName val="1"/>
      <sheetName val="2"/>
      <sheetName val="3"/>
      <sheetName val="4"/>
      <sheetName val="5"/>
      <sheetName val="6"/>
      <sheetName val="7"/>
      <sheetName val="DT1"/>
      <sheetName val="DT2"/>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boHoan"/>
      <sheetName val="XN79"/>
      <sheetName val="CTMT"/>
      <sheetName val="C.     Lang"/>
      <sheetName val="QL1A-QL1Q mo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DG CAࡕ"/>
      <sheetName val="SL)NC-MB"/>
      <sheetName val="gVL"/>
      <sheetName val="KluongKm2_x000c_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XL@Test5"/>
      <sheetName val="TK331D"/>
      <sheetName val="334 d"/>
      <sheetName val="Tojg KLBS"/>
      <sheetName val="lt-tl"/>
      <sheetName val="px3-tl"/>
      <sheetName val="px1-tl"/>
      <sheetName val="vp-tl"/>
      <sheetName val="px2,tb-tl"/>
      <sheetName val="th-qt"/>
      <sheetName val="bqt"/>
      <sheetName val="tl-khovt"/>
      <sheetName val="dtkhovt"/>
      <sheetName val="Sheet17"/>
      <sheetName val="Sheet18"/>
      <sheetName val="HK1"/>
      <sheetName val="HK2"/>
      <sheetName val="CANAM"/>
      <sheetName val="Tai khoan"/>
      <sheetName val="C.   ( Lang"/>
      <sheetName val="P_x000c_V"/>
      <sheetName val="DG "/>
      <sheetName val="MTO REV.0"/>
      <sheetName val="KH-Q1,Q2,01"/>
      <sheetName val="NCong-Day-Su"/>
      <sheetName val="ɂIEN DONG"/>
      <sheetName val="DG CA?"/>
      <sheetName val="¶"/>
      <sheetName val="Maumo)"/>
      <sheetName val="giathanh1"/>
      <sheetName val="TTDZ22"/>
      <sheetName val="Tonchop"/>
      <sheetName val="dmuc"/>
      <sheetName val="KK bo sung"/>
      <sheetName val="DO AM DT"/>
      <sheetName val="tuong"/>
      <sheetName val="PTVL"/>
      <sheetName val="NC"/>
      <sheetName val="Bang TK goc"/>
      <sheetName val="DGchitiet "/>
      <sheetName val="?IEN DONG"/>
      <sheetName val="Quy_x0000_2-2002"/>
      <sheetName val="DT1_x0000__x0000__x0000__x0000__x0000__x0000__x0000__x0000_"/>
      <sheetName val="TDT"/>
      <sheetName val="Q3-01-duyet"/>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u gi`"/>
      <sheetName val="NHAN_x0000_CONG"/>
      <sheetName val="BGThau_x0008__x0000__x0000_0000000_x0001__x0006__x0000__x0000_Sheet1_x0008__x0000__x0000_To"/>
      <sheetName val="S`eet12"/>
      <sheetName val="XHXPXXX1"/>
      <sheetName val="0000000!"/>
      <sheetName val="To tri.h"/>
      <sheetName val="cnHoan"/>
      <sheetName val="V_x0010_PN"/>
      <sheetName val="IBASE"/>
      <sheetName val="˜Ünh m÷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S29_x0007__x0000__x0000_S"/>
      <sheetName val="Ünh m÷c"/>
      <sheetName val="CHIET TINH TBA"/>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XNGBQI-01 (02)"/>
      <sheetName val="Girder"/>
      <sheetName val="Tendon"/>
      <sheetName val="Tang TRCD 98-02"/>
      <sheetName val="TSCD 2000"/>
      <sheetName val="XL4Te3t5"/>
      <sheetName val="NEW-PANEL"/>
      <sheetName val="XLÿÿest5"/>
      <sheetName val="çha tri SX"/>
      <sheetName val="So Conç!îfhiep"/>
      <sheetName val="Sheetr"/>
      <sheetName val="Km225_838-228_100"/>
      <sheetName val="MTO REV.2(ARMOR)"/>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Hạng mục 2"/>
      <sheetName val="ptdg"/>
      <sheetName val="Km227Э227_838s,"/>
      <sheetName val="PPVT"/>
      <sheetName val="DG CA_"/>
      <sheetName val="NHAN"/>
      <sheetName val="_IEN DONG"/>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_x0000__x0000_쫀䃝Z"/>
      <sheetName val="_x0000__x0000__x0000__x0000_¢é@Z_x0000__x000a__x0000__x0004_"/>
      <sheetName val="data"/>
      <sheetName val="phi"/>
      <sheetName val="CT_x0000_doanh thu 2005"/>
      <sheetName val="XNGBQII-_x0010_4 (3)"/>
      <sheetName val="BGThau_x0008__x0000_0000000_x0001__x0006__x0000_Sheet1_x0008__x0000_To dr"/>
      <sheetName val="4_x0004__x0000__x0000_XN54_x0004__x0000__x0000_XN33_x0004__x0000__x0000_NK96_x0006__x0000__x0000_Sheet4"/>
      <sheetName val="NHAN CWNG"/>
      <sheetName val="INV"/>
      <sheetName val="XXXXXXX2"/>
      <sheetName val="XXXXXXX3"/>
      <sheetName val="XXXXXXX4"/>
      <sheetName val="Na2_x0000__x0000_01"/>
      <sheetName val="tra-vat-lieu"/>
      <sheetName val="CĮ     Lang"/>
      <sheetName val="DI-ESTI"/>
      <sheetName val="GVL-NC-M"/>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tTBA"/>
      <sheetName val="_x0000__x0001__x0000__x0000__x0000__x0000__x0000__x0000__x0000__x0000__x0000__x0000__x0000__x0002__x0000__x0000__x0000__x0000__x0000__x0000__x0000_Ƥ_x0000_Ő_x0000__x0000__x0000_㋎˴_x0000_"/>
      <sheetName val="M+MC"/>
      <sheetName val="DT1________"/>
      <sheetName val="DT1_"/>
      <sheetName val="S29_x0007___S"/>
      <sheetName val="S29_x0007__S"/>
      <sheetName val="Quy $-02"/>
      <sheetName val="BGThau_x0008_"/>
      <sheetName val="_x0000__x0000__x0000__x0000_¢é@Z_x0000__x000d__x0000__x0004_"/>
      <sheetName val="NHAN?CONG"/>
      <sheetName val="BGThau_x0008_??0000000_x0001__x0006_??Sheet1_x0008_??To"/>
      <sheetName val="??쫀䃝Z"/>
      <sheetName val="????¢é@Z?_x000a_?_x0004_"/>
      <sheetName val="CT?doanh thu 2005"/>
      <sheetName val="BGThau_x0008_?0000000_x0001__x0006_?Sheet1_x0008_?To dr"/>
      <sheetName val="4_x0004_??XN54_x0004_??XN33_x0004_??NK96_x0006_??Sheet4"/>
      <sheetName val="Na2??01"/>
      <sheetName val="?_x0001_???????????_x0002_???????Ƥ?Ő???㋎˴?"/>
      <sheetName val="????¢é@Z?_x000d_?_x0004_"/>
      <sheetName val="Quy2-2002"/>
      <sheetName val="NHANCONG"/>
      <sheetName val="BGThau_x0008_0000000_x0001__x0006_Sheet1_x0008_To"/>
      <sheetName val="S29_x0007_S"/>
      <sheetName val="CTdoanh thu 2005"/>
      <sheetName val="BGThau_x0008_0000000_x0001__x0006_Sheet1_x0008_To dr"/>
      <sheetName val="4_x0004_XN54_x0004_XN33_x0004_NK96_x0006_Sheet4"/>
      <sheetName val="_x0001__x0002_ƤŐ㋎˴"/>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sheetData sheetId="212"/>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refreshError="1"/>
      <sheetData sheetId="260"/>
      <sheetData sheetId="261"/>
      <sheetData sheetId="262"/>
      <sheetData sheetId="263"/>
      <sheetData sheetId="264"/>
      <sheetData sheetId="265"/>
      <sheetData sheetId="266"/>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refreshError="1"/>
      <sheetData sheetId="303" refreshError="1"/>
      <sheetData sheetId="304"/>
      <sheetData sheetId="305"/>
      <sheetData sheetId="306"/>
      <sheetData sheetId="307" refreshError="1"/>
      <sheetData sheetId="308"/>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refreshError="1"/>
      <sheetData sheetId="323"/>
      <sheetData sheetId="324"/>
      <sheetData sheetId="325"/>
      <sheetData sheetId="326"/>
      <sheetData sheetId="327"/>
      <sheetData sheetId="328"/>
      <sheetData sheetId="329"/>
      <sheetData sheetId="330"/>
      <sheetData sheetId="331" refreshError="1"/>
      <sheetData sheetId="332" refreshError="1"/>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refreshError="1"/>
      <sheetData sheetId="425"/>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sheetData sheetId="485"/>
      <sheetData sheetId="486" refreshError="1"/>
      <sheetData sheetId="48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Sheet3"/>
      <sheetName val="Xlc5nguyhiem"/>
      <sheetName val="CosoXL"/>
      <sheetName val="KhuTG"/>
      <sheetName val="00000000"/>
      <sheetName val="10000000"/>
      <sheetName val="XL4Poppy"/>
      <sheetName val="XL4Test5"/>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Sheet1"/>
      <sheetName val="Sheet2"/>
      <sheetName val="Thuc thanh"/>
      <sheetName val="DL2"/>
      <sheetName val="Ban"/>
      <sheetName val="GS"/>
      <sheetName val="CD"/>
      <sheetName val="331"/>
      <sheetName val="CP"/>
      <sheetName val="Mua"/>
      <sheetName val="TK"/>
      <sheetName val="XNT"/>
      <sheetName val="BH"/>
      <sheetName val="BK MB"/>
      <sheetName val="So Cai"/>
      <sheetName val="Quy"/>
      <sheetName val="Luong"/>
      <sheetName val="DS-nop"/>
      <sheetName val="BC-ThuChi"/>
      <sheetName val="DS-nop T10.03"/>
      <sheetName val="DS-nop T12.03"/>
      <sheetName val="DS nop quý IV"/>
      <sheetName val="DS nop quý IV.04"/>
      <sheetName val="DSnop quý III.04"/>
      <sheetName val="DSnop quý II.04"/>
      <sheetName val="DSnop quý I.04"/>
      <sheetName val="DS-nop T11.03"/>
      <sheetName val="THDT"/>
      <sheetName val="THDG"/>
      <sheetName val="CTDG"/>
      <sheetName val="CTBT"/>
      <sheetName val="CPBT"/>
      <sheetName val="TB"/>
      <sheetName val="VC"/>
      <sheetName val="BANG KE"/>
      <sheetName val="ESTI."/>
      <sheetName val="DI-ESTI"/>
      <sheetName val="CT cong_x0000_to"/>
      <sheetName val="CT cong?to"/>
      <sheetName val="thang12"/>
      <sheetName val="thang11"/>
      <sheetName val="thang10"/>
      <sheetName val="thang9"/>
      <sheetName val="thang8"/>
      <sheetName val="thang7"/>
      <sheetName val="thang6"/>
      <sheetName val="thang5"/>
      <sheetName val="thang4"/>
      <sheetName val="thang3"/>
      <sheetName val="thang2"/>
      <sheetName val="thang1"/>
      <sheetName val="CT cong_to"/>
      <sheetName val="CT cong"/>
      <sheetName val="giathanh1"/>
      <sheetName val="KH-Q1,Q2,01"/>
      <sheetName val="data"/>
      <sheetName val="phi"/>
      <sheetName val="TONGKE1P"/>
      <sheetName val="#pkhac"/>
      <sheetName val="Sheet4"/>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T congto"/>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872.6396484375</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I65">
            <v>0.3</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duong"/>
      <sheetName val="CVC"/>
      <sheetName val="tra-vat-lieu"/>
      <sheetName val="thop"/>
      <sheetName val="thop (Anh)"/>
      <sheetName val="trabang"/>
      <sheetName val="DPHONG"/>
      <sheetName val="1E"/>
      <sheetName val="3E"/>
      <sheetName val="6E"/>
      <sheetName val="7D"/>
      <sheetName val="8D"/>
      <sheetName val="26P"/>
      <sheetName val="27p"/>
      <sheetName val="28P"/>
      <sheetName val="SOIDO"/>
      <sheetName val="DAT"/>
      <sheetName val="34P"/>
      <sheetName val="34P1"/>
      <sheetName val="30P"/>
      <sheetName val="khoiluong"/>
      <sheetName val="KLCONG"/>
      <sheetName val="Tonghop"/>
      <sheetName val="luong-sua"/>
      <sheetName val="luong"/>
      <sheetName val="TK"/>
      <sheetName val="tra_tLe"/>
      <sheetName val="CHITIETCONG"/>
      <sheetName val="ptvt"/>
    </sheetNames>
    <sheetDataSet>
      <sheetData sheetId="0" refreshError="1">
        <row r="2">
          <cell r="C2" t="str">
            <v>tuyÕn ®­êng : hßa kh¸nh</v>
          </cell>
        </row>
        <row r="4">
          <cell r="C4" t="str">
            <v>§µo ®Êt lßng ®­êng</v>
          </cell>
        </row>
        <row r="5">
          <cell r="C5" t="str">
            <v>m3</v>
          </cell>
        </row>
        <row r="9">
          <cell r="C9" t="str">
            <v>tuyÕn ®­êng : hßa kh¸nh</v>
          </cell>
        </row>
        <row r="10">
          <cell r="C10">
            <v>0</v>
          </cell>
        </row>
        <row r="11">
          <cell r="C11" t="str">
            <v>§¾p ®Êt cÊp phèi ®åi K=0,98</v>
          </cell>
        </row>
        <row r="12">
          <cell r="C12" t="str">
            <v>m3</v>
          </cell>
        </row>
        <row r="15">
          <cell r="C15" t="str">
            <v>chi tiÕt</v>
          </cell>
        </row>
        <row r="16">
          <cell r="C16" t="str">
            <v>CÊp bËc 3/7</v>
          </cell>
        </row>
        <row r="17">
          <cell r="C17" t="str">
            <v>Nh©n c«ng ®¾p</v>
          </cell>
        </row>
        <row r="18">
          <cell r="C18" t="str">
            <v>Nh©n c«ng ®µo ®Êt ®Ó ®¾p</v>
          </cell>
        </row>
        <row r="19">
          <cell r="C19" t="str">
            <v/>
          </cell>
        </row>
        <row r="20">
          <cell r="C20" t="str">
            <v/>
          </cell>
        </row>
        <row r="21">
          <cell r="C21" t="str">
            <v>Tæng (A)</v>
          </cell>
        </row>
        <row r="23">
          <cell r="C23" t="str">
            <v>M¸y ®Çm 25T</v>
          </cell>
        </row>
        <row r="24">
          <cell r="C24" t="str">
            <v>M¸y ñi 110cv</v>
          </cell>
        </row>
        <row r="25">
          <cell r="C25" t="str">
            <v>M¸y san 110cv</v>
          </cell>
        </row>
        <row r="26">
          <cell r="C26" t="str">
            <v>M¸y ®µo &lt;=1,25m3</v>
          </cell>
        </row>
        <row r="27">
          <cell r="C27" t="str">
            <v>M¸y ñi 110cv</v>
          </cell>
        </row>
        <row r="28">
          <cell r="C28" t="str">
            <v>¤t« tù ®æ 10T</v>
          </cell>
        </row>
        <row r="29">
          <cell r="C29" t="str">
            <v>(vËn chuyÓn ®Êt cù ly Ltb=20Km)</v>
          </cell>
        </row>
        <row r="30">
          <cell r="C30" t="str">
            <v/>
          </cell>
        </row>
        <row r="31">
          <cell r="C31" t="str">
            <v>Tæng (B)</v>
          </cell>
        </row>
        <row r="33">
          <cell r="C33" t="str">
            <v>§Êt ®¾p</v>
          </cell>
        </row>
        <row r="34">
          <cell r="C34" t="str">
            <v/>
          </cell>
        </row>
        <row r="35">
          <cell r="C35" t="str">
            <v/>
          </cell>
        </row>
        <row r="36">
          <cell r="C36" t="str">
            <v/>
          </cell>
        </row>
        <row r="37">
          <cell r="C37" t="str">
            <v/>
          </cell>
        </row>
        <row r="38">
          <cell r="C38" t="str">
            <v>Tæng (C)</v>
          </cell>
        </row>
        <row r="39">
          <cell r="C39" t="str">
            <v>D=A+B+C</v>
          </cell>
        </row>
        <row r="40">
          <cell r="C40" t="str">
            <v>E=A*66%</v>
          </cell>
        </row>
        <row r="41">
          <cell r="C41" t="str">
            <v>F=(D+E)*6%</v>
          </cell>
        </row>
        <row r="42">
          <cell r="C42" t="str">
            <v>Z=D+E+F</v>
          </cell>
        </row>
        <row r="43">
          <cell r="C43" t="str">
            <v>VAT=Z*5%</v>
          </cell>
        </row>
        <row r="44">
          <cell r="C44" t="str">
            <v>G=Z+VAT</v>
          </cell>
        </row>
        <row r="48">
          <cell r="C48" t="str">
            <v>tuyÕn ®­êng : hßa kh¸nh</v>
          </cell>
        </row>
        <row r="49">
          <cell r="C49">
            <v>0</v>
          </cell>
        </row>
        <row r="50">
          <cell r="C50" t="str">
            <v>§¾p ®Êt nÒn ®­êng K=0,95</v>
          </cell>
        </row>
        <row r="51">
          <cell r="C51" t="str">
            <v>m3</v>
          </cell>
        </row>
        <row r="53">
          <cell r="C53" t="str">
            <v>bk.4123</v>
          </cell>
        </row>
        <row r="54">
          <cell r="C54" t="str">
            <v>chi tiÕt</v>
          </cell>
        </row>
        <row r="55">
          <cell r="C55" t="str">
            <v>CÊp bËc 3/7</v>
          </cell>
        </row>
        <row r="56">
          <cell r="C56" t="str">
            <v>Nh©n c«ng ®¾p</v>
          </cell>
        </row>
        <row r="57">
          <cell r="C57" t="str">
            <v>Nh©n c«ng ®µo ®Êt ®Ó ®¾p</v>
          </cell>
        </row>
        <row r="58">
          <cell r="C58" t="str">
            <v/>
          </cell>
        </row>
        <row r="60">
          <cell r="C60" t="str">
            <v>Tæng (A)</v>
          </cell>
        </row>
        <row r="62">
          <cell r="C62" t="str">
            <v>M¸y ®Çm 9T</v>
          </cell>
        </row>
        <row r="63">
          <cell r="C63" t="str">
            <v>M¸y ñi 110cv</v>
          </cell>
        </row>
        <row r="64">
          <cell r="C64" t="str">
            <v>M¸y ®µo &lt;=1,25m3</v>
          </cell>
        </row>
        <row r="65">
          <cell r="C65" t="str">
            <v>M¸y ñi 110cv</v>
          </cell>
        </row>
        <row r="66">
          <cell r="C66" t="str">
            <v>¤t« tù ®æ 10T</v>
          </cell>
        </row>
        <row r="67">
          <cell r="C67" t="str">
            <v>(vËn chuyÓn ®Êt cù ly Ltb=20Km)</v>
          </cell>
        </row>
        <row r="68">
          <cell r="C68" t="str">
            <v/>
          </cell>
        </row>
        <row r="69">
          <cell r="C69" t="str">
            <v>Tæng (B)</v>
          </cell>
        </row>
        <row r="71">
          <cell r="C71" t="str">
            <v>§Êt ®¾p</v>
          </cell>
        </row>
        <row r="72">
          <cell r="C72" t="str">
            <v/>
          </cell>
        </row>
        <row r="73">
          <cell r="C73" t="str">
            <v/>
          </cell>
        </row>
        <row r="74">
          <cell r="C74" t="str">
            <v/>
          </cell>
        </row>
        <row r="75">
          <cell r="C75" t="str">
            <v/>
          </cell>
        </row>
        <row r="76">
          <cell r="C76" t="str">
            <v/>
          </cell>
        </row>
        <row r="77">
          <cell r="C77" t="str">
            <v>Tæng (C)</v>
          </cell>
        </row>
        <row r="78">
          <cell r="C78" t="str">
            <v>D=A+B+C</v>
          </cell>
        </row>
        <row r="79">
          <cell r="C79" t="str">
            <v>E=A*66%</v>
          </cell>
        </row>
        <row r="80">
          <cell r="C80" t="str">
            <v>F=(D+E)*6%</v>
          </cell>
        </row>
        <row r="81">
          <cell r="C81" t="str">
            <v>Z=D+E+F</v>
          </cell>
        </row>
        <row r="82">
          <cell r="C82" t="str">
            <v>VAT=Z*5%</v>
          </cell>
        </row>
        <row r="83">
          <cell r="C83" t="str">
            <v>G=Z+VAT</v>
          </cell>
        </row>
        <row r="87">
          <cell r="C87" t="str">
            <v>tuyÕn ®­êng : hßa kh¸nh</v>
          </cell>
        </row>
        <row r="88">
          <cell r="C88">
            <v>0</v>
          </cell>
        </row>
        <row r="89">
          <cell r="C89" t="str">
            <v>Bªt«ng èng cèng F1000mm</v>
          </cell>
        </row>
        <row r="90">
          <cell r="C90" t="str">
            <v>md cèng F100</v>
          </cell>
        </row>
        <row r="93">
          <cell r="C93" t="str">
            <v>chi tiÕt</v>
          </cell>
        </row>
        <row r="94">
          <cell r="C94" t="str">
            <v>CÊp bËc 4,5/7</v>
          </cell>
        </row>
        <row r="95">
          <cell r="C95" t="str">
            <v>Nh©n c«ng phôc vô</v>
          </cell>
        </row>
        <row r="96">
          <cell r="C96" t="str">
            <v/>
          </cell>
        </row>
        <row r="98">
          <cell r="C98" t="str">
            <v/>
          </cell>
        </row>
        <row r="100">
          <cell r="C100" t="str">
            <v/>
          </cell>
        </row>
        <row r="102">
          <cell r="C102" t="str">
            <v>Tæng (A)</v>
          </cell>
        </row>
        <row r="104">
          <cell r="C104" t="str">
            <v>M¸y trén 250l</v>
          </cell>
        </row>
        <row r="105">
          <cell r="C105" t="str">
            <v>M¸y ®Çm dïi 1,5KW</v>
          </cell>
        </row>
        <row r="106">
          <cell r="C106" t="str">
            <v>M¸y hµn 23KW</v>
          </cell>
        </row>
        <row r="107">
          <cell r="C107" t="str">
            <v/>
          </cell>
        </row>
        <row r="108">
          <cell r="C108" t="str">
            <v/>
          </cell>
        </row>
        <row r="109">
          <cell r="C109" t="str">
            <v/>
          </cell>
        </row>
        <row r="110">
          <cell r="C110" t="str">
            <v>Tæng (B)</v>
          </cell>
        </row>
        <row r="112">
          <cell r="C112" t="str">
            <v>Xim¨ng</v>
          </cell>
        </row>
        <row r="113">
          <cell r="C113" t="str">
            <v>§¸ d¨m 1x2</v>
          </cell>
        </row>
        <row r="114">
          <cell r="C114" t="str">
            <v>C¸t vµng</v>
          </cell>
        </row>
        <row r="115">
          <cell r="C115" t="str">
            <v>T«n l¸</v>
          </cell>
        </row>
        <row r="116">
          <cell r="C116" t="str">
            <v>ThÐp gãc</v>
          </cell>
        </row>
        <row r="117">
          <cell r="C117" t="str">
            <v>Bul«ng</v>
          </cell>
        </row>
        <row r="118">
          <cell r="C118" t="str">
            <v>ThÐp trßn d=10mm</v>
          </cell>
        </row>
        <row r="119">
          <cell r="C119" t="str">
            <v>Que hµn</v>
          </cell>
        </row>
        <row r="120">
          <cell r="C120" t="str">
            <v>Tæng (C)</v>
          </cell>
        </row>
        <row r="121">
          <cell r="C121" t="str">
            <v>D=A+B+C</v>
          </cell>
        </row>
        <row r="122">
          <cell r="C122" t="str">
            <v>E=A*66%</v>
          </cell>
        </row>
        <row r="123">
          <cell r="C123" t="str">
            <v>F=(D+E)*6%</v>
          </cell>
        </row>
        <row r="124">
          <cell r="C124" t="str">
            <v>Z=D+E+F</v>
          </cell>
        </row>
        <row r="125">
          <cell r="C125" t="str">
            <v>VAT=Z*5%</v>
          </cell>
        </row>
        <row r="126">
          <cell r="C126" t="str">
            <v>G=Z+VAT</v>
          </cell>
        </row>
        <row r="131">
          <cell r="C131" t="str">
            <v>tuyÕn ®­êng : hßa kh¸nh</v>
          </cell>
        </row>
        <row r="132">
          <cell r="C132">
            <v>0</v>
          </cell>
        </row>
        <row r="133">
          <cell r="C133" t="str">
            <v>Gia c«ng thÐp trßn F&lt;=10mm</v>
          </cell>
        </row>
        <row r="134">
          <cell r="C134" t="str">
            <v>MD cèng F=1000</v>
          </cell>
        </row>
        <row r="137">
          <cell r="C137" t="str">
            <v>chi tiÕt</v>
          </cell>
        </row>
        <row r="138">
          <cell r="C138" t="str">
            <v>CÊp bËc 4,0/7</v>
          </cell>
        </row>
        <row r="139">
          <cell r="C139" t="str">
            <v>Nh©n c«ng gia c«ng cèt thÐp</v>
          </cell>
        </row>
        <row r="140">
          <cell r="C140" t="str">
            <v>(26,61Kg x 0,02378 c«ng/Kg)</v>
          </cell>
        </row>
        <row r="142">
          <cell r="C142" t="str">
            <v/>
          </cell>
        </row>
        <row r="144">
          <cell r="C144" t="str">
            <v/>
          </cell>
        </row>
        <row r="146">
          <cell r="C146" t="str">
            <v>Tæng (A)</v>
          </cell>
        </row>
        <row r="148">
          <cell r="C148" t="str">
            <v>M¸y c¾t uèn cèt thÐp</v>
          </cell>
        </row>
        <row r="149">
          <cell r="C149" t="str">
            <v>(26,61Kg*0,0004ca/Kg)</v>
          </cell>
        </row>
        <row r="151">
          <cell r="C151" t="str">
            <v/>
          </cell>
        </row>
        <row r="152">
          <cell r="C152" t="str">
            <v/>
          </cell>
        </row>
        <row r="153">
          <cell r="C153" t="str">
            <v>Tæng (B)</v>
          </cell>
        </row>
        <row r="155">
          <cell r="C155" t="str">
            <v>ThÐp trßn d=10mm</v>
          </cell>
        </row>
        <row r="157">
          <cell r="C157" t="str">
            <v>(26,61Kg*1,005)</v>
          </cell>
        </row>
        <row r="158">
          <cell r="C158" t="str">
            <v>D©y thÐp d=3mm</v>
          </cell>
        </row>
        <row r="159">
          <cell r="C159" t="str">
            <v>(26,61Kg*0,02142)</v>
          </cell>
        </row>
        <row r="161">
          <cell r="C161" t="str">
            <v/>
          </cell>
        </row>
        <row r="162">
          <cell r="C162" t="str">
            <v/>
          </cell>
        </row>
        <row r="163">
          <cell r="C163" t="str">
            <v/>
          </cell>
        </row>
        <row r="164">
          <cell r="C164" t="str">
            <v/>
          </cell>
        </row>
        <row r="165">
          <cell r="C165" t="str">
            <v>Tæng (C)</v>
          </cell>
        </row>
        <row r="166">
          <cell r="C166" t="str">
            <v>D=A+B+C</v>
          </cell>
        </row>
        <row r="167">
          <cell r="C167" t="str">
            <v>E=A*66%</v>
          </cell>
        </row>
        <row r="168">
          <cell r="C168" t="str">
            <v>F=(D+E)*6%</v>
          </cell>
        </row>
        <row r="169">
          <cell r="C169" t="str">
            <v>Z=D+E+F</v>
          </cell>
        </row>
        <row r="170">
          <cell r="C170" t="str">
            <v>VAT=Z*5%</v>
          </cell>
        </row>
        <row r="171">
          <cell r="C171" t="str">
            <v>G=Z+VAT</v>
          </cell>
        </row>
        <row r="176">
          <cell r="C176" t="str">
            <v>tuyÕn ®­êng : hßa kh¸nh</v>
          </cell>
        </row>
        <row r="177">
          <cell r="C177">
            <v>0</v>
          </cell>
        </row>
        <row r="178">
          <cell r="C178" t="str">
            <v>L¾p ®Æt èng cèng F=100cm</v>
          </cell>
        </row>
        <row r="179">
          <cell r="C179" t="str">
            <v>md</v>
          </cell>
        </row>
        <row r="182">
          <cell r="C182" t="str">
            <v>chi tiÕt</v>
          </cell>
        </row>
        <row r="183">
          <cell r="C183" t="str">
            <v>CÊp bËc</v>
          </cell>
        </row>
        <row r="184">
          <cell r="C184" t="str">
            <v>§µo hè mãng (1,38 c«ng/m3 x 9,92m3)</v>
          </cell>
        </row>
        <row r="185">
          <cell r="C185" t="str">
            <v>CÊp bËc 2,7/7</v>
          </cell>
        </row>
        <row r="186">
          <cell r="C186" t="str">
            <v>§¾p ®Êt (0,62 c«ng /m3 x 5,57m3)</v>
          </cell>
        </row>
        <row r="187">
          <cell r="C187" t="str">
            <v>CÊp bËc 3/7</v>
          </cell>
        </row>
        <row r="188">
          <cell r="C188" t="str">
            <v>QuÐt nhùa bitum NC3,5/7</v>
          </cell>
        </row>
        <row r="189">
          <cell r="C189" t="str">
            <v>D¨m s¹n ®Öm NC3/7</v>
          </cell>
        </row>
        <row r="190">
          <cell r="C190" t="str">
            <v>Nh©n c«ng l¾p ®Æt èng cèng F100cm</v>
          </cell>
        </row>
        <row r="191">
          <cell r="C191" t="str">
            <v>CÊp bËc 3/7</v>
          </cell>
        </row>
        <row r="192">
          <cell r="C192" t="str">
            <v>Tæng (A)</v>
          </cell>
        </row>
        <row r="194">
          <cell r="C194" t="str">
            <v>CÈu 5T</v>
          </cell>
        </row>
        <row r="195">
          <cell r="C195" t="str">
            <v/>
          </cell>
        </row>
        <row r="196">
          <cell r="C196" t="str">
            <v>Tæng (B)</v>
          </cell>
        </row>
        <row r="198">
          <cell r="C198" t="str">
            <v>Bªt«ng èng cèng F=1000mm</v>
          </cell>
        </row>
        <row r="199">
          <cell r="C199" t="str">
            <v>Cèt thÐp èng cèng</v>
          </cell>
        </row>
        <row r="200">
          <cell r="C200" t="str">
            <v>§¸ d¨m 4x6</v>
          </cell>
        </row>
        <row r="201">
          <cell r="C201" t="str">
            <v>Nhùa ®­êng</v>
          </cell>
        </row>
        <row r="202">
          <cell r="C202" t="str">
            <v>Bét ®¸</v>
          </cell>
        </row>
        <row r="203">
          <cell r="C203" t="str">
            <v>Gç v¸n</v>
          </cell>
        </row>
        <row r="204">
          <cell r="C204" t="str">
            <v>Xim¨ng</v>
          </cell>
        </row>
        <row r="205">
          <cell r="C205" t="str">
            <v>C¸t vµng</v>
          </cell>
        </row>
        <row r="206">
          <cell r="C206" t="str">
            <v>Bao t¶i.</v>
          </cell>
        </row>
        <row r="207">
          <cell r="C207" t="str">
            <v/>
          </cell>
        </row>
        <row r="208">
          <cell r="C208" t="str">
            <v>Tæng (C)</v>
          </cell>
        </row>
        <row r="209">
          <cell r="C209" t="str">
            <v>D=A+B+C</v>
          </cell>
        </row>
        <row r="210">
          <cell r="C210" t="str">
            <v>E=A*66%</v>
          </cell>
        </row>
        <row r="211">
          <cell r="C211" t="str">
            <v>F=(D+E)*6%</v>
          </cell>
        </row>
        <row r="212">
          <cell r="C212" t="str">
            <v>Z=D+E+F</v>
          </cell>
        </row>
        <row r="213">
          <cell r="C213" t="str">
            <v>VAT=Z*5%</v>
          </cell>
        </row>
        <row r="214">
          <cell r="C214" t="str">
            <v>G=Z+VAT</v>
          </cell>
        </row>
        <row r="220">
          <cell r="C220" t="str">
            <v>tuyÕn ®­êng : hßa kh¸nh</v>
          </cell>
        </row>
        <row r="221">
          <cell r="C221">
            <v>0</v>
          </cell>
        </row>
        <row r="222">
          <cell r="C222" t="str">
            <v>§µo ®Êt cÊp 3</v>
          </cell>
        </row>
        <row r="223">
          <cell r="C223" t="str">
            <v>m3</v>
          </cell>
        </row>
        <row r="226">
          <cell r="C226" t="str">
            <v>chi tiÕt</v>
          </cell>
        </row>
        <row r="227">
          <cell r="C227" t="str">
            <v>CÊp bËc 3/7</v>
          </cell>
        </row>
        <row r="228">
          <cell r="C228" t="str">
            <v>Nh©n c«ng phôc vô</v>
          </cell>
        </row>
        <row r="232">
          <cell r="C232" t="str">
            <v>Tæng (A)</v>
          </cell>
        </row>
        <row r="234">
          <cell r="C234" t="str">
            <v>M¸y ®µo &lt;=1,25m3</v>
          </cell>
        </row>
        <row r="235">
          <cell r="C235" t="str">
            <v>¤t« tù ®æ 10T</v>
          </cell>
        </row>
        <row r="236">
          <cell r="C236" t="str">
            <v>(VËn chuyÓn ®æ ®I L=7Km)</v>
          </cell>
        </row>
        <row r="237">
          <cell r="C237" t="str">
            <v>M¸y ñi 110cv</v>
          </cell>
        </row>
        <row r="238">
          <cell r="C238" t="str">
            <v>Tæng (B)</v>
          </cell>
        </row>
        <row r="240">
          <cell r="C240" t="str">
            <v/>
          </cell>
        </row>
        <row r="241">
          <cell r="C241" t="str">
            <v/>
          </cell>
        </row>
        <row r="242">
          <cell r="C242" t="str">
            <v/>
          </cell>
        </row>
        <row r="243">
          <cell r="C243" t="str">
            <v/>
          </cell>
        </row>
        <row r="244">
          <cell r="C244" t="str">
            <v/>
          </cell>
        </row>
        <row r="245">
          <cell r="C245" t="str">
            <v>Tæng (C)</v>
          </cell>
        </row>
        <row r="246">
          <cell r="C246" t="str">
            <v>D=A+B+C</v>
          </cell>
        </row>
        <row r="247">
          <cell r="C247" t="str">
            <v>E=A*66%</v>
          </cell>
        </row>
        <row r="248">
          <cell r="C248" t="str">
            <v>F=(D+E)*6%</v>
          </cell>
        </row>
        <row r="249">
          <cell r="C249" t="str">
            <v>Z=D+E+F</v>
          </cell>
        </row>
        <row r="250">
          <cell r="C250" t="str">
            <v>VAT=Z*5%</v>
          </cell>
        </row>
        <row r="251">
          <cell r="C251" t="str">
            <v>G=Z+VAT</v>
          </cell>
        </row>
        <row r="255">
          <cell r="C255" t="str">
            <v>tuyÕn ®­êng : hßa kh¸nh</v>
          </cell>
        </row>
        <row r="256">
          <cell r="C256">
            <v>0</v>
          </cell>
        </row>
        <row r="257">
          <cell r="C257" t="str">
            <v>§¾p ®Êt nÒn ®­êng K=0,95</v>
          </cell>
        </row>
        <row r="258">
          <cell r="C258" t="str">
            <v>m3</v>
          </cell>
        </row>
        <row r="260">
          <cell r="C260" t="str">
            <v>bk.4123</v>
          </cell>
        </row>
        <row r="261">
          <cell r="C261" t="str">
            <v>chi tiÕt</v>
          </cell>
        </row>
        <row r="262">
          <cell r="C262" t="str">
            <v>CÊp bËc 3/7</v>
          </cell>
        </row>
        <row r="263">
          <cell r="C263" t="str">
            <v>Nh©n c«ng ®¾p</v>
          </cell>
        </row>
        <row r="264">
          <cell r="C264" t="str">
            <v>Nh©n c«ng ®µo ®Êt ®Ó ®¾p</v>
          </cell>
        </row>
        <row r="265">
          <cell r="C265" t="str">
            <v/>
          </cell>
        </row>
        <row r="267">
          <cell r="C267" t="str">
            <v>Tæng (A)</v>
          </cell>
        </row>
        <row r="269">
          <cell r="C269" t="str">
            <v>M¸y ®Çm 9T</v>
          </cell>
        </row>
        <row r="270">
          <cell r="C270" t="str">
            <v>M¸y ñi 110cv</v>
          </cell>
        </row>
        <row r="271">
          <cell r="C271" t="str">
            <v>M¸y ®µo &lt;=1,25m3</v>
          </cell>
        </row>
        <row r="272">
          <cell r="C272" t="str">
            <v>M¸y ñi 110cv</v>
          </cell>
        </row>
        <row r="273">
          <cell r="C273" t="str">
            <v>¤t« tù ®æ 10T</v>
          </cell>
        </row>
        <row r="274">
          <cell r="C274" t="str">
            <v>(vËn chuyÓn ®Êt cù ly Ltb=5Km)</v>
          </cell>
        </row>
        <row r="275">
          <cell r="C275" t="str">
            <v/>
          </cell>
        </row>
        <row r="276">
          <cell r="C276" t="str">
            <v>Tæng (B)</v>
          </cell>
        </row>
        <row r="278">
          <cell r="C278" t="str">
            <v>§Êt ®¾p</v>
          </cell>
        </row>
        <row r="279">
          <cell r="C279" t="str">
            <v/>
          </cell>
        </row>
        <row r="280">
          <cell r="C280" t="str">
            <v/>
          </cell>
        </row>
        <row r="281">
          <cell r="C281" t="str">
            <v/>
          </cell>
        </row>
        <row r="282">
          <cell r="C282" t="str">
            <v/>
          </cell>
        </row>
        <row r="283">
          <cell r="C283" t="str">
            <v/>
          </cell>
        </row>
        <row r="284">
          <cell r="C284" t="str">
            <v>Tæng (C)</v>
          </cell>
        </row>
        <row r="285">
          <cell r="C285" t="str">
            <v>D=A+B+C</v>
          </cell>
        </row>
        <row r="286">
          <cell r="C286" t="str">
            <v>E=A*66%</v>
          </cell>
        </row>
        <row r="287">
          <cell r="C287" t="str">
            <v>F=(D+E)*6%</v>
          </cell>
        </row>
        <row r="288">
          <cell r="C288" t="str">
            <v>Z=D+E+F</v>
          </cell>
        </row>
        <row r="289">
          <cell r="C289" t="str">
            <v>VAT=Z*5%</v>
          </cell>
        </row>
        <row r="290">
          <cell r="C290" t="str">
            <v>G=Z+VAT</v>
          </cell>
        </row>
        <row r="296">
          <cell r="C296" t="str">
            <v>tuyÕn ®­êng : hßa kh¸nh</v>
          </cell>
        </row>
        <row r="297">
          <cell r="C297">
            <v>0</v>
          </cell>
        </row>
        <row r="298">
          <cell r="C298" t="str">
            <v>Bªt«ng èng cèng F1000mm</v>
          </cell>
        </row>
        <row r="299">
          <cell r="C299" t="str">
            <v>md cèng F100</v>
          </cell>
        </row>
        <row r="302">
          <cell r="C302" t="str">
            <v>chi tiÕt</v>
          </cell>
        </row>
        <row r="303">
          <cell r="C303" t="str">
            <v>CÊp bËc 4,5/7</v>
          </cell>
        </row>
        <row r="304">
          <cell r="C304" t="str">
            <v>Nh©n c«ng phôc vô</v>
          </cell>
        </row>
        <row r="305">
          <cell r="C305" t="str">
            <v/>
          </cell>
        </row>
        <row r="307">
          <cell r="C307" t="str">
            <v/>
          </cell>
        </row>
        <row r="309">
          <cell r="C309" t="str">
            <v/>
          </cell>
        </row>
        <row r="311">
          <cell r="C311" t="str">
            <v>Tæng (A)</v>
          </cell>
        </row>
        <row r="313">
          <cell r="C313" t="str">
            <v>M¸y trén 250l</v>
          </cell>
        </row>
        <row r="314">
          <cell r="C314" t="str">
            <v>M¸y ®Çm dïi 1,5KW</v>
          </cell>
        </row>
        <row r="315">
          <cell r="C315" t="str">
            <v>M¸y hµn 23KW</v>
          </cell>
        </row>
        <row r="316">
          <cell r="C316" t="str">
            <v/>
          </cell>
        </row>
        <row r="317">
          <cell r="C317" t="str">
            <v/>
          </cell>
        </row>
        <row r="318">
          <cell r="C318" t="str">
            <v/>
          </cell>
        </row>
        <row r="319">
          <cell r="C319" t="str">
            <v>Tæng (B)</v>
          </cell>
        </row>
        <row r="321">
          <cell r="C321" t="str">
            <v>Xim¨ng</v>
          </cell>
        </row>
        <row r="322">
          <cell r="C322" t="str">
            <v>§¸ d¨m 1x2</v>
          </cell>
        </row>
        <row r="323">
          <cell r="C323" t="str">
            <v>C¸t vµng</v>
          </cell>
        </row>
        <row r="324">
          <cell r="C324" t="str">
            <v>T«n l¸</v>
          </cell>
        </row>
        <row r="325">
          <cell r="C325" t="str">
            <v>ThÐp gãc</v>
          </cell>
        </row>
        <row r="326">
          <cell r="C326" t="str">
            <v>Bul«ng</v>
          </cell>
        </row>
        <row r="327">
          <cell r="C327" t="str">
            <v>ThÐp trßn d=10mm</v>
          </cell>
        </row>
        <row r="328">
          <cell r="C328" t="str">
            <v>Que hµn</v>
          </cell>
        </row>
        <row r="329">
          <cell r="C329" t="str">
            <v>Tæng (C)</v>
          </cell>
        </row>
        <row r="330">
          <cell r="C330" t="str">
            <v>D=A+B+C</v>
          </cell>
        </row>
        <row r="331">
          <cell r="C331" t="str">
            <v>E=A*66%</v>
          </cell>
        </row>
        <row r="332">
          <cell r="C332" t="str">
            <v>F=(D+E)*6%</v>
          </cell>
        </row>
        <row r="333">
          <cell r="C333" t="str">
            <v>Z=D+E+F</v>
          </cell>
        </row>
        <row r="334">
          <cell r="C334" t="str">
            <v>VAT=Z*5%</v>
          </cell>
        </row>
        <row r="335">
          <cell r="C335" t="str">
            <v>G=Z+VAT</v>
          </cell>
        </row>
        <row r="340">
          <cell r="C340" t="str">
            <v>tuyÕn ®­êng : hßa kh¸nh</v>
          </cell>
        </row>
        <row r="341">
          <cell r="C341">
            <v>0</v>
          </cell>
        </row>
        <row r="342">
          <cell r="C342" t="str">
            <v>Gia c«ng thÐp trßn F&lt;=10mm</v>
          </cell>
        </row>
        <row r="343">
          <cell r="C343" t="str">
            <v>MD cèng F=1000</v>
          </cell>
        </row>
        <row r="346">
          <cell r="C346" t="str">
            <v>chi tiÕt</v>
          </cell>
        </row>
        <row r="347">
          <cell r="C347" t="str">
            <v>CÊp bËc 4,0/7</v>
          </cell>
        </row>
        <row r="348">
          <cell r="C348" t="str">
            <v>Nh©n c«ng gia c«ng cèt thÐp</v>
          </cell>
        </row>
        <row r="349">
          <cell r="C349" t="str">
            <v>(26,61Kg x 0,02378 c«ng/Kg)</v>
          </cell>
        </row>
        <row r="351">
          <cell r="C351" t="str">
            <v/>
          </cell>
        </row>
        <row r="353">
          <cell r="C353" t="str">
            <v/>
          </cell>
        </row>
        <row r="355">
          <cell r="C355" t="str">
            <v>Tæng (A)</v>
          </cell>
        </row>
        <row r="357">
          <cell r="C357" t="str">
            <v>M¸y c¾t uèn cèt thÐp</v>
          </cell>
        </row>
        <row r="358">
          <cell r="C358" t="str">
            <v>(26,61Kg*0,0004ca/Kg)</v>
          </cell>
        </row>
        <row r="360">
          <cell r="C360" t="str">
            <v/>
          </cell>
        </row>
        <row r="361">
          <cell r="C361" t="str">
            <v/>
          </cell>
        </row>
        <row r="362">
          <cell r="C362" t="str">
            <v>Tæng (B)</v>
          </cell>
        </row>
        <row r="364">
          <cell r="C364" t="str">
            <v>ThÐp trßn d=10mm</v>
          </cell>
        </row>
        <row r="366">
          <cell r="C366" t="str">
            <v>(26,61Kg*1,005)</v>
          </cell>
        </row>
        <row r="367">
          <cell r="C367" t="str">
            <v>D©y thÐp d=3mm</v>
          </cell>
        </row>
        <row r="368">
          <cell r="C368" t="str">
            <v>(26,61Kg*0,02142)</v>
          </cell>
        </row>
        <row r="370">
          <cell r="C370" t="str">
            <v/>
          </cell>
        </row>
        <row r="371">
          <cell r="C371" t="str">
            <v/>
          </cell>
        </row>
        <row r="372">
          <cell r="C372" t="str">
            <v/>
          </cell>
        </row>
        <row r="373">
          <cell r="C373" t="str">
            <v/>
          </cell>
        </row>
        <row r="374">
          <cell r="C374" t="str">
            <v>Tæng (C)</v>
          </cell>
        </row>
        <row r="375">
          <cell r="C375" t="str">
            <v>D=A+B+C</v>
          </cell>
        </row>
        <row r="376">
          <cell r="C376" t="str">
            <v>E=A*66%</v>
          </cell>
        </row>
        <row r="377">
          <cell r="C377" t="str">
            <v>F=(D+E)*6%</v>
          </cell>
        </row>
        <row r="378">
          <cell r="C378" t="str">
            <v>Z=D+E+F</v>
          </cell>
        </row>
        <row r="379">
          <cell r="C379" t="str">
            <v>VAT=Z*5%</v>
          </cell>
        </row>
        <row r="380">
          <cell r="C380" t="str">
            <v>G=Z+VAT</v>
          </cell>
        </row>
        <row r="384">
          <cell r="C384" t="str">
            <v>tuyÕn ®­êng : hßa kh¸nh</v>
          </cell>
        </row>
        <row r="385">
          <cell r="C385">
            <v>0</v>
          </cell>
        </row>
        <row r="386">
          <cell r="C386" t="str">
            <v>L¾p ®Æt èng cèng F=75cm</v>
          </cell>
        </row>
        <row r="387">
          <cell r="C387" t="str">
            <v>md</v>
          </cell>
        </row>
        <row r="390">
          <cell r="C390" t="str">
            <v>chi tiÕt</v>
          </cell>
        </row>
        <row r="391">
          <cell r="C391" t="str">
            <v>CÊp bËc</v>
          </cell>
        </row>
        <row r="392">
          <cell r="C392" t="str">
            <v>§µo hè mãng (1,38 c«ng/m3 x 5,7m3)</v>
          </cell>
        </row>
        <row r="393">
          <cell r="C393" t="str">
            <v>CÊp bËc 2,7/7</v>
          </cell>
        </row>
        <row r="394">
          <cell r="C394" t="str">
            <v>§¾p ®Êt (0,62 c«ng /m3 x 4,57m3)</v>
          </cell>
        </row>
        <row r="395">
          <cell r="C395" t="str">
            <v>CÊp bËc 3/7</v>
          </cell>
        </row>
        <row r="396">
          <cell r="C396" t="str">
            <v>QuÐt nhùa bitum NC3,5/7</v>
          </cell>
        </row>
        <row r="397">
          <cell r="C397" t="str">
            <v>D¨m s¹n ®Öm NC3/7</v>
          </cell>
        </row>
        <row r="398">
          <cell r="C398" t="str">
            <v>Nh©n c«ng l¾p ®Æt èng cèng F750mm</v>
          </cell>
        </row>
        <row r="399">
          <cell r="C399" t="str">
            <v>CÊp bËc 3/7</v>
          </cell>
        </row>
        <row r="400">
          <cell r="C400" t="str">
            <v>Tæng (A)</v>
          </cell>
        </row>
        <row r="402">
          <cell r="C402" t="str">
            <v>CÈu 5T</v>
          </cell>
        </row>
        <row r="403">
          <cell r="C403" t="str">
            <v/>
          </cell>
        </row>
        <row r="404">
          <cell r="C404" t="str">
            <v>Tæng (B)</v>
          </cell>
        </row>
        <row r="406">
          <cell r="C406" t="str">
            <v>Bªt«ng èng cèng F=750mm</v>
          </cell>
        </row>
        <row r="407">
          <cell r="C407" t="str">
            <v>Cèt thÐp èng cèng</v>
          </cell>
        </row>
        <row r="408">
          <cell r="C408" t="str">
            <v>§¸ d¨m 4x6</v>
          </cell>
        </row>
        <row r="409">
          <cell r="C409" t="str">
            <v>Nhùa ®­êng</v>
          </cell>
        </row>
        <row r="410">
          <cell r="C410" t="str">
            <v>Bét ®¸</v>
          </cell>
        </row>
        <row r="411">
          <cell r="C411" t="str">
            <v>Gç v¸n</v>
          </cell>
        </row>
        <row r="412">
          <cell r="C412" t="str">
            <v>Xim¨ng</v>
          </cell>
        </row>
        <row r="413">
          <cell r="C413" t="str">
            <v>C¸t vµng</v>
          </cell>
        </row>
        <row r="414">
          <cell r="C414" t="str">
            <v>Bao t¶i.</v>
          </cell>
        </row>
        <row r="415">
          <cell r="C415" t="str">
            <v/>
          </cell>
        </row>
        <row r="416">
          <cell r="C416" t="str">
            <v>Tæng (C)</v>
          </cell>
        </row>
        <row r="417">
          <cell r="C417" t="str">
            <v>D=A+B+C</v>
          </cell>
        </row>
        <row r="418">
          <cell r="C418" t="str">
            <v>E=A*66%</v>
          </cell>
        </row>
        <row r="419">
          <cell r="C419" t="str">
            <v>F=(D+E)*6%</v>
          </cell>
        </row>
        <row r="420">
          <cell r="C420" t="str">
            <v>Z=D+E+F</v>
          </cell>
        </row>
        <row r="421">
          <cell r="C421" t="str">
            <v>VAT=Z*5%</v>
          </cell>
        </row>
        <row r="422">
          <cell r="C422" t="str">
            <v>G=Z+VAT</v>
          </cell>
        </row>
        <row r="427">
          <cell r="C427" t="str">
            <v>tuyÕn ®­êng : hßa kh¸nh</v>
          </cell>
        </row>
        <row r="428">
          <cell r="C428">
            <v>0</v>
          </cell>
        </row>
        <row r="429">
          <cell r="C429" t="str">
            <v>Bªt«ng èng cèng F750mm</v>
          </cell>
        </row>
        <row r="430">
          <cell r="C430" t="str">
            <v>md</v>
          </cell>
        </row>
        <row r="433">
          <cell r="C433" t="str">
            <v>chi tiÕt</v>
          </cell>
        </row>
        <row r="434">
          <cell r="C434" t="str">
            <v>CÊp bËc 4,5/7</v>
          </cell>
        </row>
        <row r="435">
          <cell r="C435" t="str">
            <v>Nh©n c«ng phôc vô</v>
          </cell>
        </row>
        <row r="436">
          <cell r="C436" t="str">
            <v/>
          </cell>
        </row>
        <row r="438">
          <cell r="C438" t="str">
            <v/>
          </cell>
        </row>
        <row r="440">
          <cell r="C440" t="str">
            <v/>
          </cell>
        </row>
        <row r="442">
          <cell r="C442" t="str">
            <v>Tæng (A)</v>
          </cell>
        </row>
        <row r="444">
          <cell r="C444" t="str">
            <v>M¸y trén 250l</v>
          </cell>
        </row>
        <row r="445">
          <cell r="C445" t="str">
            <v>M¸y ®Çm dïi 1,5KW</v>
          </cell>
        </row>
        <row r="446">
          <cell r="C446" t="str">
            <v>M¸y hµn 23KW</v>
          </cell>
        </row>
        <row r="447">
          <cell r="C447" t="str">
            <v/>
          </cell>
        </row>
        <row r="448">
          <cell r="C448" t="str">
            <v/>
          </cell>
        </row>
        <row r="449">
          <cell r="C449" t="str">
            <v/>
          </cell>
        </row>
        <row r="450">
          <cell r="C450" t="str">
            <v>Tæng (B)</v>
          </cell>
        </row>
        <row r="452">
          <cell r="C452" t="str">
            <v>Xim¨ng</v>
          </cell>
        </row>
        <row r="453">
          <cell r="C453" t="str">
            <v>§¸ d¨m 1x2</v>
          </cell>
        </row>
        <row r="454">
          <cell r="C454" t="str">
            <v>C¸t vµng</v>
          </cell>
        </row>
        <row r="455">
          <cell r="C455" t="str">
            <v>T«n l¸</v>
          </cell>
        </row>
        <row r="456">
          <cell r="C456" t="str">
            <v>S¾t gãc</v>
          </cell>
        </row>
        <row r="457">
          <cell r="C457" t="str">
            <v>Bul«ng</v>
          </cell>
        </row>
        <row r="458">
          <cell r="C458" t="str">
            <v>S¾t trßn</v>
          </cell>
        </row>
        <row r="459">
          <cell r="C459" t="str">
            <v>Que hµn</v>
          </cell>
        </row>
        <row r="460">
          <cell r="C460" t="str">
            <v>Tæng (C)</v>
          </cell>
        </row>
        <row r="461">
          <cell r="C461" t="str">
            <v>D=A+B+C</v>
          </cell>
        </row>
        <row r="462">
          <cell r="C462" t="str">
            <v>E=A*66%</v>
          </cell>
        </row>
        <row r="463">
          <cell r="C463" t="str">
            <v>F=(D+E)*6%</v>
          </cell>
        </row>
        <row r="464">
          <cell r="C464" t="str">
            <v>Z=D+E+F</v>
          </cell>
        </row>
        <row r="465">
          <cell r="C465" t="str">
            <v>VAT=Z*5%</v>
          </cell>
        </row>
        <row r="466">
          <cell r="C466" t="str">
            <v>G=Z+VAT</v>
          </cell>
        </row>
        <row r="470">
          <cell r="C470" t="str">
            <v>tuyÕn ®­êng : hßa kh¸nh</v>
          </cell>
        </row>
        <row r="471">
          <cell r="C471">
            <v>0</v>
          </cell>
        </row>
        <row r="472">
          <cell r="C472" t="str">
            <v>Gia c«ng thÐp trßn F&lt;=10mm</v>
          </cell>
        </row>
        <row r="473">
          <cell r="C473" t="str">
            <v>MD cèng F=750</v>
          </cell>
        </row>
        <row r="476">
          <cell r="C476" t="str">
            <v>chi tiÕt</v>
          </cell>
        </row>
        <row r="477">
          <cell r="C477" t="str">
            <v>CÊp bËc 4,0/7</v>
          </cell>
        </row>
        <row r="478">
          <cell r="C478" t="str">
            <v>Nh©n c«ng gia c«ng cèt thÐp</v>
          </cell>
        </row>
        <row r="479">
          <cell r="C479" t="str">
            <v>(20,47Kg x 0,02378 c«ng/Kg)</v>
          </cell>
        </row>
        <row r="481">
          <cell r="C481" t="str">
            <v/>
          </cell>
        </row>
        <row r="483">
          <cell r="C483" t="str">
            <v/>
          </cell>
        </row>
        <row r="485">
          <cell r="C485" t="str">
            <v>Tæng (A)</v>
          </cell>
        </row>
        <row r="487">
          <cell r="C487" t="str">
            <v>M¸y c¾t uèn cèt thÐp</v>
          </cell>
        </row>
        <row r="488">
          <cell r="C488" t="str">
            <v>(20,47Kg*0,0004ca/Kg)</v>
          </cell>
        </row>
        <row r="490">
          <cell r="C490" t="str">
            <v/>
          </cell>
        </row>
        <row r="491">
          <cell r="C491" t="str">
            <v/>
          </cell>
        </row>
        <row r="492">
          <cell r="C492" t="str">
            <v>Tæng (B)</v>
          </cell>
        </row>
        <row r="494">
          <cell r="C494" t="str">
            <v>ThÐp trßn d=10mm</v>
          </cell>
        </row>
        <row r="496">
          <cell r="C496" t="str">
            <v>(20,47Kg*1,005)</v>
          </cell>
        </row>
        <row r="497">
          <cell r="C497" t="str">
            <v>D©y thÐp d=3mm</v>
          </cell>
        </row>
        <row r="498">
          <cell r="C498" t="str">
            <v>(20,47Kg*0,02142)</v>
          </cell>
        </row>
        <row r="500">
          <cell r="C500" t="str">
            <v/>
          </cell>
        </row>
        <row r="501">
          <cell r="C501" t="str">
            <v/>
          </cell>
        </row>
        <row r="502">
          <cell r="C502" t="str">
            <v/>
          </cell>
        </row>
        <row r="503">
          <cell r="C503" t="str">
            <v/>
          </cell>
        </row>
        <row r="504">
          <cell r="C504" t="str">
            <v>Tæng (C)</v>
          </cell>
        </row>
        <row r="505">
          <cell r="C505" t="str">
            <v>D=A+B+C</v>
          </cell>
        </row>
        <row r="506">
          <cell r="C506" t="str">
            <v>E=A*66%</v>
          </cell>
        </row>
        <row r="507">
          <cell r="C507" t="str">
            <v>F=(D+E)*6%</v>
          </cell>
        </row>
        <row r="508">
          <cell r="C508" t="str">
            <v>Z=D+E+F</v>
          </cell>
        </row>
        <row r="509">
          <cell r="C509" t="str">
            <v>VAT=Z*5%</v>
          </cell>
        </row>
        <row r="510">
          <cell r="C510" t="str">
            <v>G=Z+VAT</v>
          </cell>
        </row>
        <row r="514">
          <cell r="C514" t="str">
            <v>tuyÕn ®­êng : hßa kh¸nh</v>
          </cell>
        </row>
        <row r="515">
          <cell r="C515">
            <v>0</v>
          </cell>
        </row>
        <row r="516">
          <cell r="C516" t="str">
            <v>Bªt«ng dÇm M300</v>
          </cell>
        </row>
        <row r="517">
          <cell r="C517" t="str">
            <v>m3</v>
          </cell>
        </row>
        <row r="519">
          <cell r="C519" t="str">
            <v>HG.7430</v>
          </cell>
        </row>
        <row r="520">
          <cell r="C520" t="str">
            <v>chi tiÕt</v>
          </cell>
        </row>
        <row r="521">
          <cell r="C521" t="str">
            <v>CÊp bËc 4,0/7</v>
          </cell>
        </row>
        <row r="522">
          <cell r="C522" t="str">
            <v>Nh©n c«ng phôc vô</v>
          </cell>
        </row>
        <row r="524">
          <cell r="C524">
            <v>1.0249999999999999</v>
          </cell>
        </row>
        <row r="526">
          <cell r="C526" t="str">
            <v>Tæng (A)</v>
          </cell>
        </row>
        <row r="528">
          <cell r="C528" t="str">
            <v>M¸y trén 250l</v>
          </cell>
        </row>
        <row r="529">
          <cell r="C529" t="str">
            <v>M¸y ®Çm dïi 1,5KW</v>
          </cell>
        </row>
        <row r="530">
          <cell r="C530" t="str">
            <v>M¸y ®Çm bµn 1KW</v>
          </cell>
        </row>
        <row r="531">
          <cell r="C531" t="str">
            <v>M¸y kh¸c</v>
          </cell>
        </row>
        <row r="532">
          <cell r="C532" t="str">
            <v>Tæng (B)</v>
          </cell>
        </row>
        <row r="534">
          <cell r="C534" t="str">
            <v>Xim¨ng</v>
          </cell>
        </row>
        <row r="535">
          <cell r="C535" t="str">
            <v>C¸t vµng</v>
          </cell>
        </row>
        <row r="536">
          <cell r="C536" t="str">
            <v>§¸ d¨m 1x2</v>
          </cell>
        </row>
        <row r="537">
          <cell r="C537" t="str">
            <v>N­íc</v>
          </cell>
        </row>
        <row r="538">
          <cell r="C538" t="str">
            <v/>
          </cell>
        </row>
        <row r="539">
          <cell r="C539" t="str">
            <v>Tæng (C)</v>
          </cell>
        </row>
        <row r="540">
          <cell r="C540" t="str">
            <v>D=A+B+C</v>
          </cell>
        </row>
        <row r="541">
          <cell r="C541" t="str">
            <v>E=A*66%</v>
          </cell>
        </row>
        <row r="542">
          <cell r="C542" t="str">
            <v>F=(D+E)*6%</v>
          </cell>
        </row>
        <row r="543">
          <cell r="C543" t="str">
            <v>Z=D+E+F</v>
          </cell>
        </row>
        <row r="544">
          <cell r="C544" t="str">
            <v>VAT=Z*5%</v>
          </cell>
        </row>
        <row r="545">
          <cell r="C545" t="str">
            <v>G=Z+VAT</v>
          </cell>
        </row>
        <row r="550">
          <cell r="C550" t="str">
            <v>tuyÕn ®­êng : hßa kh¸nh</v>
          </cell>
        </row>
        <row r="551">
          <cell r="C551">
            <v>0</v>
          </cell>
        </row>
        <row r="552">
          <cell r="C552" t="str">
            <v>Bªt«ng mè cÇu M300</v>
          </cell>
        </row>
        <row r="553">
          <cell r="C553" t="str">
            <v>m3</v>
          </cell>
        </row>
        <row r="555">
          <cell r="C555" t="str">
            <v>HA.6110</v>
          </cell>
        </row>
        <row r="556">
          <cell r="C556" t="str">
            <v>chi tiÕt</v>
          </cell>
        </row>
        <row r="557">
          <cell r="C557" t="str">
            <v>CÊp bËc 4,0/7</v>
          </cell>
        </row>
        <row r="560">
          <cell r="C560" t="str">
            <v>Nh©n c«ng phôc vô</v>
          </cell>
        </row>
        <row r="564">
          <cell r="C564" t="str">
            <v>Tæng (A)</v>
          </cell>
        </row>
        <row r="566">
          <cell r="C566" t="str">
            <v>M¸y trén 250l</v>
          </cell>
        </row>
        <row r="567">
          <cell r="C567" t="str">
            <v>M¸y ®Çm dïi 1,5KW</v>
          </cell>
        </row>
        <row r="568">
          <cell r="C568" t="str">
            <v>M¸y ®Çm bµn 1KW</v>
          </cell>
        </row>
        <row r="569">
          <cell r="C569" t="str">
            <v>M¸y kh¸c</v>
          </cell>
        </row>
        <row r="570">
          <cell r="C570" t="str">
            <v>Tæng (B)</v>
          </cell>
        </row>
        <row r="572">
          <cell r="C572" t="str">
            <v>Xim¨ng</v>
          </cell>
        </row>
        <row r="573">
          <cell r="C573" t="str">
            <v>C¸t vµng</v>
          </cell>
        </row>
        <row r="574">
          <cell r="C574" t="str">
            <v>§¸ d¨m 1x2</v>
          </cell>
        </row>
        <row r="575">
          <cell r="C575" t="str">
            <v>N­íc</v>
          </cell>
        </row>
        <row r="576">
          <cell r="C576" t="str">
            <v/>
          </cell>
        </row>
        <row r="577">
          <cell r="C577" t="str">
            <v>Tæng (C)</v>
          </cell>
        </row>
        <row r="578">
          <cell r="C578" t="str">
            <v>D=A+B+C</v>
          </cell>
        </row>
        <row r="579">
          <cell r="C579" t="str">
            <v>E=A*66%</v>
          </cell>
        </row>
        <row r="580">
          <cell r="C580" t="str">
            <v>F=(D+E)*6%</v>
          </cell>
        </row>
        <row r="581">
          <cell r="C581" t="str">
            <v>Z=D+E+F</v>
          </cell>
        </row>
        <row r="582">
          <cell r="C582" t="str">
            <v>VAT=Z*5%</v>
          </cell>
        </row>
        <row r="583">
          <cell r="C583" t="str">
            <v>G=Z+VAT</v>
          </cell>
        </row>
        <row r="585">
          <cell r="C585" t="str">
            <v>VAT=Z*5%</v>
          </cell>
        </row>
        <row r="586">
          <cell r="C586" t="str">
            <v>G=Z+VAT</v>
          </cell>
        </row>
        <row r="589">
          <cell r="C589" t="str">
            <v>tuyÕn ®­êng : hßa kh¸nh</v>
          </cell>
        </row>
        <row r="590">
          <cell r="C590">
            <v>0</v>
          </cell>
        </row>
        <row r="591">
          <cell r="C591" t="str">
            <v>Bªt«ng trô dÉn h­íng + trô c¶n M250</v>
          </cell>
        </row>
        <row r="592">
          <cell r="C592" t="str">
            <v>m3</v>
          </cell>
        </row>
        <row r="594">
          <cell r="C594" t="str">
            <v>ha.2340</v>
          </cell>
        </row>
        <row r="595">
          <cell r="C595" t="str">
            <v>chi tiÕt</v>
          </cell>
        </row>
        <row r="596">
          <cell r="C596" t="str">
            <v>CÊp bËc 3,5/7</v>
          </cell>
        </row>
        <row r="597">
          <cell r="C597" t="str">
            <v xml:space="preserve">Nh©n c«ng </v>
          </cell>
        </row>
        <row r="601">
          <cell r="C601" t="str">
            <v>Tæng (A)</v>
          </cell>
        </row>
        <row r="603">
          <cell r="C603" t="str">
            <v>M¸y trén 250l</v>
          </cell>
        </row>
        <row r="604">
          <cell r="C604" t="str">
            <v>M¸y ®Çm dïi 1,5KW</v>
          </cell>
        </row>
        <row r="605">
          <cell r="C605" t="str">
            <v>M¸y vËn th¨ng 0,8T</v>
          </cell>
        </row>
        <row r="606">
          <cell r="C606" t="str">
            <v/>
          </cell>
        </row>
        <row r="607">
          <cell r="C607" t="str">
            <v/>
          </cell>
        </row>
        <row r="609">
          <cell r="C609" t="str">
            <v/>
          </cell>
        </row>
        <row r="610">
          <cell r="C610" t="str">
            <v>Tæng (B)</v>
          </cell>
        </row>
        <row r="612">
          <cell r="C612" t="str">
            <v>Xim¨ng</v>
          </cell>
        </row>
        <row r="613">
          <cell r="C613" t="str">
            <v>C¸t vµng</v>
          </cell>
        </row>
        <row r="614">
          <cell r="C614" t="str">
            <v>§¸ d¨m 1x2</v>
          </cell>
        </row>
        <row r="615">
          <cell r="C615" t="str">
            <v>N­íc</v>
          </cell>
        </row>
        <row r="616">
          <cell r="C616" t="str">
            <v>Gç v¸n</v>
          </cell>
        </row>
        <row r="617">
          <cell r="C617" t="str">
            <v>§inh</v>
          </cell>
        </row>
        <row r="618">
          <cell r="C618" t="str">
            <v xml:space="preserve">§inh ®Üa </v>
          </cell>
        </row>
        <row r="619">
          <cell r="C619" t="str">
            <v>VËt liÖu kh¸c</v>
          </cell>
        </row>
        <row r="620">
          <cell r="C620" t="str">
            <v/>
          </cell>
        </row>
        <row r="621">
          <cell r="C621" t="str">
            <v>Tæng (C)</v>
          </cell>
        </row>
        <row r="622">
          <cell r="C622" t="str">
            <v>D=A+B+C</v>
          </cell>
        </row>
        <row r="623">
          <cell r="C623" t="str">
            <v>E=A*66%</v>
          </cell>
        </row>
        <row r="624">
          <cell r="C624" t="str">
            <v>F=(D+E)*6%</v>
          </cell>
        </row>
        <row r="625">
          <cell r="C625" t="str">
            <v>Z=D+E+F</v>
          </cell>
        </row>
        <row r="626">
          <cell r="C626" t="str">
            <v>VAT=Z*5%</v>
          </cell>
        </row>
        <row r="627">
          <cell r="C627" t="str">
            <v>G=Z+VAT</v>
          </cell>
        </row>
        <row r="631">
          <cell r="C631" t="str">
            <v>tuyÕn ®­êng : hßa kh¸nh</v>
          </cell>
        </row>
        <row r="632">
          <cell r="C632">
            <v>0</v>
          </cell>
        </row>
        <row r="633">
          <cell r="C633" t="str">
            <v>Cèt thÐp d&lt;10mm</v>
          </cell>
        </row>
        <row r="634">
          <cell r="C634" t="str">
            <v xml:space="preserve">TÊn </v>
          </cell>
        </row>
        <row r="636">
          <cell r="C636" t="str">
            <v>IA.5111</v>
          </cell>
        </row>
        <row r="637">
          <cell r="C637" t="str">
            <v>chi tiÕt</v>
          </cell>
        </row>
        <row r="638">
          <cell r="C638" t="str">
            <v>CÊp bËc 4,0/7</v>
          </cell>
        </row>
        <row r="639">
          <cell r="C639" t="str">
            <v xml:space="preserve">Nh©n c«ng </v>
          </cell>
        </row>
        <row r="643">
          <cell r="C643" t="str">
            <v>Tæng (A)</v>
          </cell>
        </row>
        <row r="645">
          <cell r="C645" t="str">
            <v>M¸y c¾t uèn cèt thÐp</v>
          </cell>
        </row>
        <row r="646">
          <cell r="C646" t="str">
            <v/>
          </cell>
        </row>
        <row r="647">
          <cell r="C647" t="str">
            <v/>
          </cell>
        </row>
        <row r="648">
          <cell r="C648" t="str">
            <v/>
          </cell>
        </row>
        <row r="649">
          <cell r="C649" t="str">
            <v/>
          </cell>
        </row>
        <row r="650">
          <cell r="C650" t="str">
            <v/>
          </cell>
        </row>
        <row r="651">
          <cell r="C651" t="str">
            <v/>
          </cell>
        </row>
        <row r="652">
          <cell r="C652" t="str">
            <v>Tæng (B)</v>
          </cell>
        </row>
        <row r="654">
          <cell r="C654" t="str">
            <v>ThÐp trßn d=10mm</v>
          </cell>
        </row>
        <row r="655">
          <cell r="C655" t="str">
            <v>D©y thÐp d=3mm</v>
          </cell>
        </row>
        <row r="656">
          <cell r="C656" t="str">
            <v/>
          </cell>
        </row>
        <row r="657">
          <cell r="C657" t="str">
            <v/>
          </cell>
        </row>
        <row r="658">
          <cell r="C658" t="str">
            <v/>
          </cell>
        </row>
        <row r="659">
          <cell r="C659" t="str">
            <v/>
          </cell>
        </row>
        <row r="660">
          <cell r="C660" t="str">
            <v>Tæng (C)</v>
          </cell>
        </row>
        <row r="661">
          <cell r="C661" t="str">
            <v>D=A+B+C</v>
          </cell>
        </row>
        <row r="662">
          <cell r="C662" t="str">
            <v>E=A*66%</v>
          </cell>
        </row>
        <row r="663">
          <cell r="C663" t="str">
            <v>F=(D+E)*6%</v>
          </cell>
        </row>
        <row r="664">
          <cell r="C664" t="str">
            <v>Z=D+E+F</v>
          </cell>
        </row>
        <row r="665">
          <cell r="C665" t="str">
            <v>VAT=Z*5%</v>
          </cell>
        </row>
        <row r="666">
          <cell r="C666" t="str">
            <v>G=Z+VAT</v>
          </cell>
        </row>
        <row r="670">
          <cell r="C670" t="str">
            <v>tuyÕn ®­êng : hßa kh¸nh</v>
          </cell>
        </row>
        <row r="671">
          <cell r="C671">
            <v>0</v>
          </cell>
        </row>
        <row r="672">
          <cell r="C672" t="str">
            <v>Cèt thÐp d&gt;10</v>
          </cell>
        </row>
        <row r="673">
          <cell r="C673" t="str">
            <v xml:space="preserve">TÊn </v>
          </cell>
        </row>
        <row r="676">
          <cell r="C676" t="str">
            <v>chi tiÕt</v>
          </cell>
        </row>
        <row r="677">
          <cell r="C677" t="str">
            <v>CÊp bËc 4,0/7</v>
          </cell>
        </row>
        <row r="678">
          <cell r="C678" t="str">
            <v>Nh©n c«ng ®¾p</v>
          </cell>
        </row>
        <row r="679">
          <cell r="C679" t="str">
            <v/>
          </cell>
        </row>
        <row r="680">
          <cell r="C680" t="str">
            <v/>
          </cell>
        </row>
        <row r="681">
          <cell r="C681" t="str">
            <v>Tæng (A)</v>
          </cell>
        </row>
        <row r="683">
          <cell r="C683" t="str">
            <v>M¸y c¾t uèn cèt thÐp</v>
          </cell>
        </row>
        <row r="684">
          <cell r="C684" t="str">
            <v/>
          </cell>
        </row>
        <row r="690">
          <cell r="C690" t="str">
            <v/>
          </cell>
        </row>
        <row r="691">
          <cell r="C691" t="str">
            <v>Tæng (B)</v>
          </cell>
        </row>
        <row r="693">
          <cell r="C693" t="str">
            <v>ThÐp trßn d=12mm</v>
          </cell>
        </row>
        <row r="694">
          <cell r="C694" t="str">
            <v>D©y thÐp d=3mm</v>
          </cell>
        </row>
        <row r="695">
          <cell r="C695" t="str">
            <v/>
          </cell>
        </row>
        <row r="696">
          <cell r="C696" t="str">
            <v/>
          </cell>
        </row>
        <row r="697">
          <cell r="C697" t="str">
            <v/>
          </cell>
        </row>
        <row r="698">
          <cell r="C698" t="str">
            <v/>
          </cell>
        </row>
        <row r="699">
          <cell r="C699" t="str">
            <v>Tæng (C)</v>
          </cell>
        </row>
        <row r="700">
          <cell r="C700" t="str">
            <v>D=A+B+C</v>
          </cell>
        </row>
        <row r="701">
          <cell r="C701" t="str">
            <v>E=A*66%</v>
          </cell>
        </row>
        <row r="702">
          <cell r="C702" t="str">
            <v>F=(D+E)*6%</v>
          </cell>
        </row>
        <row r="703">
          <cell r="C703" t="str">
            <v>Z=D+E+F</v>
          </cell>
        </row>
        <row r="704">
          <cell r="C704" t="str">
            <v>VAT=Z*5%</v>
          </cell>
        </row>
        <row r="705">
          <cell r="C705" t="str">
            <v>G=Z+VAT</v>
          </cell>
        </row>
        <row r="708">
          <cell r="C708" t="str">
            <v>tuyÕn ®­êng : hßa kh¸nh</v>
          </cell>
        </row>
        <row r="709">
          <cell r="C709">
            <v>0</v>
          </cell>
        </row>
        <row r="710">
          <cell r="C710" t="str">
            <v>§¾p ®Êt nÒn ®­êng K=0,95</v>
          </cell>
        </row>
        <row r="711">
          <cell r="C711" t="str">
            <v>m3</v>
          </cell>
        </row>
        <row r="713">
          <cell r="C713" t="str">
            <v>bk.4123</v>
          </cell>
        </row>
        <row r="714">
          <cell r="C714" t="str">
            <v>chi tiÕt</v>
          </cell>
        </row>
        <row r="715">
          <cell r="C715" t="str">
            <v>CÊp bËc 3/7</v>
          </cell>
        </row>
        <row r="716">
          <cell r="C716" t="str">
            <v>Nh©n c«ng ®¾p</v>
          </cell>
        </row>
        <row r="717">
          <cell r="C717" t="str">
            <v>Nh©n c«ng ®µo ®Êt ®Ó ®¾p</v>
          </cell>
        </row>
        <row r="718">
          <cell r="C718" t="str">
            <v/>
          </cell>
        </row>
        <row r="720">
          <cell r="C720" t="str">
            <v>Tæng (A)</v>
          </cell>
        </row>
        <row r="722">
          <cell r="C722" t="str">
            <v>M¸y ®Çm 9T</v>
          </cell>
        </row>
        <row r="723">
          <cell r="C723" t="str">
            <v>M¸y ñi 110cv</v>
          </cell>
        </row>
        <row r="724">
          <cell r="C724" t="str">
            <v>M¸y ®µo &lt;=1,25m3</v>
          </cell>
        </row>
        <row r="725">
          <cell r="C725" t="str">
            <v>M¸y ñi 110cv</v>
          </cell>
        </row>
        <row r="726">
          <cell r="C726" t="str">
            <v>¤t« tù ®æ 7T</v>
          </cell>
        </row>
        <row r="727">
          <cell r="C727" t="str">
            <v>(vËn chuyÓn ®Êt cù ly Ltb=10Km)</v>
          </cell>
        </row>
        <row r="728">
          <cell r="C728" t="str">
            <v/>
          </cell>
        </row>
        <row r="729">
          <cell r="C729" t="str">
            <v>Tæng (B)</v>
          </cell>
        </row>
        <row r="731">
          <cell r="C731" t="str">
            <v>§Êt ®¾p</v>
          </cell>
        </row>
        <row r="732">
          <cell r="C732" t="str">
            <v/>
          </cell>
        </row>
        <row r="733">
          <cell r="C733" t="str">
            <v/>
          </cell>
        </row>
        <row r="734">
          <cell r="C734" t="str">
            <v/>
          </cell>
        </row>
        <row r="735">
          <cell r="C735" t="str">
            <v/>
          </cell>
        </row>
        <row r="736">
          <cell r="C736" t="str">
            <v/>
          </cell>
        </row>
        <row r="737">
          <cell r="C737" t="str">
            <v>Tæng (C)</v>
          </cell>
        </row>
        <row r="738">
          <cell r="C738" t="str">
            <v>D=A+B+C</v>
          </cell>
        </row>
        <row r="739">
          <cell r="C739" t="str">
            <v>E=A*66%</v>
          </cell>
        </row>
        <row r="740">
          <cell r="C740" t="str">
            <v>F=(D+E)*6%</v>
          </cell>
        </row>
        <row r="741">
          <cell r="C741" t="str">
            <v>Z=D+E+F</v>
          </cell>
        </row>
        <row r="742">
          <cell r="C742" t="str">
            <v>VAT=Z*5%</v>
          </cell>
        </row>
        <row r="743">
          <cell r="C743" t="str">
            <v>G=Z+VAT</v>
          </cell>
        </row>
        <row r="747">
          <cell r="C747" t="str">
            <v>tuyÕn ®­êng : hßa kh¸nh</v>
          </cell>
        </row>
        <row r="748">
          <cell r="C748">
            <v>0</v>
          </cell>
        </row>
        <row r="749">
          <cell r="C749" t="str">
            <v>§µo ®¸</v>
          </cell>
        </row>
        <row r="750">
          <cell r="C750" t="str">
            <v>m3</v>
          </cell>
        </row>
        <row r="752">
          <cell r="C752" t="str">
            <v>BL.1312</v>
          </cell>
        </row>
        <row r="753">
          <cell r="C753" t="str">
            <v>chi tiÕt</v>
          </cell>
        </row>
        <row r="754">
          <cell r="C754" t="str">
            <v>CÊp bËc 3,5/7</v>
          </cell>
        </row>
        <row r="755">
          <cell r="C755" t="str">
            <v xml:space="preserve">Nh©n c«ng </v>
          </cell>
        </row>
        <row r="759">
          <cell r="C759" t="str">
            <v>Tæng (A)</v>
          </cell>
        </row>
        <row r="761">
          <cell r="C761" t="str">
            <v>M¸y khoan xoay ®Ëp F 65mm</v>
          </cell>
        </row>
        <row r="762">
          <cell r="C762" t="str">
            <v>M¸y nÐn khÝ 17m3/h</v>
          </cell>
        </row>
        <row r="763">
          <cell r="C763" t="str">
            <v>M¸y khoan cÇm tay F =42mm</v>
          </cell>
        </row>
        <row r="764">
          <cell r="C764" t="str">
            <v>M¸y nÐn khÝ 10m3/h</v>
          </cell>
        </row>
        <row r="765">
          <cell r="C765" t="str">
            <v>M¸y ñi 140cv</v>
          </cell>
        </row>
        <row r="766">
          <cell r="C766" t="str">
            <v>M¸y kh¸c</v>
          </cell>
        </row>
        <row r="767">
          <cell r="C767" t="str">
            <v>Tæng (B)</v>
          </cell>
        </row>
        <row r="769">
          <cell r="C769" t="str">
            <v>Thuèc næ Am«nÝt</v>
          </cell>
        </row>
        <row r="770">
          <cell r="C770" t="str">
            <v>KÝp ®iÖn</v>
          </cell>
        </row>
        <row r="771">
          <cell r="C771" t="str">
            <v>D©y ®iÖn</v>
          </cell>
        </row>
        <row r="772">
          <cell r="C772" t="str">
            <v>D©y næ</v>
          </cell>
        </row>
        <row r="773">
          <cell r="C773" t="str">
            <v>D©y ch¸y chËm</v>
          </cell>
        </row>
        <row r="774">
          <cell r="C774" t="str">
            <v>VËt liÖu kh¸c</v>
          </cell>
        </row>
        <row r="775">
          <cell r="C775" t="str">
            <v>Tæng (C)</v>
          </cell>
        </row>
        <row r="776">
          <cell r="C776" t="str">
            <v>D=A+B+C</v>
          </cell>
        </row>
        <row r="777">
          <cell r="C777" t="str">
            <v>E=A*66%</v>
          </cell>
        </row>
        <row r="778">
          <cell r="C778" t="str">
            <v>F=(D+E)*6%</v>
          </cell>
        </row>
        <row r="779">
          <cell r="C779" t="str">
            <v>Z=D+E+F</v>
          </cell>
        </row>
        <row r="780">
          <cell r="C780" t="str">
            <v>VAT=Z*5%</v>
          </cell>
        </row>
        <row r="781">
          <cell r="C781" t="str">
            <v>G=Z+VAT</v>
          </cell>
        </row>
        <row r="786">
          <cell r="C786" t="str">
            <v>tuyÕn ®­êng : hßa kh¸nh</v>
          </cell>
        </row>
        <row r="787">
          <cell r="C787">
            <v>0</v>
          </cell>
        </row>
        <row r="788">
          <cell r="C788" t="str">
            <v>§¸ héc x©y ®­êng trµn M100</v>
          </cell>
        </row>
        <row r="789">
          <cell r="C789" t="str">
            <v>m3</v>
          </cell>
        </row>
        <row r="791">
          <cell r="C791" t="str">
            <v>GA.4110</v>
          </cell>
        </row>
        <row r="792">
          <cell r="C792" t="str">
            <v>chi tiÕt</v>
          </cell>
        </row>
        <row r="793">
          <cell r="C793" t="str">
            <v>CÊp bËc 3,5/7</v>
          </cell>
        </row>
        <row r="794">
          <cell r="C794" t="str">
            <v xml:space="preserve">Nh©n c«ng </v>
          </cell>
        </row>
        <row r="798">
          <cell r="C798" t="str">
            <v>Tæng (A)</v>
          </cell>
        </row>
        <row r="800">
          <cell r="C800" t="str">
            <v/>
          </cell>
        </row>
        <row r="801">
          <cell r="C801" t="str">
            <v/>
          </cell>
        </row>
        <row r="802">
          <cell r="C802" t="str">
            <v/>
          </cell>
        </row>
        <row r="803">
          <cell r="C803" t="str">
            <v/>
          </cell>
        </row>
        <row r="804">
          <cell r="C804" t="str">
            <v/>
          </cell>
        </row>
        <row r="805">
          <cell r="C805" t="str">
            <v/>
          </cell>
        </row>
        <row r="806">
          <cell r="C806" t="str">
            <v>Tæng (B)</v>
          </cell>
        </row>
        <row r="808">
          <cell r="C808" t="str">
            <v xml:space="preserve">§¸ héc </v>
          </cell>
        </row>
        <row r="809">
          <cell r="C809" t="str">
            <v>§¸ d¨m 4x6</v>
          </cell>
        </row>
        <row r="810">
          <cell r="C810" t="str">
            <v>Xim¨ng</v>
          </cell>
        </row>
        <row r="811">
          <cell r="C811" t="str">
            <v>C¸t vµng</v>
          </cell>
        </row>
        <row r="812">
          <cell r="C812" t="str">
            <v/>
          </cell>
        </row>
        <row r="813">
          <cell r="C813" t="str">
            <v/>
          </cell>
        </row>
        <row r="814">
          <cell r="C814" t="str">
            <v>Tæng (C)</v>
          </cell>
        </row>
        <row r="815">
          <cell r="C815" t="str">
            <v>D=A+B+C</v>
          </cell>
        </row>
        <row r="816">
          <cell r="C816" t="str">
            <v>E=A*66%</v>
          </cell>
        </row>
        <row r="817">
          <cell r="C817" t="str">
            <v>F=(D+E)*6%</v>
          </cell>
        </row>
        <row r="818">
          <cell r="C818" t="str">
            <v>Z=D+E+F</v>
          </cell>
        </row>
        <row r="819">
          <cell r="C819" t="str">
            <v>VAT=Z*5%</v>
          </cell>
        </row>
        <row r="820">
          <cell r="C820" t="str">
            <v>G=Z+VAT</v>
          </cell>
        </row>
        <row r="824">
          <cell r="C824" t="str">
            <v>tuyÕn ®­êng : hßa kh¸nh</v>
          </cell>
        </row>
        <row r="825">
          <cell r="C825">
            <v>0</v>
          </cell>
        </row>
        <row r="826">
          <cell r="C826" t="str">
            <v>D¨m s¹n ®Öm</v>
          </cell>
        </row>
        <row r="827">
          <cell r="C827" t="str">
            <v>m3</v>
          </cell>
        </row>
        <row r="829">
          <cell r="C829" t="str">
            <v>UD.5122</v>
          </cell>
        </row>
        <row r="830">
          <cell r="C830" t="str">
            <v>chi tiÕt</v>
          </cell>
        </row>
        <row r="831">
          <cell r="C831" t="str">
            <v>CÊp bËc 3/7</v>
          </cell>
        </row>
        <row r="832">
          <cell r="C832" t="str">
            <v xml:space="preserve">Nh©n c«ng </v>
          </cell>
        </row>
        <row r="836">
          <cell r="C836" t="str">
            <v>Tæng (A)</v>
          </cell>
        </row>
        <row r="838">
          <cell r="C838" t="str">
            <v/>
          </cell>
        </row>
        <row r="839">
          <cell r="C839" t="str">
            <v/>
          </cell>
        </row>
        <row r="840">
          <cell r="C840" t="str">
            <v/>
          </cell>
        </row>
        <row r="841">
          <cell r="C841" t="str">
            <v/>
          </cell>
        </row>
        <row r="842">
          <cell r="C842" t="str">
            <v/>
          </cell>
        </row>
        <row r="843">
          <cell r="C843" t="str">
            <v/>
          </cell>
        </row>
        <row r="844">
          <cell r="C844" t="str">
            <v>Tæng (B)</v>
          </cell>
        </row>
        <row r="846">
          <cell r="C846" t="str">
            <v>§¸ d¨m 4x6</v>
          </cell>
        </row>
        <row r="847">
          <cell r="C847" t="str">
            <v/>
          </cell>
        </row>
        <row r="848">
          <cell r="C848" t="str">
            <v/>
          </cell>
        </row>
        <row r="849">
          <cell r="C849" t="str">
            <v/>
          </cell>
        </row>
        <row r="850">
          <cell r="C850" t="str">
            <v/>
          </cell>
        </row>
        <row r="851">
          <cell r="C851" t="str">
            <v>Tæng (C)</v>
          </cell>
        </row>
        <row r="852">
          <cell r="C852" t="str">
            <v>D=A+B+C</v>
          </cell>
        </row>
        <row r="853">
          <cell r="C853" t="str">
            <v>E=A*66%</v>
          </cell>
        </row>
        <row r="854">
          <cell r="C854" t="str">
            <v>F=(D+E)*6%</v>
          </cell>
        </row>
        <row r="855">
          <cell r="C855" t="str">
            <v>Z=D+E+F</v>
          </cell>
        </row>
        <row r="856">
          <cell r="C856" t="str">
            <v>VAT=Z*5%</v>
          </cell>
        </row>
        <row r="857">
          <cell r="C857" t="str">
            <v>G=Z+VAT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gia tri cu)"/>
      <sheetName val="PTDG (phan dieu chinh)"/>
      <sheetName val="dtct_GD1 (tong hop)"/>
      <sheetName val="dtct_GD1 (phan dieu chinh tang)"/>
      <sheetName val="dtct_GD1 (phan dieu chinh giam"/>
      <sheetName val="GTXL(P dieu chinh tang)"/>
      <sheetName val="GTXL(P dieu chinh giam)"/>
      <sheetName val="THGD1(P dieu chinh)"/>
      <sheetName val="THGD1(P dieu chinh) (2)"/>
      <sheetName val="kstk"/>
      <sheetName val="Sheet2"/>
      <sheetName val="Sheet1"/>
      <sheetName val="dtct_GD1"/>
      <sheetName val="GTXL. "/>
      <sheetName val="THGD1"/>
      <sheetName val="Tra_bang"/>
      <sheetName val="CPkhaithacdat"/>
      <sheetName val="DGKSKTTC"/>
      <sheetName val="DgiaksatDHC4,"/>
      <sheetName val="dongia"/>
      <sheetName val="dgGPMB"/>
      <sheetName val="KSGPMB"/>
      <sheetName val="DGKSKTTC (2)"/>
      <sheetName val="kstk (2)"/>
      <sheetName val="dongia (2)"/>
      <sheetName val="giaithich"/>
      <sheetName val="XL4Poppy"/>
      <sheetName val="ptdg-duong"/>
      <sheetName val="Tongk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 bang"/>
      <sheetName val="CVC"/>
      <sheetName val="tra-vat-lieu"/>
      <sheetName val="ptdg"/>
      <sheetName val="dtct"/>
      <sheetName val="TH"/>
      <sheetName val="kstk2"/>
      <sheetName val="ptn"/>
      <sheetName val="Tra_bang"/>
    </sheetNames>
    <sheetDataSet>
      <sheetData sheetId="0" refreshError="1">
        <row r="3">
          <cell r="A3" t="str">
            <v>LËp b¸o c¸o NCKT</v>
          </cell>
          <cell r="B3">
            <v>0.32</v>
          </cell>
          <cell r="C3">
            <v>0.32</v>
          </cell>
          <cell r="D3">
            <v>0.3</v>
          </cell>
          <cell r="E3">
            <v>0.27</v>
          </cell>
          <cell r="F3">
            <v>0.22</v>
          </cell>
          <cell r="G3">
            <v>0.2</v>
          </cell>
          <cell r="H3">
            <v>0.16</v>
          </cell>
          <cell r="I3">
            <v>0.13</v>
          </cell>
          <cell r="K3">
            <v>0.23899999999999999</v>
          </cell>
        </row>
        <row r="4">
          <cell r="A4" t="str">
            <v>ThÈm ®Þnh BCNCKT</v>
          </cell>
          <cell r="B4">
            <v>0.05</v>
          </cell>
          <cell r="C4">
            <v>0.05</v>
          </cell>
          <cell r="D4">
            <v>4.5999999999999999E-2</v>
          </cell>
          <cell r="E4">
            <v>4.2000000000000003E-2</v>
          </cell>
          <cell r="F4">
            <v>3.7999999999999999E-2</v>
          </cell>
          <cell r="G4">
            <v>3.4000000000000002E-2</v>
          </cell>
          <cell r="H4">
            <v>0.03</v>
          </cell>
          <cell r="I4">
            <v>2.5000000000000001E-2</v>
          </cell>
          <cell r="K4">
            <v>0.04</v>
          </cell>
        </row>
        <row r="5">
          <cell r="A5" t="str">
            <v>ThÈm ®Þnh TKKT</v>
          </cell>
          <cell r="B5">
            <v>0.13</v>
          </cell>
          <cell r="C5">
            <v>0.13</v>
          </cell>
          <cell r="D5">
            <v>0.12</v>
          </cell>
          <cell r="E5">
            <v>0.1</v>
          </cell>
          <cell r="F5">
            <v>8.4000000000000005E-2</v>
          </cell>
          <cell r="G5">
            <v>7.0000000000000007E-2</v>
          </cell>
          <cell r="H5">
            <v>5.6000000000000001E-2</v>
          </cell>
          <cell r="I5">
            <v>4.9000000000000002E-2</v>
          </cell>
          <cell r="K5">
            <v>0.09</v>
          </cell>
        </row>
        <row r="6">
          <cell r="A6" t="str">
            <v>ThÈm ®Þnh tæng DT</v>
          </cell>
          <cell r="B6">
            <v>0.126</v>
          </cell>
          <cell r="C6">
            <v>0.126</v>
          </cell>
          <cell r="D6">
            <v>0.112</v>
          </cell>
          <cell r="E6">
            <v>8.4000000000000005E-2</v>
          </cell>
          <cell r="F6">
            <v>7.0000000000000007E-2</v>
          </cell>
          <cell r="G6">
            <v>6.5000000000000002E-2</v>
          </cell>
          <cell r="H6">
            <v>5.8000000000000003E-2</v>
          </cell>
          <cell r="I6">
            <v>3.6999999999999998E-2</v>
          </cell>
          <cell r="K6">
            <v>7.4999999999999997E-2</v>
          </cell>
        </row>
        <row r="7">
          <cell r="A7" t="str">
            <v>LËp hå s¬ mêi thÇu</v>
          </cell>
          <cell r="B7">
            <v>0.38500000000000001</v>
          </cell>
          <cell r="C7">
            <v>0.38500000000000001</v>
          </cell>
          <cell r="D7">
            <v>0.35</v>
          </cell>
          <cell r="E7">
            <v>0.28000000000000003</v>
          </cell>
          <cell r="F7">
            <v>0.21</v>
          </cell>
          <cell r="G7">
            <v>0.16</v>
          </cell>
          <cell r="H7">
            <v>0.1</v>
          </cell>
          <cell r="I7">
            <v>7.0000000000000007E-2</v>
          </cell>
          <cell r="K7">
            <v>0.23599999999999999</v>
          </cell>
        </row>
        <row r="8">
          <cell r="A8" t="str">
            <v>ThÈm ®Þnh hå s¬ mêi thÇu</v>
          </cell>
          <cell r="B8">
            <v>2.5000000000000001E-2</v>
          </cell>
          <cell r="C8">
            <v>2.5000000000000001E-2</v>
          </cell>
          <cell r="D8">
            <v>2.1999999999999999E-2</v>
          </cell>
          <cell r="E8">
            <v>0.02</v>
          </cell>
          <cell r="F8">
            <v>1.7999999999999999E-2</v>
          </cell>
          <cell r="G8">
            <v>1.4999999999999999E-2</v>
          </cell>
          <cell r="H8">
            <v>1.2E-2</v>
          </cell>
          <cell r="I8">
            <v>8.0000000000000002E-3</v>
          </cell>
          <cell r="K8">
            <v>1.9E-2</v>
          </cell>
        </row>
        <row r="9">
          <cell r="A9" t="str">
            <v>Gi¸m s¸t thi c«ng</v>
          </cell>
          <cell r="B9">
            <v>0.94</v>
          </cell>
          <cell r="C9">
            <v>0.94</v>
          </cell>
          <cell r="D9">
            <v>0.9</v>
          </cell>
          <cell r="E9">
            <v>0.84</v>
          </cell>
          <cell r="F9">
            <v>0.77</v>
          </cell>
          <cell r="G9">
            <v>0.7</v>
          </cell>
          <cell r="H9">
            <v>0.6</v>
          </cell>
          <cell r="I9">
            <v>0.44</v>
          </cell>
          <cell r="K9">
            <v>0.79600000000000004</v>
          </cell>
        </row>
        <row r="10">
          <cell r="A10" t="str">
            <v>Ban QLDA</v>
          </cell>
          <cell r="B10">
            <v>1.05</v>
          </cell>
          <cell r="C10">
            <v>1.04</v>
          </cell>
          <cell r="D10">
            <v>1.01</v>
          </cell>
          <cell r="E10">
            <v>0.97</v>
          </cell>
          <cell r="F10">
            <v>0.89</v>
          </cell>
          <cell r="G10">
            <v>0.81</v>
          </cell>
          <cell r="H10">
            <v>0.65</v>
          </cell>
          <cell r="I10">
            <v>0.45</v>
          </cell>
          <cell r="K10">
            <v>0.92</v>
          </cell>
        </row>
      </sheetData>
      <sheetData sheetId="1"/>
      <sheetData sheetId="2"/>
      <sheetData sheetId="3"/>
      <sheetData sheetId="4"/>
      <sheetData sheetId="5"/>
      <sheetData sheetId="6"/>
      <sheetData sheetId="7"/>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CVC"/>
      <sheetName val="ptdg-duong"/>
      <sheetName val="dtct-duong"/>
      <sheetName val="TH-duong"/>
      <sheetName val="ptdg-cong"/>
      <sheetName val="dtct-cong"/>
      <sheetName val="GTXL-cong"/>
      <sheetName val="thgtxl-cong"/>
      <sheetName val="TH"/>
      <sheetName val="tra bang"/>
    </sheetNames>
    <sheetDataSet>
      <sheetData sheetId="0" refreshError="1">
        <row r="182">
          <cell r="J182" t="str">
            <v>t</v>
          </cell>
          <cell r="K182" t="str">
            <v>S¾t thÐp c¸c lo¹i</v>
          </cell>
          <cell r="L182" t="str">
            <v>TÊn</v>
          </cell>
          <cell r="M182">
            <v>1</v>
          </cell>
          <cell r="N182">
            <v>2</v>
          </cell>
          <cell r="O182">
            <v>1.1000000000000001</v>
          </cell>
          <cell r="P182">
            <v>7000</v>
          </cell>
        </row>
        <row r="183">
          <cell r="J183">
            <v>1</v>
          </cell>
          <cell r="K183" t="str">
            <v>§¸ d¨m 1x2</v>
          </cell>
          <cell r="L183" t="str">
            <v>m3</v>
          </cell>
          <cell r="M183">
            <v>1.6</v>
          </cell>
          <cell r="N183">
            <v>2</v>
          </cell>
          <cell r="O183">
            <v>1.2649999999999999</v>
          </cell>
          <cell r="P183">
            <v>2400</v>
          </cell>
        </row>
        <row r="184">
          <cell r="J184">
            <v>4</v>
          </cell>
          <cell r="K184" t="str">
            <v>§¸ d¨m 4x6</v>
          </cell>
          <cell r="L184" t="str">
            <v>m3</v>
          </cell>
          <cell r="M184">
            <v>1.55</v>
          </cell>
          <cell r="N184">
            <v>2</v>
          </cell>
          <cell r="O184">
            <v>1.2649999999999999</v>
          </cell>
          <cell r="P184">
            <v>2325</v>
          </cell>
        </row>
        <row r="185">
          <cell r="J185" t="str">
            <v>c</v>
          </cell>
          <cell r="K185" t="str">
            <v>C¸t vµng</v>
          </cell>
          <cell r="L185" t="str">
            <v>m3</v>
          </cell>
          <cell r="M185">
            <v>1.4</v>
          </cell>
          <cell r="N185">
            <v>1</v>
          </cell>
          <cell r="O185">
            <v>1.1499999999999999</v>
          </cell>
          <cell r="P185">
            <v>2100</v>
          </cell>
        </row>
        <row r="186">
          <cell r="J186" t="str">
            <v>dh</v>
          </cell>
          <cell r="K186" t="str">
            <v xml:space="preserve">§¸ héc </v>
          </cell>
          <cell r="L186" t="str">
            <v>m3</v>
          </cell>
          <cell r="M186">
            <v>1.5</v>
          </cell>
          <cell r="N186">
            <v>2</v>
          </cell>
          <cell r="O186">
            <v>1.2649999999999999</v>
          </cell>
          <cell r="P186">
            <v>2250</v>
          </cell>
        </row>
        <row r="187">
          <cell r="J187" t="str">
            <v>gv</v>
          </cell>
          <cell r="K187" t="str">
            <v>Gç v¸n</v>
          </cell>
          <cell r="L187" t="str">
            <v>m3</v>
          </cell>
          <cell r="M187">
            <v>0.77</v>
          </cell>
          <cell r="N187">
            <v>2</v>
          </cell>
          <cell r="O187">
            <v>1.1000000000000001</v>
          </cell>
          <cell r="P187">
            <v>7000</v>
          </cell>
        </row>
        <row r="188">
          <cell r="J188" t="str">
            <v>x</v>
          </cell>
          <cell r="K188" t="str">
            <v>Xim¨ng PC30</v>
          </cell>
          <cell r="L188" t="str">
            <v>TÊn</v>
          </cell>
          <cell r="M188">
            <v>1</v>
          </cell>
          <cell r="N188">
            <v>3</v>
          </cell>
          <cell r="O188">
            <v>1.3</v>
          </cell>
          <cell r="P188">
            <v>7000</v>
          </cell>
        </row>
        <row r="189">
          <cell r="J189" t="str">
            <v>n</v>
          </cell>
          <cell r="K189" t="str">
            <v>Nhùa ®­êng</v>
          </cell>
          <cell r="L189" t="str">
            <v>TÊn</v>
          </cell>
          <cell r="M189">
            <v>1</v>
          </cell>
          <cell r="N189">
            <v>3</v>
          </cell>
          <cell r="O189">
            <v>1.3</v>
          </cell>
          <cell r="P189">
            <v>7000</v>
          </cell>
        </row>
        <row r="190">
          <cell r="J190">
            <v>0.5</v>
          </cell>
          <cell r="K190" t="str">
            <v>§¸ d¨m 0,5x1</v>
          </cell>
          <cell r="L190" t="str">
            <v>m3</v>
          </cell>
          <cell r="M190">
            <v>1.6</v>
          </cell>
          <cell r="N190">
            <v>2</v>
          </cell>
          <cell r="O190">
            <v>1.2649999999999999</v>
          </cell>
          <cell r="P190">
            <v>2400</v>
          </cell>
        </row>
        <row r="191">
          <cell r="J191">
            <v>2</v>
          </cell>
          <cell r="K191" t="str">
            <v>§¸ d¨m 2x4</v>
          </cell>
          <cell r="L191" t="str">
            <v>m3</v>
          </cell>
          <cell r="M191">
            <v>1.6</v>
          </cell>
          <cell r="N191">
            <v>2</v>
          </cell>
          <cell r="O191">
            <v>1.2649999999999999</v>
          </cell>
          <cell r="P191">
            <v>2400</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 DOWN-0615-cn"/>
      <sheetName val="BREAK DOWN-0615"/>
      <sheetName val="SUMMARY"/>
      <sheetName val="BREAK DOWN"/>
      <sheetName val="BREAK DOWN_PQ"/>
    </sheetNames>
    <sheetDataSet>
      <sheetData sheetId="0"/>
      <sheetData sheetId="1"/>
      <sheetData sheetId="2" refreshError="1">
        <row r="16">
          <cell r="I16">
            <v>31.945</v>
          </cell>
        </row>
      </sheetData>
      <sheetData sheetId="3"/>
      <sheetData sheetId="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CD"/>
      <sheetName val="DT-10%va CF+10%"/>
      <sheetName val="Do nhay theo DT-10%"/>
      <sheetName val="Do nhay theo CF +10%"/>
      <sheetName val="KH Huy dong von&amp; Tra lai NH"/>
      <sheetName val="XL4Poppy"/>
      <sheetName val="SUMMARY"/>
    </sheetNames>
    <sheetDataSet>
      <sheetData sheetId="0"/>
      <sheetData sheetId="1"/>
      <sheetData sheetId="2"/>
      <sheetData sheetId="3"/>
      <sheetData sheetId="4"/>
      <sheetData sheetId="5"/>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TSCD"/>
      <sheetName val="data. invoice"/>
      <sheetName val="ESTI."/>
      <sheetName val="DI-ESTI"/>
      <sheetName val="general"/>
      <sheetName val="Sheet1"/>
      <sheetName val="Sheet2"/>
      <sheetName val="Sheet3"/>
      <sheetName val="Sheet4"/>
      <sheetName val="Sheet5"/>
      <sheetName val="00000000"/>
      <sheetName val="@HGDT huu Lung - LS"/>
      <sheetName val="THDT Yen Sjn"/>
      <sheetName val="D.lg Huu Lieb"/>
      <sheetName val="TGTGT"/>
      <sheetName val="DAURA"/>
      <sheetName val="DAUVAO"/>
      <sheetName val="NXT"/>
      <sheetName val="HOPDONG"/>
      <sheetName val="SDHD"/>
      <sheetName val="Sheet6"/>
      <sheetName val="Sheet7"/>
      <sheetName val="(1)TK_ThueGTGT_Thang"/>
      <sheetName val="Unit price"/>
      <sheetName val="chitimc"/>
      <sheetName val="THPDMoi  (2)"/>
      <sheetName val="dongia (2)"/>
      <sheetName val="gtrinh"/>
      <sheetName val="phuluc1"/>
      <sheetName val="TONG HOP VL-NC"/>
      <sheetName val="lam-moi"/>
      <sheetName val="chitiet"/>
      <sheetName val="TONGKE3p "/>
      <sheetName val="giathanh1"/>
      <sheetName val="Du_lieu"/>
      <sheetName val="TH VL, NC, DDHT Thanhphuoc"/>
      <sheetName val="#REF"/>
      <sheetName val="DONGIA"/>
      <sheetName val="gvl"/>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CT Thang Mo"/>
      <sheetName val="CT  PL"/>
      <sheetName val="BIA I"/>
      <sheetName val="BIA II"/>
      <sheetName val="THC"/>
      <sheetName val="CTGT"/>
      <sheetName val="DDAYTT"/>
      <sheetName val="TGLLHT"/>
      <sheetName val="TGLL TT"/>
      <sheetName val="DDHT"/>
      <sheetName val="DUONG"/>
      <sheetName val="KHANH"/>
      <sheetName val="PHONG"/>
      <sheetName val="XXXXXXXX"/>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tinh"/>
    </sheetNames>
    <sheetDataSet>
      <sheetData sheetId="0" refreshError="1">
        <row r="11">
          <cell r="I11">
            <v>15459.736699999999</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chitiet"/>
      <sheetName val="DGTH"/>
      <sheetName val="giaduthau"/>
      <sheetName val="tonghop"/>
      <sheetName val="Sheet1"/>
      <sheetName val="giavatlieu"/>
      <sheetName val="00000000"/>
      <sheetName val="10000000"/>
      <sheetName val="20000000"/>
      <sheetName val="XL4Poppy"/>
      <sheetName val="Tong hop NC"/>
      <sheetName val="chiettinh"/>
    </sheetNames>
    <sheetDataSet>
      <sheetData sheetId="0" refreshError="1">
        <row r="62">
          <cell r="A62" t="str">
            <v>I</v>
          </cell>
          <cell r="C62" t="str">
            <v>Nhµ hµnh chÝnh - hiÖu bé 2 tÇng</v>
          </cell>
        </row>
        <row r="63">
          <cell r="A63">
            <v>1</v>
          </cell>
          <cell r="B63" t="str">
            <v>BA1323</v>
          </cell>
          <cell r="C63" t="str">
            <v>§µo mãng s©u &lt;=2m, ®Êt cÊp II</v>
          </cell>
          <cell r="D63" t="str">
            <v>m3</v>
          </cell>
          <cell r="H63">
            <v>9221</v>
          </cell>
          <cell r="J63">
            <v>262.57900000000001</v>
          </cell>
        </row>
        <row r="64">
          <cell r="A64">
            <v>2</v>
          </cell>
          <cell r="B64" t="str">
            <v>CA1213</v>
          </cell>
          <cell r="C64" t="str">
            <v>§ãng cäc tre gia cè mãng L=3m, 30c/m2</v>
          </cell>
          <cell r="D64" t="str">
            <v>100m</v>
          </cell>
          <cell r="G64">
            <v>117920.25</v>
          </cell>
          <cell r="H64">
            <v>36449</v>
          </cell>
          <cell r="J64">
            <v>151.488</v>
          </cell>
        </row>
        <row r="65">
          <cell r="C65" t="str">
            <v>Cäc tre</v>
          </cell>
          <cell r="D65" t="str">
            <v>m</v>
          </cell>
          <cell r="E65">
            <v>105</v>
          </cell>
          <cell r="F65">
            <v>750</v>
          </cell>
          <cell r="G65">
            <v>78750</v>
          </cell>
        </row>
        <row r="66">
          <cell r="C66" t="str">
            <v>C©y chèng</v>
          </cell>
          <cell r="D66" t="str">
            <v>c©y</v>
          </cell>
          <cell r="E66">
            <v>1.65</v>
          </cell>
          <cell r="F66">
            <v>10000</v>
          </cell>
          <cell r="G66">
            <v>16500</v>
          </cell>
        </row>
        <row r="67">
          <cell r="C67" t="str">
            <v>Gç v¸n</v>
          </cell>
          <cell r="D67" t="str">
            <v>m3</v>
          </cell>
          <cell r="E67">
            <v>0.01</v>
          </cell>
          <cell r="F67">
            <v>1400000</v>
          </cell>
          <cell r="G67">
            <v>14000</v>
          </cell>
        </row>
        <row r="68">
          <cell r="C68" t="str">
            <v>D©y buéc</v>
          </cell>
          <cell r="D68" t="str">
            <v>kg</v>
          </cell>
          <cell r="E68">
            <v>0.47</v>
          </cell>
          <cell r="F68">
            <v>6500</v>
          </cell>
          <cell r="G68">
            <v>3055</v>
          </cell>
        </row>
        <row r="69">
          <cell r="C69" t="str">
            <v>VL#</v>
          </cell>
          <cell r="D69" t="str">
            <v>%</v>
          </cell>
          <cell r="E69">
            <v>5</v>
          </cell>
          <cell r="G69">
            <v>5615.25</v>
          </cell>
        </row>
        <row r="70">
          <cell r="A70">
            <v>3</v>
          </cell>
          <cell r="B70" t="str">
            <v>BA1104</v>
          </cell>
          <cell r="C70" t="str">
            <v>VÐt bïn ®Çu cäc</v>
          </cell>
          <cell r="D70" t="str">
            <v>m3</v>
          </cell>
          <cell r="H70">
            <v>17302</v>
          </cell>
          <cell r="J70">
            <v>16.832000000000001</v>
          </cell>
        </row>
        <row r="71">
          <cell r="A71">
            <v>4</v>
          </cell>
          <cell r="B71" t="str">
            <v>BB1411</v>
          </cell>
          <cell r="C71" t="str">
            <v>C¸t ®en phñ ®Çu cäc dµy 100</v>
          </cell>
          <cell r="D71" t="str">
            <v>m3</v>
          </cell>
          <cell r="G71">
            <v>27376.799999999999</v>
          </cell>
          <cell r="H71">
            <v>6775</v>
          </cell>
          <cell r="J71">
            <v>16.832000000000001</v>
          </cell>
        </row>
        <row r="72">
          <cell r="C72" t="str">
            <v>C¸t ®en</v>
          </cell>
          <cell r="D72" t="str">
            <v>m3</v>
          </cell>
          <cell r="E72">
            <v>1.22</v>
          </cell>
          <cell r="F72">
            <v>22000</v>
          </cell>
          <cell r="G72">
            <v>26840</v>
          </cell>
        </row>
        <row r="73">
          <cell r="C73" t="str">
            <v>VL#</v>
          </cell>
          <cell r="D73" t="str">
            <v>%</v>
          </cell>
          <cell r="E73">
            <v>2</v>
          </cell>
          <cell r="G73">
            <v>536.79999999999995</v>
          </cell>
        </row>
        <row r="74">
          <cell r="A74">
            <v>5</v>
          </cell>
          <cell r="B74" t="str">
            <v>HE1122</v>
          </cell>
          <cell r="C74" t="str">
            <v>Bª t«ng g¹ch vì v÷a XM M50 lãt mãng dµy 100</v>
          </cell>
          <cell r="D74" t="str">
            <v>m3</v>
          </cell>
          <cell r="G74">
            <v>129447.15588000001</v>
          </cell>
          <cell r="H74">
            <v>14523</v>
          </cell>
          <cell r="J74">
            <v>33.664000000000001</v>
          </cell>
        </row>
        <row r="75">
          <cell r="C75" t="str">
            <v>V÷a XM N50</v>
          </cell>
          <cell r="D75" t="str">
            <v>m3</v>
          </cell>
          <cell r="E75">
            <v>0.53800000000000003</v>
          </cell>
          <cell r="F75">
            <v>194132.26</v>
          </cell>
          <cell r="G75">
            <v>104443.15588000001</v>
          </cell>
        </row>
        <row r="76">
          <cell r="C76" t="str">
            <v>G¹ch vì</v>
          </cell>
          <cell r="D76" t="str">
            <v>m3</v>
          </cell>
          <cell r="E76">
            <v>0.89300000000000002</v>
          </cell>
          <cell r="F76">
            <v>28000</v>
          </cell>
          <cell r="G76">
            <v>25004</v>
          </cell>
        </row>
        <row r="77">
          <cell r="A77">
            <v>6</v>
          </cell>
          <cell r="B77" t="str">
            <v>HA1213</v>
          </cell>
          <cell r="C77" t="str">
            <v>Bª t«ng cèt thÐp mãng M200 ®¸ 1x2</v>
          </cell>
          <cell r="D77" t="str">
            <v>m3</v>
          </cell>
          <cell r="G77">
            <v>326129.63124999998</v>
          </cell>
          <cell r="H77">
            <v>20357</v>
          </cell>
          <cell r="I77">
            <v>12480</v>
          </cell>
          <cell r="J77">
            <v>55.529000000000003</v>
          </cell>
        </row>
        <row r="78">
          <cell r="C78" t="str">
            <v>V÷a BT M200</v>
          </cell>
          <cell r="D78" t="str">
            <v>m3</v>
          </cell>
          <cell r="E78">
            <v>1.0249999999999999</v>
          </cell>
          <cell r="F78">
            <v>315025</v>
          </cell>
          <cell r="G78">
            <v>322900.625</v>
          </cell>
        </row>
        <row r="79">
          <cell r="C79" t="str">
            <v>VL#</v>
          </cell>
          <cell r="D79" t="str">
            <v>%</v>
          </cell>
          <cell r="E79">
            <v>1</v>
          </cell>
          <cell r="G79">
            <v>3229.0062499999999</v>
          </cell>
        </row>
        <row r="80">
          <cell r="A80">
            <v>7</v>
          </cell>
          <cell r="B80" t="str">
            <v>IA1110</v>
          </cell>
          <cell r="C80" t="str">
            <v>SXLD cèt thÐp mãng, ®­êng kÝnh &lt;=10</v>
          </cell>
          <cell r="D80" t="str">
            <v>tÊn</v>
          </cell>
          <cell r="G80">
            <v>5465730</v>
          </cell>
          <cell r="H80">
            <v>146832</v>
          </cell>
          <cell r="I80">
            <v>15916</v>
          </cell>
          <cell r="J80">
            <v>0.54</v>
          </cell>
        </row>
        <row r="81">
          <cell r="C81" t="str">
            <v xml:space="preserve">ThÐp trßn </v>
          </cell>
          <cell r="D81" t="str">
            <v>kg</v>
          </cell>
          <cell r="E81">
            <v>1005</v>
          </cell>
          <cell r="F81">
            <v>5300</v>
          </cell>
          <cell r="G81">
            <v>5326500</v>
          </cell>
        </row>
        <row r="82">
          <cell r="C82" t="str">
            <v>D©y thÐp</v>
          </cell>
          <cell r="D82" t="str">
            <v>kg</v>
          </cell>
          <cell r="E82">
            <v>21.42</v>
          </cell>
          <cell r="F82">
            <v>6500</v>
          </cell>
          <cell r="G82">
            <v>139230</v>
          </cell>
        </row>
        <row r="83">
          <cell r="A83">
            <v>8</v>
          </cell>
          <cell r="B83" t="str">
            <v>IA1220</v>
          </cell>
          <cell r="C83" t="str">
            <v>SXLD cèt thÐp mãng, ®­êng kÝnh &lt;=18</v>
          </cell>
          <cell r="D83" t="str">
            <v>tÊn</v>
          </cell>
          <cell r="G83">
            <v>5386790</v>
          </cell>
          <cell r="H83">
            <v>130749</v>
          </cell>
          <cell r="I83">
            <v>101671</v>
          </cell>
          <cell r="J83">
            <v>1.456</v>
          </cell>
        </row>
        <row r="84">
          <cell r="C84" t="str">
            <v xml:space="preserve">ThÐp trßn </v>
          </cell>
          <cell r="D84" t="str">
            <v>kg</v>
          </cell>
          <cell r="E84">
            <v>1020</v>
          </cell>
          <cell r="F84">
            <v>5150</v>
          </cell>
          <cell r="G84">
            <v>5253000</v>
          </cell>
        </row>
        <row r="85">
          <cell r="C85" t="str">
            <v>D©y thÐp</v>
          </cell>
          <cell r="D85" t="str">
            <v>kg</v>
          </cell>
          <cell r="E85">
            <v>14.28</v>
          </cell>
          <cell r="F85">
            <v>6500</v>
          </cell>
          <cell r="G85">
            <v>92820</v>
          </cell>
        </row>
        <row r="86">
          <cell r="C86" t="str">
            <v>Que hµn</v>
          </cell>
          <cell r="D86" t="str">
            <v>kg</v>
          </cell>
          <cell r="E86">
            <v>4.82</v>
          </cell>
          <cell r="F86">
            <v>8500</v>
          </cell>
          <cell r="G86">
            <v>40970</v>
          </cell>
        </row>
        <row r="87">
          <cell r="A87">
            <v>9</v>
          </cell>
          <cell r="B87" t="str">
            <v>IA1230</v>
          </cell>
          <cell r="C87" t="str">
            <v>SXLD cèt thÐp mãng, ®­êng kÝnh &gt;18</v>
          </cell>
          <cell r="D87" t="str">
            <v>tÊn</v>
          </cell>
          <cell r="G87">
            <v>5288870</v>
          </cell>
          <cell r="H87">
            <v>101563</v>
          </cell>
          <cell r="I87">
            <v>104585</v>
          </cell>
          <cell r="J87">
            <v>2.6920000000000002</v>
          </cell>
        </row>
        <row r="88">
          <cell r="C88" t="str">
            <v xml:space="preserve">ThÐp trßn </v>
          </cell>
          <cell r="D88" t="str">
            <v>kg</v>
          </cell>
          <cell r="E88">
            <v>1020</v>
          </cell>
          <cell r="F88">
            <v>5050</v>
          </cell>
          <cell r="G88">
            <v>5151000</v>
          </cell>
        </row>
        <row r="89">
          <cell r="C89" t="str">
            <v>D©y thÐp</v>
          </cell>
          <cell r="D89" t="str">
            <v>kg</v>
          </cell>
          <cell r="E89">
            <v>14.28</v>
          </cell>
          <cell r="F89">
            <v>6500</v>
          </cell>
          <cell r="G89">
            <v>92820</v>
          </cell>
        </row>
        <row r="90">
          <cell r="C90" t="str">
            <v>Que hµn</v>
          </cell>
          <cell r="D90" t="str">
            <v>kg</v>
          </cell>
          <cell r="E90">
            <v>5.3</v>
          </cell>
          <cell r="F90">
            <v>8500</v>
          </cell>
          <cell r="G90">
            <v>45050</v>
          </cell>
        </row>
        <row r="91">
          <cell r="A91">
            <v>10</v>
          </cell>
          <cell r="B91" t="str">
            <v>KA1110</v>
          </cell>
          <cell r="C91" t="str">
            <v>V¸n khu«n mãng</v>
          </cell>
          <cell r="D91" t="str">
            <v>100m2</v>
          </cell>
          <cell r="G91">
            <v>1853754</v>
          </cell>
          <cell r="H91">
            <v>176536</v>
          </cell>
          <cell r="J91">
            <v>0.71699999999999997</v>
          </cell>
        </row>
        <row r="92">
          <cell r="C92" t="str">
            <v>Gç v¸n</v>
          </cell>
          <cell r="D92" t="str">
            <v>m3</v>
          </cell>
          <cell r="E92">
            <v>0.79200000000000004</v>
          </cell>
          <cell r="F92">
            <v>1400000</v>
          </cell>
          <cell r="G92">
            <v>1108800</v>
          </cell>
        </row>
        <row r="93">
          <cell r="C93" t="str">
            <v>Gç ®µ nÑp</v>
          </cell>
          <cell r="D93" t="str">
            <v>m3</v>
          </cell>
          <cell r="E93">
            <v>8.6499999999999994E-2</v>
          </cell>
          <cell r="F93">
            <v>1200000</v>
          </cell>
          <cell r="G93">
            <v>103799.99999999999</v>
          </cell>
        </row>
        <row r="94">
          <cell r="C94" t="str">
            <v>Gç chèng</v>
          </cell>
          <cell r="D94" t="str">
            <v>m3</v>
          </cell>
          <cell r="E94">
            <v>0.45900000000000002</v>
          </cell>
          <cell r="F94">
            <v>1200000</v>
          </cell>
          <cell r="G94">
            <v>550800</v>
          </cell>
        </row>
        <row r="95">
          <cell r="C95" t="str">
            <v>§inh</v>
          </cell>
          <cell r="D95" t="str">
            <v>kg</v>
          </cell>
          <cell r="E95">
            <v>12</v>
          </cell>
          <cell r="F95">
            <v>6000</v>
          </cell>
          <cell r="G95">
            <v>72000</v>
          </cell>
        </row>
        <row r="96">
          <cell r="C96" t="str">
            <v>VL#</v>
          </cell>
          <cell r="D96" t="str">
            <v>%</v>
          </cell>
          <cell r="E96">
            <v>1</v>
          </cell>
          <cell r="G96">
            <v>18354</v>
          </cell>
        </row>
        <row r="97">
          <cell r="A97">
            <v>11</v>
          </cell>
          <cell r="B97" t="str">
            <v>KA1220</v>
          </cell>
          <cell r="C97" t="str">
            <v>V¸n khu«n mãng cét vu«ng</v>
          </cell>
          <cell r="D97" t="str">
            <v>100m2</v>
          </cell>
          <cell r="G97">
            <v>1871328</v>
          </cell>
          <cell r="H97">
            <v>385239</v>
          </cell>
          <cell r="J97">
            <v>0.17599999999999999</v>
          </cell>
        </row>
        <row r="98">
          <cell r="C98" t="str">
            <v>Gç v¸n</v>
          </cell>
          <cell r="D98" t="str">
            <v>m3</v>
          </cell>
          <cell r="E98">
            <v>0.79200000000000004</v>
          </cell>
          <cell r="F98">
            <v>1400000</v>
          </cell>
          <cell r="G98">
            <v>1108800</v>
          </cell>
        </row>
        <row r="99">
          <cell r="C99" t="str">
            <v>Gç ®µ nÑp</v>
          </cell>
          <cell r="D99" t="str">
            <v>m3</v>
          </cell>
          <cell r="E99">
            <v>0.21</v>
          </cell>
          <cell r="F99">
            <v>1200000</v>
          </cell>
          <cell r="G99">
            <v>252000</v>
          </cell>
        </row>
        <row r="100">
          <cell r="C100" t="str">
            <v>Gç chèng</v>
          </cell>
          <cell r="D100" t="str">
            <v>m3</v>
          </cell>
          <cell r="E100">
            <v>0.33500000000000002</v>
          </cell>
          <cell r="F100">
            <v>1200000</v>
          </cell>
          <cell r="G100">
            <v>402000</v>
          </cell>
        </row>
        <row r="101">
          <cell r="C101" t="str">
            <v>§inh</v>
          </cell>
          <cell r="D101" t="str">
            <v>kg</v>
          </cell>
          <cell r="E101">
            <v>15</v>
          </cell>
          <cell r="F101">
            <v>6000</v>
          </cell>
          <cell r="G101">
            <v>90000</v>
          </cell>
        </row>
        <row r="102">
          <cell r="C102" t="str">
            <v>VL#</v>
          </cell>
          <cell r="D102" t="str">
            <v>%</v>
          </cell>
          <cell r="E102">
            <v>1</v>
          </cell>
          <cell r="G102">
            <v>18528</v>
          </cell>
        </row>
        <row r="103">
          <cell r="A103">
            <v>12</v>
          </cell>
          <cell r="B103" t="str">
            <v>KA1210</v>
          </cell>
          <cell r="C103" t="str">
            <v>V¸n khu«n mãng cét trßn</v>
          </cell>
          <cell r="D103" t="str">
            <v>100m2</v>
          </cell>
          <cell r="G103">
            <v>2225232</v>
          </cell>
          <cell r="H103">
            <v>632336</v>
          </cell>
          <cell r="J103">
            <v>0.11799999999999999</v>
          </cell>
        </row>
        <row r="104">
          <cell r="C104" t="str">
            <v>Gç v¸n</v>
          </cell>
          <cell r="D104" t="str">
            <v>m3</v>
          </cell>
          <cell r="E104">
            <v>0.93600000000000005</v>
          </cell>
          <cell r="F104">
            <v>1400000</v>
          </cell>
          <cell r="G104">
            <v>1310400</v>
          </cell>
        </row>
        <row r="105">
          <cell r="C105" t="str">
            <v>Gç ®µ nÑp</v>
          </cell>
          <cell r="D105" t="str">
            <v>m3</v>
          </cell>
          <cell r="E105">
            <v>0.252</v>
          </cell>
          <cell r="F105">
            <v>1200000</v>
          </cell>
          <cell r="G105">
            <v>302400</v>
          </cell>
        </row>
        <row r="106">
          <cell r="C106" t="str">
            <v>Gç chèng</v>
          </cell>
          <cell r="D106" t="str">
            <v>m3</v>
          </cell>
          <cell r="E106">
            <v>0.40200000000000002</v>
          </cell>
          <cell r="F106">
            <v>1200000</v>
          </cell>
          <cell r="G106">
            <v>482400</v>
          </cell>
        </row>
        <row r="107">
          <cell r="C107" t="str">
            <v>§inh</v>
          </cell>
          <cell r="D107" t="str">
            <v>kg</v>
          </cell>
          <cell r="E107">
            <v>18</v>
          </cell>
          <cell r="F107">
            <v>6000</v>
          </cell>
          <cell r="G107">
            <v>108000</v>
          </cell>
        </row>
        <row r="108">
          <cell r="C108" t="str">
            <v>VL#</v>
          </cell>
          <cell r="D108" t="str">
            <v>%</v>
          </cell>
          <cell r="E108">
            <v>1</v>
          </cell>
          <cell r="G108">
            <v>22032</v>
          </cell>
        </row>
        <row r="109">
          <cell r="A109">
            <v>13</v>
          </cell>
          <cell r="B109" t="str">
            <v>GD1113</v>
          </cell>
          <cell r="C109" t="str">
            <v>X©y cæ mãng g¹ch ®Æc v÷a XM M50</v>
          </cell>
          <cell r="D109" t="str">
            <v>m3</v>
          </cell>
          <cell r="G109">
            <v>306666.74540000001</v>
          </cell>
          <cell r="H109">
            <v>21662</v>
          </cell>
          <cell r="I109">
            <v>1631</v>
          </cell>
          <cell r="J109">
            <v>44.353999999999999</v>
          </cell>
        </row>
        <row r="110">
          <cell r="C110" t="str">
            <v>G¹ch</v>
          </cell>
          <cell r="D110" t="str">
            <v>viªn</v>
          </cell>
          <cell r="E110">
            <v>550</v>
          </cell>
          <cell r="F110">
            <v>450</v>
          </cell>
          <cell r="G110">
            <v>247500</v>
          </cell>
        </row>
        <row r="111">
          <cell r="C111" t="str">
            <v>V÷a XM M50</v>
          </cell>
          <cell r="D111" t="str">
            <v>m3</v>
          </cell>
          <cell r="E111">
            <v>0.28999999999999998</v>
          </cell>
          <cell r="F111">
            <v>204023.26</v>
          </cell>
          <cell r="G111">
            <v>59166.7454</v>
          </cell>
        </row>
        <row r="112">
          <cell r="A112">
            <v>14</v>
          </cell>
          <cell r="B112" t="str">
            <v>RA1214</v>
          </cell>
          <cell r="C112" t="str">
            <v>L¸ng mÆt mãng chèng thÊm v÷a XM M75 dµy 2cm</v>
          </cell>
          <cell r="D112" t="str">
            <v>m2</v>
          </cell>
          <cell r="G112">
            <v>6194.6972500000002</v>
          </cell>
          <cell r="H112">
            <v>1399</v>
          </cell>
          <cell r="I112">
            <v>181</v>
          </cell>
          <cell r="J112">
            <v>35.482999999999997</v>
          </cell>
        </row>
        <row r="113">
          <cell r="C113" t="str">
            <v>V÷a XM M75</v>
          </cell>
          <cell r="D113" t="str">
            <v>m3</v>
          </cell>
          <cell r="E113">
            <v>2.5000000000000001E-2</v>
          </cell>
          <cell r="F113">
            <v>247787.88999999998</v>
          </cell>
          <cell r="G113">
            <v>6194.6972500000002</v>
          </cell>
        </row>
        <row r="114">
          <cell r="A114">
            <v>15</v>
          </cell>
          <cell r="B114" t="str">
            <v>B1111</v>
          </cell>
          <cell r="C114" t="str">
            <v>LÊp ®Êt ch©n mãng ®Çm kü</v>
          </cell>
          <cell r="D114" t="str">
            <v>m3</v>
          </cell>
          <cell r="H114">
            <v>6331</v>
          </cell>
          <cell r="J114">
            <v>87.525999999999996</v>
          </cell>
        </row>
        <row r="115">
          <cell r="A115">
            <v>16</v>
          </cell>
          <cell r="B115" t="str">
            <v>HA2323</v>
          </cell>
          <cell r="C115" t="str">
            <v>Bª t«ng cèt thÐp cét khung, ®­êng kÝnh &lt;=10mm</v>
          </cell>
          <cell r="D115" t="str">
            <v>m3</v>
          </cell>
          <cell r="G115">
            <v>355198.23924999998</v>
          </cell>
          <cell r="H115">
            <v>62520</v>
          </cell>
          <cell r="I115">
            <v>15888</v>
          </cell>
          <cell r="J115">
            <v>11.55</v>
          </cell>
        </row>
        <row r="116">
          <cell r="C116" t="str">
            <v>V÷a BT M200</v>
          </cell>
          <cell r="D116" t="str">
            <v>m3</v>
          </cell>
          <cell r="E116">
            <v>1.0249999999999999</v>
          </cell>
          <cell r="F116">
            <v>315025</v>
          </cell>
          <cell r="G116">
            <v>322900.625</v>
          </cell>
        </row>
        <row r="117">
          <cell r="C117" t="str">
            <v>Gç v¸n</v>
          </cell>
          <cell r="D117" t="str">
            <v>m3</v>
          </cell>
          <cell r="E117">
            <v>0.02</v>
          </cell>
          <cell r="F117">
            <v>1400000</v>
          </cell>
          <cell r="G117">
            <v>28000</v>
          </cell>
        </row>
        <row r="118">
          <cell r="C118" t="str">
            <v>§inh</v>
          </cell>
          <cell r="D118" t="str">
            <v>kg</v>
          </cell>
          <cell r="E118">
            <v>4.8000000000000001E-2</v>
          </cell>
          <cell r="F118">
            <v>6000</v>
          </cell>
          <cell r="G118">
            <v>288</v>
          </cell>
        </row>
        <row r="119">
          <cell r="C119" t="str">
            <v>§inh ®Øa</v>
          </cell>
          <cell r="D119" t="str">
            <v>c¸i</v>
          </cell>
          <cell r="E119">
            <v>0.35199999999999998</v>
          </cell>
          <cell r="F119">
            <v>1400</v>
          </cell>
          <cell r="G119">
            <v>492.79999999999995</v>
          </cell>
        </row>
        <row r="120">
          <cell r="C120" t="str">
            <v>VL#</v>
          </cell>
          <cell r="D120" t="str">
            <v>%</v>
          </cell>
          <cell r="E120">
            <v>1</v>
          </cell>
          <cell r="G120">
            <v>3516.8142499999999</v>
          </cell>
        </row>
        <row r="121">
          <cell r="A121">
            <v>17</v>
          </cell>
          <cell r="B121" t="str">
            <v>HA3113</v>
          </cell>
          <cell r="C121" t="str">
            <v>Bª t«ng cèt thÐp dÇm khung M200 ®¸ 1x2</v>
          </cell>
          <cell r="D121" t="str">
            <v>m3</v>
          </cell>
          <cell r="G121">
            <v>326129.63124999998</v>
          </cell>
          <cell r="H121">
            <v>46177</v>
          </cell>
          <cell r="I121">
            <v>21882</v>
          </cell>
          <cell r="J121">
            <v>9.4849999999999994</v>
          </cell>
        </row>
        <row r="122">
          <cell r="C122" t="str">
            <v>V÷a BT M200</v>
          </cell>
          <cell r="D122" t="str">
            <v>m3</v>
          </cell>
          <cell r="E122">
            <v>1.0249999999999999</v>
          </cell>
          <cell r="F122">
            <v>315025</v>
          </cell>
          <cell r="G122">
            <v>322900.625</v>
          </cell>
        </row>
        <row r="123">
          <cell r="C123" t="str">
            <v>VL#</v>
          </cell>
          <cell r="D123" t="str">
            <v>%</v>
          </cell>
          <cell r="E123">
            <v>1</v>
          </cell>
          <cell r="G123">
            <v>3229.0062499999999</v>
          </cell>
        </row>
        <row r="124">
          <cell r="A124">
            <v>18</v>
          </cell>
          <cell r="B124" t="str">
            <v>IA2212</v>
          </cell>
          <cell r="C124" t="str">
            <v>SXLD cèt thÐp khung, ®­êng kÝnh &lt;=10mm</v>
          </cell>
          <cell r="D124" t="str">
            <v>tÊn</v>
          </cell>
          <cell r="G124">
            <v>5465730</v>
          </cell>
          <cell r="H124">
            <v>201340</v>
          </cell>
          <cell r="I124">
            <v>18096</v>
          </cell>
          <cell r="J124">
            <v>0.48</v>
          </cell>
        </row>
        <row r="125">
          <cell r="A125">
            <v>19</v>
          </cell>
          <cell r="B125" t="str">
            <v>IA2222</v>
          </cell>
          <cell r="C125" t="str">
            <v>SXLD cèt thÐp khung, ®­êng kÝnh &lt;=18mm</v>
          </cell>
          <cell r="D125" t="str">
            <v>tÊn</v>
          </cell>
          <cell r="G125">
            <v>5386790</v>
          </cell>
          <cell r="H125">
            <v>134447</v>
          </cell>
          <cell r="I125">
            <v>104624</v>
          </cell>
          <cell r="J125">
            <v>0.66</v>
          </cell>
        </row>
        <row r="126">
          <cell r="A126">
            <v>20</v>
          </cell>
          <cell r="B126" t="str">
            <v>IA2232</v>
          </cell>
          <cell r="C126" t="str">
            <v>SXLD cèt thÐp khung ®­êng kÝnh &gt;18mm</v>
          </cell>
          <cell r="D126" t="str">
            <v>tÊn</v>
          </cell>
          <cell r="G126">
            <v>5296520</v>
          </cell>
          <cell r="H126">
            <v>111885</v>
          </cell>
          <cell r="I126">
            <v>121600</v>
          </cell>
          <cell r="J126">
            <v>4.2530000000000001</v>
          </cell>
        </row>
        <row r="127">
          <cell r="C127" t="str">
            <v xml:space="preserve">ThÐp trßn </v>
          </cell>
          <cell r="D127" t="str">
            <v>kg</v>
          </cell>
          <cell r="E127">
            <v>1020</v>
          </cell>
          <cell r="F127">
            <v>5050</v>
          </cell>
          <cell r="G127">
            <v>5151000</v>
          </cell>
        </row>
        <row r="128">
          <cell r="C128" t="str">
            <v>D©y thÐp</v>
          </cell>
          <cell r="D128" t="str">
            <v>kg</v>
          </cell>
          <cell r="E128">
            <v>14.28</v>
          </cell>
          <cell r="F128">
            <v>6500</v>
          </cell>
          <cell r="G128">
            <v>92820</v>
          </cell>
        </row>
        <row r="129">
          <cell r="C129" t="str">
            <v>Que hµn</v>
          </cell>
          <cell r="D129" t="str">
            <v>kg</v>
          </cell>
          <cell r="E129">
            <v>6.2</v>
          </cell>
          <cell r="F129">
            <v>8500</v>
          </cell>
          <cell r="G129">
            <v>52700</v>
          </cell>
        </row>
        <row r="130">
          <cell r="A130">
            <v>21</v>
          </cell>
          <cell r="B130" t="str">
            <v>KA2120</v>
          </cell>
          <cell r="C130" t="str">
            <v>V¸n khu«n cét vu«ng</v>
          </cell>
          <cell r="D130" t="str">
            <v>100m2</v>
          </cell>
          <cell r="G130">
            <v>1992528</v>
          </cell>
          <cell r="H130">
            <v>431575</v>
          </cell>
          <cell r="J130">
            <v>1.0980000000000001</v>
          </cell>
        </row>
        <row r="131">
          <cell r="C131" t="str">
            <v>Gç v¸n</v>
          </cell>
          <cell r="D131" t="str">
            <v>m3</v>
          </cell>
          <cell r="E131">
            <v>0.79200000000000004</v>
          </cell>
          <cell r="F131">
            <v>1400000</v>
          </cell>
          <cell r="G131">
            <v>1108800</v>
          </cell>
        </row>
        <row r="132">
          <cell r="C132" t="str">
            <v>Gç ®µ nÑp</v>
          </cell>
          <cell r="D132" t="str">
            <v>m3</v>
          </cell>
          <cell r="E132">
            <v>0.14899999999999999</v>
          </cell>
          <cell r="F132">
            <v>1200000</v>
          </cell>
          <cell r="G132">
            <v>178800</v>
          </cell>
        </row>
        <row r="133">
          <cell r="C133" t="str">
            <v>Gç chèng</v>
          </cell>
          <cell r="D133" t="str">
            <v>m3</v>
          </cell>
          <cell r="E133">
            <v>0.496</v>
          </cell>
          <cell r="F133">
            <v>1200000</v>
          </cell>
          <cell r="G133">
            <v>595200</v>
          </cell>
        </row>
        <row r="134">
          <cell r="C134" t="str">
            <v>§inh</v>
          </cell>
          <cell r="D134" t="str">
            <v>kg</v>
          </cell>
          <cell r="E134">
            <v>15</v>
          </cell>
          <cell r="F134">
            <v>6000</v>
          </cell>
          <cell r="G134">
            <v>90000</v>
          </cell>
        </row>
        <row r="135">
          <cell r="C135" t="str">
            <v>VL#</v>
          </cell>
          <cell r="D135" t="str">
            <v>%</v>
          </cell>
          <cell r="E135">
            <v>1</v>
          </cell>
          <cell r="G135">
            <v>19728</v>
          </cell>
        </row>
        <row r="136">
          <cell r="A136">
            <v>22</v>
          </cell>
          <cell r="B136" t="str">
            <v>KA2110</v>
          </cell>
          <cell r="C136" t="str">
            <v>V¸n khu«n cét trßn</v>
          </cell>
          <cell r="D136" t="str">
            <v>100m2</v>
          </cell>
          <cell r="G136">
            <v>2436120</v>
          </cell>
          <cell r="H136">
            <v>1065977</v>
          </cell>
          <cell r="J136">
            <v>0.73499999999999999</v>
          </cell>
        </row>
        <row r="137">
          <cell r="C137" t="str">
            <v>Gç v¸n</v>
          </cell>
          <cell r="D137" t="str">
            <v>m3</v>
          </cell>
          <cell r="E137">
            <v>0.93600000000000005</v>
          </cell>
          <cell r="F137">
            <v>1400000</v>
          </cell>
          <cell r="G137">
            <v>1310400</v>
          </cell>
        </row>
        <row r="138">
          <cell r="C138" t="str">
            <v>Gç ®µ nÑp</v>
          </cell>
          <cell r="D138" t="str">
            <v>m3</v>
          </cell>
          <cell r="E138">
            <v>0.186</v>
          </cell>
          <cell r="F138">
            <v>1200000</v>
          </cell>
          <cell r="G138">
            <v>223200</v>
          </cell>
        </row>
        <row r="139">
          <cell r="C139" t="str">
            <v>Gç chèng</v>
          </cell>
          <cell r="D139" t="str">
            <v>m3</v>
          </cell>
          <cell r="E139">
            <v>0.622</v>
          </cell>
          <cell r="F139">
            <v>1200000</v>
          </cell>
          <cell r="G139">
            <v>746400</v>
          </cell>
        </row>
        <row r="140">
          <cell r="C140" t="str">
            <v>§inh</v>
          </cell>
          <cell r="D140" t="str">
            <v>kg</v>
          </cell>
          <cell r="E140">
            <v>22</v>
          </cell>
          <cell r="F140">
            <v>6000</v>
          </cell>
          <cell r="G140">
            <v>132000</v>
          </cell>
        </row>
        <row r="141">
          <cell r="C141" t="str">
            <v>VL#</v>
          </cell>
          <cell r="D141" t="str">
            <v>%</v>
          </cell>
          <cell r="E141">
            <v>1</v>
          </cell>
          <cell r="G141">
            <v>24120</v>
          </cell>
        </row>
        <row r="142">
          <cell r="A142">
            <v>23</v>
          </cell>
          <cell r="B142" t="str">
            <v>HA3113</v>
          </cell>
          <cell r="C142" t="str">
            <v>Bª t«ng cèt thÐp dÇm gi»ng M200, ®¸ 1x2</v>
          </cell>
          <cell r="D142" t="str">
            <v>m3</v>
          </cell>
          <cell r="G142">
            <v>326129.63124999998</v>
          </cell>
          <cell r="H142">
            <v>46177</v>
          </cell>
          <cell r="I142">
            <v>21882</v>
          </cell>
          <cell r="J142">
            <v>15.361000000000001</v>
          </cell>
        </row>
        <row r="143">
          <cell r="A143">
            <v>24</v>
          </cell>
          <cell r="B143" t="str">
            <v>IA2312</v>
          </cell>
          <cell r="C143" t="str">
            <v>SXLD cèt thÐp dÇm gi»ng, ®­êng kÝnh &lt;=10mm</v>
          </cell>
          <cell r="D143" t="str">
            <v>tÊn</v>
          </cell>
          <cell r="G143">
            <v>5465730</v>
          </cell>
          <cell r="H143">
            <v>218625</v>
          </cell>
          <cell r="I143">
            <v>18096</v>
          </cell>
          <cell r="J143">
            <v>0.44700000000000001</v>
          </cell>
        </row>
        <row r="144">
          <cell r="A144">
            <v>25</v>
          </cell>
          <cell r="B144" t="str">
            <v>IA2322</v>
          </cell>
          <cell r="C144" t="str">
            <v>SXLD cèt thÐp dÇm gi»ng, ®­êng kÝnh &lt;=18mm</v>
          </cell>
          <cell r="D144" t="str">
            <v>tÊn</v>
          </cell>
          <cell r="G144">
            <v>5385770</v>
          </cell>
          <cell r="H144">
            <v>137350</v>
          </cell>
          <cell r="I144">
            <v>102536</v>
          </cell>
          <cell r="J144">
            <v>0.69199999999999995</v>
          </cell>
        </row>
        <row r="145">
          <cell r="C145" t="str">
            <v xml:space="preserve">ThÐp trßn </v>
          </cell>
          <cell r="D145" t="str">
            <v>kg</v>
          </cell>
          <cell r="E145">
            <v>1020</v>
          </cell>
          <cell r="F145">
            <v>5150</v>
          </cell>
          <cell r="G145">
            <v>5253000</v>
          </cell>
        </row>
        <row r="146">
          <cell r="C146" t="str">
            <v>D©y thÐp</v>
          </cell>
          <cell r="D146" t="str">
            <v>kg</v>
          </cell>
          <cell r="E146">
            <v>14.28</v>
          </cell>
          <cell r="F146">
            <v>6500</v>
          </cell>
          <cell r="G146">
            <v>92820</v>
          </cell>
        </row>
        <row r="147">
          <cell r="C147" t="str">
            <v>Que hµn</v>
          </cell>
          <cell r="D147" t="str">
            <v>kg</v>
          </cell>
          <cell r="E147">
            <v>4.7</v>
          </cell>
          <cell r="F147">
            <v>8500</v>
          </cell>
          <cell r="G147">
            <v>39950</v>
          </cell>
        </row>
        <row r="148">
          <cell r="A148">
            <v>26</v>
          </cell>
          <cell r="B148" t="str">
            <v>IA2332</v>
          </cell>
          <cell r="C148" t="str">
            <v>SXLD cèt thÐp dÇm gi»ng, ®­êng kÝnh &gt;18mm</v>
          </cell>
          <cell r="D148" t="str">
            <v>tÊn</v>
          </cell>
          <cell r="G148">
            <v>5283770</v>
          </cell>
          <cell r="H148">
            <v>120989</v>
          </cell>
          <cell r="I148">
            <v>121150</v>
          </cell>
          <cell r="J148">
            <v>2.3860000000000001</v>
          </cell>
        </row>
        <row r="149">
          <cell r="C149" t="str">
            <v xml:space="preserve">ThÐp trßn </v>
          </cell>
          <cell r="D149" t="str">
            <v>kg</v>
          </cell>
          <cell r="E149">
            <v>1020</v>
          </cell>
          <cell r="F149">
            <v>5050</v>
          </cell>
          <cell r="G149">
            <v>5151000</v>
          </cell>
        </row>
        <row r="150">
          <cell r="C150" t="str">
            <v>D©y thÐp</v>
          </cell>
          <cell r="D150" t="str">
            <v>kg</v>
          </cell>
          <cell r="E150">
            <v>14.28</v>
          </cell>
          <cell r="F150">
            <v>6500</v>
          </cell>
          <cell r="G150">
            <v>92820</v>
          </cell>
        </row>
        <row r="151">
          <cell r="C151" t="str">
            <v>Que hµn</v>
          </cell>
          <cell r="D151" t="str">
            <v>kg</v>
          </cell>
          <cell r="E151">
            <v>4.7</v>
          </cell>
          <cell r="F151">
            <v>8500</v>
          </cell>
          <cell r="G151">
            <v>39950</v>
          </cell>
        </row>
        <row r="152">
          <cell r="A152">
            <v>27</v>
          </cell>
          <cell r="B152" t="str">
            <v>KA2210</v>
          </cell>
          <cell r="C152" t="str">
            <v xml:space="preserve">V¸n khu«n xµ dÇm gi»ng </v>
          </cell>
          <cell r="D152" t="str">
            <v>100m2</v>
          </cell>
          <cell r="G152">
            <v>2595437.4</v>
          </cell>
          <cell r="H152">
            <v>465127</v>
          </cell>
          <cell r="J152">
            <v>2.2949999999999999</v>
          </cell>
        </row>
        <row r="153">
          <cell r="C153" t="str">
            <v>Gç v¸n</v>
          </cell>
          <cell r="D153" t="str">
            <v>m3</v>
          </cell>
          <cell r="E153">
            <v>0.79200000000000004</v>
          </cell>
          <cell r="F153">
            <v>1400000</v>
          </cell>
          <cell r="G153">
            <v>1108800</v>
          </cell>
        </row>
        <row r="154">
          <cell r="C154" t="str">
            <v>Gç ®µ nÑp</v>
          </cell>
          <cell r="D154" t="str">
            <v>m3</v>
          </cell>
          <cell r="E154">
            <v>0.189</v>
          </cell>
          <cell r="F154">
            <v>1200000</v>
          </cell>
          <cell r="G154">
            <v>226800</v>
          </cell>
        </row>
        <row r="155">
          <cell r="C155" t="str">
            <v>Gç chèng</v>
          </cell>
          <cell r="D155" t="str">
            <v>m3</v>
          </cell>
          <cell r="E155">
            <v>0.95699999999999996</v>
          </cell>
          <cell r="F155">
            <v>1200000</v>
          </cell>
          <cell r="G155">
            <v>1148400</v>
          </cell>
        </row>
        <row r="156">
          <cell r="C156" t="str">
            <v>§inh</v>
          </cell>
          <cell r="D156" t="str">
            <v>kg</v>
          </cell>
          <cell r="E156">
            <v>14.29</v>
          </cell>
          <cell r="F156">
            <v>6000</v>
          </cell>
          <cell r="G156">
            <v>85740</v>
          </cell>
        </row>
        <row r="157">
          <cell r="C157" t="str">
            <v>VL#</v>
          </cell>
          <cell r="D157" t="str">
            <v>%</v>
          </cell>
          <cell r="E157">
            <v>1</v>
          </cell>
          <cell r="G157">
            <v>25697.4</v>
          </cell>
        </row>
        <row r="158">
          <cell r="A158">
            <v>28</v>
          </cell>
          <cell r="B158" t="str">
            <v>HA3313</v>
          </cell>
          <cell r="C158" t="str">
            <v>Bª t«ng cèt thÐp lanh t« +« v¨ng M200 ®¸ 1x2</v>
          </cell>
          <cell r="D158" t="str">
            <v>m3</v>
          </cell>
          <cell r="G158">
            <v>326129.63124999998</v>
          </cell>
          <cell r="H158">
            <v>49290</v>
          </cell>
          <cell r="I158">
            <v>18474</v>
          </cell>
          <cell r="J158">
            <v>4.5439999999999996</v>
          </cell>
        </row>
        <row r="159">
          <cell r="A159">
            <v>29</v>
          </cell>
          <cell r="B159" t="str">
            <v>IA2412</v>
          </cell>
          <cell r="C159" t="str">
            <v>SXLD cèt thÐp lanh t« + « v¨ng ®­êng kÝnh &lt;=10mm</v>
          </cell>
          <cell r="D159" t="str">
            <v>tÊn</v>
          </cell>
          <cell r="G159">
            <v>5465730</v>
          </cell>
          <cell r="H159">
            <v>291719</v>
          </cell>
          <cell r="I159">
            <v>18096</v>
          </cell>
          <cell r="J159">
            <v>0.17</v>
          </cell>
        </row>
        <row r="160">
          <cell r="A160">
            <v>30</v>
          </cell>
          <cell r="B160" t="str">
            <v>IA2422</v>
          </cell>
          <cell r="C160" t="str">
            <v>SXLD cèt thÐp lanh t« + « v¨ng ®­êng kÝnh &lt;=18mm</v>
          </cell>
          <cell r="D160" t="str">
            <v>tÊn</v>
          </cell>
          <cell r="G160">
            <v>5385064.5</v>
          </cell>
          <cell r="H160">
            <v>276942</v>
          </cell>
          <cell r="I160">
            <v>101763</v>
          </cell>
          <cell r="J160">
            <v>0.47099999999999997</v>
          </cell>
        </row>
        <row r="161">
          <cell r="C161" t="str">
            <v xml:space="preserve">ThÐp trßn </v>
          </cell>
          <cell r="D161" t="str">
            <v>kg</v>
          </cell>
          <cell r="E161">
            <v>1020</v>
          </cell>
          <cell r="F161">
            <v>5150</v>
          </cell>
          <cell r="G161">
            <v>5253000</v>
          </cell>
        </row>
        <row r="162">
          <cell r="C162" t="str">
            <v>D©y thÐp</v>
          </cell>
          <cell r="D162" t="str">
            <v>kg</v>
          </cell>
          <cell r="E162">
            <v>14.28</v>
          </cell>
          <cell r="F162">
            <v>6500</v>
          </cell>
          <cell r="G162">
            <v>92820</v>
          </cell>
        </row>
        <row r="163">
          <cell r="C163" t="str">
            <v>Que hµn</v>
          </cell>
          <cell r="D163" t="str">
            <v>kg</v>
          </cell>
          <cell r="E163">
            <v>4.617</v>
          </cell>
          <cell r="F163">
            <v>8500</v>
          </cell>
          <cell r="G163">
            <v>39244.5</v>
          </cell>
        </row>
        <row r="164">
          <cell r="A164">
            <v>31</v>
          </cell>
          <cell r="B164" t="str">
            <v>KA2320</v>
          </cell>
          <cell r="C164" t="str">
            <v>V¸n khu«n lanh t« + « v¨ng</v>
          </cell>
          <cell r="D164" t="str">
            <v>100m2</v>
          </cell>
          <cell r="G164">
            <v>2114031</v>
          </cell>
          <cell r="H164">
            <v>385171</v>
          </cell>
          <cell r="J164">
            <v>0.64800000000000002</v>
          </cell>
        </row>
        <row r="165">
          <cell r="C165" t="str">
            <v>Gç v¸n</v>
          </cell>
          <cell r="D165" t="str">
            <v>m3</v>
          </cell>
          <cell r="E165">
            <v>0.79200000000000004</v>
          </cell>
          <cell r="F165">
            <v>1400000</v>
          </cell>
          <cell r="G165">
            <v>1108800</v>
          </cell>
        </row>
        <row r="166">
          <cell r="C166" t="str">
            <v>Gç ®µ nÑp</v>
          </cell>
          <cell r="D166" t="str">
            <v>m3</v>
          </cell>
          <cell r="E166">
            <v>0.112</v>
          </cell>
          <cell r="F166">
            <v>1200000</v>
          </cell>
          <cell r="G166">
            <v>134400</v>
          </cell>
        </row>
        <row r="167">
          <cell r="C167" t="str">
            <v>Gç chèng</v>
          </cell>
          <cell r="D167" t="str">
            <v>m3</v>
          </cell>
          <cell r="E167">
            <v>0.66800000000000004</v>
          </cell>
          <cell r="F167">
            <v>1200000</v>
          </cell>
          <cell r="G167">
            <v>801600</v>
          </cell>
        </row>
        <row r="168">
          <cell r="C168" t="str">
            <v>§inh</v>
          </cell>
          <cell r="D168" t="str">
            <v>kg</v>
          </cell>
          <cell r="E168">
            <v>8.0500000000000007</v>
          </cell>
          <cell r="F168">
            <v>6000</v>
          </cell>
          <cell r="G168">
            <v>48300.000000000007</v>
          </cell>
        </row>
        <row r="169">
          <cell r="C169" t="str">
            <v>VL#</v>
          </cell>
          <cell r="D169" t="str">
            <v>%</v>
          </cell>
          <cell r="E169">
            <v>1</v>
          </cell>
          <cell r="G169">
            <v>20931</v>
          </cell>
        </row>
        <row r="170">
          <cell r="A170">
            <v>32</v>
          </cell>
          <cell r="B170" t="str">
            <v>HA3213</v>
          </cell>
          <cell r="C170" t="str">
            <v>Bª t«ng cèt thÐp sµn m¸i M200 d¸ 1x2</v>
          </cell>
          <cell r="D170" t="str">
            <v>m3</v>
          </cell>
          <cell r="G170">
            <v>326129.63124999998</v>
          </cell>
          <cell r="H170">
            <v>32168</v>
          </cell>
          <cell r="I170">
            <v>18474</v>
          </cell>
          <cell r="J170">
            <v>32.716000000000001</v>
          </cell>
        </row>
        <row r="171">
          <cell r="A171">
            <v>33</v>
          </cell>
          <cell r="B171" t="str">
            <v>IA2511</v>
          </cell>
          <cell r="C171" t="str">
            <v>SXLD cèt thÐp sµn m¸i ®­êng kÝnh &lt;=10mm</v>
          </cell>
          <cell r="D171" t="str">
            <v>tÊn</v>
          </cell>
          <cell r="G171">
            <v>5465730</v>
          </cell>
          <cell r="H171">
            <v>189766</v>
          </cell>
          <cell r="I171">
            <v>18096</v>
          </cell>
          <cell r="J171">
            <v>3.3919999999999999</v>
          </cell>
        </row>
        <row r="172">
          <cell r="A172">
            <v>34</v>
          </cell>
          <cell r="B172" t="str">
            <v>IA2521</v>
          </cell>
          <cell r="C172" t="str">
            <v>SXLD cèt thÐp sµn m¸i ®­êng kÝnh &lt;=18mm</v>
          </cell>
          <cell r="D172" t="str">
            <v>tÊn</v>
          </cell>
          <cell r="G172">
            <v>5385064.5</v>
          </cell>
          <cell r="H172">
            <v>141514</v>
          </cell>
          <cell r="I172">
            <v>101763</v>
          </cell>
          <cell r="J172">
            <v>8.5000000000000006E-2</v>
          </cell>
        </row>
        <row r="173">
          <cell r="A173">
            <v>35</v>
          </cell>
          <cell r="B173" t="str">
            <v>KA2310</v>
          </cell>
          <cell r="C173" t="str">
            <v>V¸n khu«n sµn m¸i</v>
          </cell>
          <cell r="D173" t="str">
            <v>100m2</v>
          </cell>
          <cell r="G173">
            <v>2114031</v>
          </cell>
          <cell r="H173">
            <v>364607</v>
          </cell>
          <cell r="J173">
            <v>4.17</v>
          </cell>
        </row>
        <row r="174">
          <cell r="A174">
            <v>36</v>
          </cell>
          <cell r="B174" t="str">
            <v>HA3413</v>
          </cell>
          <cell r="C174" t="str">
            <v>Bª t«ng cÇu thang M200 ®¸ 1x2</v>
          </cell>
          <cell r="D174" t="str">
            <v>m3</v>
          </cell>
          <cell r="G174">
            <v>326129.63124999998</v>
          </cell>
          <cell r="H174">
            <v>37616</v>
          </cell>
          <cell r="I174">
            <v>18474</v>
          </cell>
          <cell r="J174">
            <v>2.327</v>
          </cell>
        </row>
        <row r="175">
          <cell r="A175">
            <v>37</v>
          </cell>
          <cell r="B175" t="str">
            <v>IA2611</v>
          </cell>
          <cell r="C175" t="str">
            <v>SXLD cèt thÐp cÇu thang ®­êng kÝnh &lt;=10mm</v>
          </cell>
          <cell r="D175" t="str">
            <v>tÊn</v>
          </cell>
          <cell r="G175">
            <v>5465730</v>
          </cell>
          <cell r="H175">
            <v>239207</v>
          </cell>
          <cell r="I175">
            <v>15916</v>
          </cell>
          <cell r="J175">
            <v>0.20200000000000001</v>
          </cell>
        </row>
        <row r="176">
          <cell r="A176">
            <v>38</v>
          </cell>
          <cell r="B176" t="str">
            <v>IA2621</v>
          </cell>
          <cell r="C176" t="str">
            <v>SXLD cèt thÐp cÇu thang ®­êng kÝnh &lt;=18mm</v>
          </cell>
          <cell r="D176" t="str">
            <v>tÊn</v>
          </cell>
          <cell r="G176">
            <v>5385064.5</v>
          </cell>
          <cell r="H176">
            <v>190126</v>
          </cell>
          <cell r="I176">
            <v>99583</v>
          </cell>
          <cell r="J176">
            <v>4.2000000000000003E-2</v>
          </cell>
        </row>
        <row r="177">
          <cell r="A177">
            <v>39</v>
          </cell>
          <cell r="B177" t="str">
            <v>IA2631</v>
          </cell>
          <cell r="C177" t="str">
            <v>SXLD cèt thÐp cÇu thang ®­êng kÝnh &gt;18mm</v>
          </cell>
          <cell r="D177" t="str">
            <v>tÊn</v>
          </cell>
          <cell r="G177">
            <v>5288870</v>
          </cell>
          <cell r="H177">
            <v>185112</v>
          </cell>
          <cell r="I177">
            <v>105127</v>
          </cell>
          <cell r="J177">
            <v>0.121</v>
          </cell>
        </row>
        <row r="178">
          <cell r="A178">
            <v>40</v>
          </cell>
          <cell r="B178" t="str">
            <v>KA2410</v>
          </cell>
          <cell r="C178" t="str">
            <v>V¸n khu«n cÇu thang</v>
          </cell>
          <cell r="D178" t="str">
            <v>100m2</v>
          </cell>
          <cell r="G178">
            <v>2419253</v>
          </cell>
          <cell r="H178">
            <v>619087</v>
          </cell>
          <cell r="J178">
            <v>0.27400000000000002</v>
          </cell>
        </row>
        <row r="179">
          <cell r="C179" t="str">
            <v>Gç v¸n</v>
          </cell>
          <cell r="D179" t="str">
            <v>m3</v>
          </cell>
          <cell r="E179">
            <v>0.79200000000000004</v>
          </cell>
          <cell r="F179">
            <v>1400000</v>
          </cell>
          <cell r="G179">
            <v>1108800</v>
          </cell>
        </row>
        <row r="180">
          <cell r="C180" t="str">
            <v>Gç ®µ chèng</v>
          </cell>
          <cell r="D180" t="str">
            <v>m3</v>
          </cell>
          <cell r="E180">
            <v>0.98099999999999998</v>
          </cell>
          <cell r="F180">
            <v>1200000</v>
          </cell>
          <cell r="G180">
            <v>1177200</v>
          </cell>
        </row>
        <row r="181">
          <cell r="C181" t="str">
            <v>§inh</v>
          </cell>
          <cell r="D181" t="str">
            <v>kg</v>
          </cell>
          <cell r="E181">
            <v>11.45</v>
          </cell>
          <cell r="F181">
            <v>6000</v>
          </cell>
          <cell r="G181">
            <v>68700</v>
          </cell>
        </row>
        <row r="182">
          <cell r="C182" t="str">
            <v>§inh ®Øa</v>
          </cell>
          <cell r="D182" t="str">
            <v>c¸i</v>
          </cell>
          <cell r="E182">
            <v>29</v>
          </cell>
          <cell r="F182">
            <v>1400</v>
          </cell>
          <cell r="G182">
            <v>40600</v>
          </cell>
        </row>
        <row r="183">
          <cell r="C183" t="str">
            <v>VL#</v>
          </cell>
          <cell r="D183" t="str">
            <v>%</v>
          </cell>
          <cell r="E183">
            <v>1</v>
          </cell>
          <cell r="G183">
            <v>23953</v>
          </cell>
        </row>
        <row r="184">
          <cell r="A184">
            <v>41</v>
          </cell>
          <cell r="B184" t="str">
            <v>GD2213</v>
          </cell>
          <cell r="C184" t="str">
            <v>X©y t­êng 220 tÇng 1 g¹ch chØ v÷a XM M50</v>
          </cell>
          <cell r="D184" t="str">
            <v>m3</v>
          </cell>
          <cell r="G184">
            <v>303611.74540000001</v>
          </cell>
          <cell r="H184">
            <v>24904</v>
          </cell>
          <cell r="I184">
            <v>1631</v>
          </cell>
          <cell r="J184">
            <v>56.673999999999999</v>
          </cell>
        </row>
        <row r="185">
          <cell r="C185" t="str">
            <v>G¹ch</v>
          </cell>
          <cell r="D185" t="str">
            <v>viªn</v>
          </cell>
          <cell r="E185">
            <v>550</v>
          </cell>
          <cell r="F185">
            <v>425</v>
          </cell>
          <cell r="G185">
            <v>233750</v>
          </cell>
        </row>
        <row r="186">
          <cell r="C186" t="str">
            <v>V÷a XM M50</v>
          </cell>
          <cell r="D186" t="str">
            <v>m3</v>
          </cell>
          <cell r="E186">
            <v>0.28999999999999998</v>
          </cell>
          <cell r="F186">
            <v>204023.26</v>
          </cell>
          <cell r="G186">
            <v>59166.7454</v>
          </cell>
        </row>
        <row r="187">
          <cell r="C187" t="str">
            <v>C©y chèng</v>
          </cell>
          <cell r="D187" t="str">
            <v>c©y</v>
          </cell>
          <cell r="E187">
            <v>0.5</v>
          </cell>
          <cell r="F187">
            <v>10000</v>
          </cell>
          <cell r="G187">
            <v>5000</v>
          </cell>
        </row>
        <row r="188">
          <cell r="C188" t="str">
            <v>Gç v¸n</v>
          </cell>
          <cell r="D188" t="str">
            <v>m3</v>
          </cell>
          <cell r="E188">
            <v>3.0000000000000001E-3</v>
          </cell>
          <cell r="F188">
            <v>1400000</v>
          </cell>
          <cell r="G188">
            <v>4200</v>
          </cell>
        </row>
        <row r="189">
          <cell r="C189" t="str">
            <v>D©y buéc</v>
          </cell>
          <cell r="D189" t="str">
            <v>kg</v>
          </cell>
          <cell r="E189">
            <v>0.23</v>
          </cell>
          <cell r="F189">
            <v>6500</v>
          </cell>
          <cell r="G189">
            <v>1495</v>
          </cell>
        </row>
        <row r="190">
          <cell r="A190">
            <v>42</v>
          </cell>
          <cell r="B190" t="str">
            <v>GD2223</v>
          </cell>
          <cell r="C190" t="str">
            <v>X©y t­êng 220 tÇng 2 g¹ch chØ v÷a XM M50</v>
          </cell>
          <cell r="D190" t="str">
            <v>m3</v>
          </cell>
          <cell r="G190">
            <v>326106.74540000001</v>
          </cell>
          <cell r="H190">
            <v>25553</v>
          </cell>
          <cell r="I190">
            <v>3811</v>
          </cell>
          <cell r="J190">
            <v>48.526000000000003</v>
          </cell>
        </row>
        <row r="191">
          <cell r="C191" t="str">
            <v>G¹ch</v>
          </cell>
          <cell r="D191" t="str">
            <v>viªn</v>
          </cell>
          <cell r="E191">
            <v>550</v>
          </cell>
          <cell r="F191">
            <v>425</v>
          </cell>
          <cell r="G191">
            <v>233750</v>
          </cell>
        </row>
        <row r="192">
          <cell r="C192" t="str">
            <v>V÷a XM M50</v>
          </cell>
          <cell r="D192" t="str">
            <v>m3</v>
          </cell>
          <cell r="E192">
            <v>0.28999999999999998</v>
          </cell>
          <cell r="F192">
            <v>204023.26</v>
          </cell>
          <cell r="G192">
            <v>59166.7454</v>
          </cell>
        </row>
        <row r="193">
          <cell r="C193" t="str">
            <v>C©y chèng</v>
          </cell>
          <cell r="D193" t="str">
            <v>c©y</v>
          </cell>
          <cell r="E193">
            <v>1.62</v>
          </cell>
          <cell r="F193">
            <v>10000</v>
          </cell>
          <cell r="G193">
            <v>16200.000000000002</v>
          </cell>
        </row>
        <row r="194">
          <cell r="C194" t="str">
            <v>Gç v¸n</v>
          </cell>
          <cell r="D194" t="str">
            <v>m3</v>
          </cell>
          <cell r="E194">
            <v>0.01</v>
          </cell>
          <cell r="F194">
            <v>1400000</v>
          </cell>
          <cell r="G194">
            <v>14000</v>
          </cell>
        </row>
        <row r="195">
          <cell r="C195" t="str">
            <v>D©y buéc</v>
          </cell>
          <cell r="D195" t="str">
            <v>kg</v>
          </cell>
          <cell r="E195">
            <v>0.46</v>
          </cell>
          <cell r="F195">
            <v>6500</v>
          </cell>
          <cell r="G195">
            <v>2990</v>
          </cell>
        </row>
        <row r="196">
          <cell r="A196">
            <v>43</v>
          </cell>
          <cell r="B196" t="str">
            <v>PA1313</v>
          </cell>
          <cell r="C196" t="str">
            <v>Tr¸t t­êng tÇng 1 dµy 2cm v÷a XM M50</v>
          </cell>
          <cell r="D196" t="str">
            <v>m2</v>
          </cell>
          <cell r="G196">
            <v>5133.6664699999992</v>
          </cell>
          <cell r="H196">
            <v>1808</v>
          </cell>
          <cell r="I196">
            <v>136</v>
          </cell>
          <cell r="J196">
            <v>543.79300000000001</v>
          </cell>
        </row>
        <row r="197">
          <cell r="C197" t="str">
            <v>V÷a XM M50</v>
          </cell>
          <cell r="D197" t="str">
            <v>m3</v>
          </cell>
          <cell r="E197">
            <v>2.3E-2</v>
          </cell>
          <cell r="F197">
            <v>223202.88999999998</v>
          </cell>
          <cell r="G197">
            <v>5133.6664699999992</v>
          </cell>
        </row>
        <row r="198">
          <cell r="A198">
            <v>44</v>
          </cell>
          <cell r="B198" t="str">
            <v>PA1323</v>
          </cell>
          <cell r="C198" t="str">
            <v>Tr¸t t­êng tÇng 2 dµy 2cm v÷a XM M50</v>
          </cell>
          <cell r="D198" t="str">
            <v>m2</v>
          </cell>
          <cell r="G198">
            <v>5159.3348023499993</v>
          </cell>
          <cell r="H198">
            <v>2599</v>
          </cell>
          <cell r="I198">
            <v>190</v>
          </cell>
          <cell r="J198">
            <v>441.14499999999998</v>
          </cell>
        </row>
        <row r="199">
          <cell r="C199" t="str">
            <v>V÷a XM M50</v>
          </cell>
          <cell r="D199" t="str">
            <v>m3</v>
          </cell>
          <cell r="E199">
            <v>2.3E-2</v>
          </cell>
          <cell r="F199">
            <v>223202.88999999998</v>
          </cell>
          <cell r="G199">
            <v>5133.6664699999992</v>
          </cell>
        </row>
        <row r="200">
          <cell r="C200" t="str">
            <v>VL#</v>
          </cell>
          <cell r="D200" t="str">
            <v>%</v>
          </cell>
          <cell r="E200">
            <v>0.5</v>
          </cell>
          <cell r="G200">
            <v>25.668332349999996</v>
          </cell>
        </row>
        <row r="201">
          <cell r="A201">
            <v>45</v>
          </cell>
          <cell r="B201" t="str">
            <v>PA2313</v>
          </cell>
          <cell r="C201" t="str">
            <v>Tr¸t cét + cÇu thang v÷a XM M50 dµy 2cm</v>
          </cell>
          <cell r="D201" t="str">
            <v>m2</v>
          </cell>
          <cell r="G201">
            <v>5607.9726112500002</v>
          </cell>
          <cell r="H201">
            <v>6571</v>
          </cell>
          <cell r="I201">
            <v>190</v>
          </cell>
          <cell r="J201">
            <v>155.78800000000001</v>
          </cell>
        </row>
        <row r="202">
          <cell r="C202" t="str">
            <v>V÷a XM M50</v>
          </cell>
          <cell r="D202" t="str">
            <v>m3</v>
          </cell>
          <cell r="E202">
            <v>2.5000000000000001E-2</v>
          </cell>
          <cell r="F202">
            <v>223202.88999999998</v>
          </cell>
          <cell r="G202">
            <v>5580.0722500000002</v>
          </cell>
        </row>
        <row r="203">
          <cell r="C203" t="str">
            <v>VL#</v>
          </cell>
          <cell r="D203" t="str">
            <v>%</v>
          </cell>
          <cell r="E203">
            <v>0.5</v>
          </cell>
          <cell r="G203">
            <v>27.900361250000003</v>
          </cell>
        </row>
        <row r="204">
          <cell r="A204">
            <v>46</v>
          </cell>
          <cell r="B204" t="str">
            <v>PA3113</v>
          </cell>
          <cell r="C204" t="str">
            <v>Tr¸t dÇm gi»ng + lanh t« v÷a XM M50 dµy 2cm</v>
          </cell>
          <cell r="D204" t="str">
            <v>m2</v>
          </cell>
          <cell r="G204">
            <v>4030.9102716659995</v>
          </cell>
          <cell r="H204">
            <v>4354</v>
          </cell>
          <cell r="I204">
            <v>190</v>
          </cell>
          <cell r="J204">
            <v>294.3</v>
          </cell>
        </row>
        <row r="205">
          <cell r="C205" t="str">
            <v>V÷a XM M50</v>
          </cell>
          <cell r="D205" t="str">
            <v>m3</v>
          </cell>
          <cell r="E205">
            <v>1.7999999999999999E-2</v>
          </cell>
          <cell r="F205">
            <v>223202.88999999998</v>
          </cell>
          <cell r="G205">
            <v>4017.6520199999995</v>
          </cell>
        </row>
        <row r="206">
          <cell r="C206" t="str">
            <v>VL#</v>
          </cell>
          <cell r="D206" t="str">
            <v>%</v>
          </cell>
          <cell r="E206">
            <v>0.33</v>
          </cell>
          <cell r="G206">
            <v>13.258251665999998</v>
          </cell>
        </row>
        <row r="207">
          <cell r="A207">
            <v>47</v>
          </cell>
          <cell r="B207" t="str">
            <v>PA3213</v>
          </cell>
          <cell r="C207" t="str">
            <v>Tr¸t trÇn v÷a XM M50 dµy 1.5cm</v>
          </cell>
          <cell r="D207" t="str">
            <v>m2</v>
          </cell>
          <cell r="G207">
            <v>4029.7049760599994</v>
          </cell>
          <cell r="H207">
            <v>3958</v>
          </cell>
          <cell r="I207">
            <v>190</v>
          </cell>
          <cell r="J207">
            <v>372.63</v>
          </cell>
        </row>
        <row r="208">
          <cell r="C208" t="str">
            <v>V÷a XM M50</v>
          </cell>
          <cell r="D208" t="str">
            <v>m3</v>
          </cell>
          <cell r="E208">
            <v>1.7999999999999999E-2</v>
          </cell>
          <cell r="F208">
            <v>223202.88999999998</v>
          </cell>
          <cell r="G208">
            <v>4017.6520199999995</v>
          </cell>
        </row>
        <row r="209">
          <cell r="C209" t="str">
            <v>VL#</v>
          </cell>
          <cell r="D209" t="str">
            <v>%</v>
          </cell>
          <cell r="E209">
            <v>0.3</v>
          </cell>
          <cell r="G209">
            <v>12.05295606</v>
          </cell>
        </row>
        <row r="210">
          <cell r="A210">
            <v>48</v>
          </cell>
          <cell r="B210" t="str">
            <v>RB1124</v>
          </cell>
          <cell r="C210" t="str">
            <v>L¸ng m¸i v÷a XM M75 dµy 2cm ®¸nh mµu</v>
          </cell>
          <cell r="D210" t="str">
            <v>m2</v>
          </cell>
          <cell r="G210">
            <v>7374.7260000000006</v>
          </cell>
          <cell r="H210">
            <v>1341</v>
          </cell>
          <cell r="I210">
            <v>245</v>
          </cell>
          <cell r="J210">
            <v>248.86</v>
          </cell>
        </row>
        <row r="211">
          <cell r="C211" t="str">
            <v>V÷a XM M75</v>
          </cell>
          <cell r="D211" t="str">
            <v>m3</v>
          </cell>
          <cell r="E211">
            <v>2.5000000000000001E-2</v>
          </cell>
          <cell r="F211">
            <v>287006.52</v>
          </cell>
          <cell r="G211">
            <v>7175.1630000000005</v>
          </cell>
        </row>
        <row r="212">
          <cell r="C212" t="str">
            <v>Xi m¨ng PC30</v>
          </cell>
          <cell r="D212" t="str">
            <v>kg</v>
          </cell>
          <cell r="E212">
            <v>0.30099999999999999</v>
          </cell>
          <cell r="F212">
            <v>663</v>
          </cell>
          <cell r="G212">
            <v>199.56299999999999</v>
          </cell>
        </row>
        <row r="213">
          <cell r="A213">
            <v>49</v>
          </cell>
          <cell r="B213" t="str">
            <v>PA2313</v>
          </cell>
          <cell r="C213" t="str">
            <v>Tr¸t m¸ cöa v÷a XM M50 dµy 2cm</v>
          </cell>
          <cell r="D213" t="str">
            <v>m2</v>
          </cell>
          <cell r="G213">
            <v>5607.9726112500002</v>
          </cell>
          <cell r="H213">
            <v>6571</v>
          </cell>
          <cell r="I213">
            <v>190</v>
          </cell>
          <cell r="J213">
            <v>50.261000000000003</v>
          </cell>
        </row>
        <row r="214">
          <cell r="A214">
            <v>50</v>
          </cell>
          <cell r="B214" t="str">
            <v>MB1110</v>
          </cell>
          <cell r="C214" t="str">
            <v>L¾p dùng khu«n cöa gç</v>
          </cell>
          <cell r="D214" t="str">
            <v>m</v>
          </cell>
          <cell r="G214">
            <v>59476.857142857138</v>
          </cell>
          <cell r="H214">
            <v>1946</v>
          </cell>
          <cell r="J214">
            <v>403.4</v>
          </cell>
        </row>
        <row r="215">
          <cell r="A215">
            <v>51</v>
          </cell>
          <cell r="B215" t="str">
            <v>MB2110</v>
          </cell>
          <cell r="C215" t="str">
            <v xml:space="preserve">L¾p dùng c¸nh cöa gç vµo khu«n </v>
          </cell>
          <cell r="D215" t="str">
            <v>m2</v>
          </cell>
          <cell r="G215">
            <v>419047.61904761905</v>
          </cell>
          <cell r="H215">
            <v>3243</v>
          </cell>
          <cell r="J215">
            <v>26.1</v>
          </cell>
        </row>
        <row r="216">
          <cell r="A216">
            <v>52</v>
          </cell>
          <cell r="B216" t="str">
            <v>MB2120</v>
          </cell>
          <cell r="C216" t="str">
            <v>L¾p dùng c¸nh cöa kÝnh + chíp gç vµo khu«n</v>
          </cell>
          <cell r="D216" t="str">
            <v>m2</v>
          </cell>
          <cell r="G216">
            <v>364733.76190476189</v>
          </cell>
          <cell r="H216">
            <v>5188</v>
          </cell>
          <cell r="J216">
            <v>53.6</v>
          </cell>
        </row>
        <row r="217">
          <cell r="A217">
            <v>53</v>
          </cell>
          <cell r="B217" t="str">
            <v>TT</v>
          </cell>
          <cell r="C217" t="str">
            <v>L¾p dùng hoa cöa s¾t</v>
          </cell>
          <cell r="D217" t="str">
            <v>m2</v>
          </cell>
          <cell r="G217">
            <v>87137</v>
          </cell>
          <cell r="H217">
            <v>2706</v>
          </cell>
          <cell r="J217">
            <v>59</v>
          </cell>
        </row>
        <row r="218">
          <cell r="A218">
            <v>54</v>
          </cell>
          <cell r="B218" t="str">
            <v>UC2240</v>
          </cell>
          <cell r="C218" t="str">
            <v>S¬n hoa cöa s¾t 3 n­íc</v>
          </cell>
          <cell r="D218" t="str">
            <v>m2</v>
          </cell>
          <cell r="G218">
            <v>5266.4430000000002</v>
          </cell>
          <cell r="H218">
            <v>1621</v>
          </cell>
          <cell r="J218">
            <v>59</v>
          </cell>
        </row>
        <row r="219">
          <cell r="C219" t="str">
            <v>S¬n</v>
          </cell>
          <cell r="D219" t="str">
            <v>kg</v>
          </cell>
          <cell r="E219">
            <v>0.22500000000000001</v>
          </cell>
          <cell r="F219">
            <v>20500</v>
          </cell>
          <cell r="G219">
            <v>4612.5</v>
          </cell>
        </row>
        <row r="220">
          <cell r="C220" t="str">
            <v>X¨ng</v>
          </cell>
          <cell r="D220" t="str">
            <v>kg</v>
          </cell>
          <cell r="E220">
            <v>0.11799999999999999</v>
          </cell>
          <cell r="F220">
            <v>5100</v>
          </cell>
          <cell r="G220">
            <v>601.79999999999995</v>
          </cell>
        </row>
        <row r="221">
          <cell r="C221" t="str">
            <v>VL#</v>
          </cell>
          <cell r="D221" t="str">
            <v>%</v>
          </cell>
          <cell r="E221">
            <v>1</v>
          </cell>
          <cell r="G221">
            <v>52.143000000000001</v>
          </cell>
        </row>
        <row r="222">
          <cell r="A222">
            <v>55</v>
          </cell>
          <cell r="B222" t="str">
            <v>UC1120</v>
          </cell>
          <cell r="C222" t="str">
            <v>S¬n cöa kÝnh 3 n­íc</v>
          </cell>
          <cell r="D222" t="str">
            <v>m2</v>
          </cell>
          <cell r="G222">
            <v>2691.65</v>
          </cell>
          <cell r="H222">
            <v>830</v>
          </cell>
          <cell r="J222">
            <v>143.19999999999999</v>
          </cell>
        </row>
        <row r="223">
          <cell r="C223" t="str">
            <v>S¬n</v>
          </cell>
          <cell r="D223" t="str">
            <v>kg</v>
          </cell>
          <cell r="E223">
            <v>0.13</v>
          </cell>
          <cell r="F223">
            <v>20500</v>
          </cell>
          <cell r="G223">
            <v>2665</v>
          </cell>
        </row>
        <row r="224">
          <cell r="C224" t="str">
            <v>VL#</v>
          </cell>
          <cell r="D224" t="str">
            <v>%</v>
          </cell>
          <cell r="E224">
            <v>1</v>
          </cell>
          <cell r="G224">
            <v>26.650000000000002</v>
          </cell>
        </row>
        <row r="225">
          <cell r="A225">
            <v>56</v>
          </cell>
          <cell r="B225" t="str">
            <v>UC1220</v>
          </cell>
          <cell r="C225" t="str">
            <v>S¬n cöa pan« 3 n­íc</v>
          </cell>
          <cell r="D225" t="str">
            <v>m2</v>
          </cell>
          <cell r="G225">
            <v>7433.0950000000003</v>
          </cell>
          <cell r="H225">
            <v>2075</v>
          </cell>
          <cell r="J225">
            <v>108.982</v>
          </cell>
        </row>
        <row r="226">
          <cell r="C226" t="str">
            <v>S¬n</v>
          </cell>
          <cell r="D226" t="str">
            <v>kg</v>
          </cell>
          <cell r="E226">
            <v>0.35899999999999999</v>
          </cell>
          <cell r="F226">
            <v>20500</v>
          </cell>
          <cell r="G226">
            <v>7359.5</v>
          </cell>
        </row>
        <row r="227">
          <cell r="C227" t="str">
            <v>VL#</v>
          </cell>
          <cell r="D227" t="str">
            <v>%</v>
          </cell>
          <cell r="E227">
            <v>1</v>
          </cell>
          <cell r="G227">
            <v>73.594999999999999</v>
          </cell>
        </row>
        <row r="228">
          <cell r="A228">
            <v>57</v>
          </cell>
          <cell r="B228" t="str">
            <v>HG4113</v>
          </cell>
          <cell r="C228" t="str">
            <v>Bª t«ng cèt thÐp nan chíp M200 ®¸ 1x2</v>
          </cell>
          <cell r="D228" t="str">
            <v>m3</v>
          </cell>
          <cell r="G228">
            <v>321349.12687499996</v>
          </cell>
          <cell r="H228">
            <v>31901</v>
          </cell>
          <cell r="I228">
            <v>9146</v>
          </cell>
          <cell r="J228">
            <v>1.1040000000000001</v>
          </cell>
        </row>
        <row r="229">
          <cell r="C229" t="str">
            <v>V÷a BT M200</v>
          </cell>
          <cell r="D229" t="str">
            <v>m3</v>
          </cell>
          <cell r="E229">
            <v>1.0149999999999999</v>
          </cell>
          <cell r="F229">
            <v>315025</v>
          </cell>
          <cell r="G229">
            <v>319750.37499999994</v>
          </cell>
        </row>
        <row r="230">
          <cell r="C230" t="str">
            <v>VL#</v>
          </cell>
          <cell r="D230" t="str">
            <v>%</v>
          </cell>
          <cell r="E230">
            <v>0.5</v>
          </cell>
          <cell r="G230">
            <v>1598.7518749999997</v>
          </cell>
        </row>
        <row r="231">
          <cell r="A231">
            <v>58</v>
          </cell>
          <cell r="B231" t="str">
            <v>IB2511</v>
          </cell>
          <cell r="C231" t="str">
            <v>SXLD cèt thÐp nan chíp</v>
          </cell>
          <cell r="D231" t="str">
            <v>tÊn</v>
          </cell>
          <cell r="G231">
            <v>5465730</v>
          </cell>
          <cell r="H231">
            <v>221804</v>
          </cell>
          <cell r="I231">
            <v>15916</v>
          </cell>
          <cell r="J231">
            <v>0.20899999999999999</v>
          </cell>
        </row>
        <row r="232">
          <cell r="A232">
            <v>59</v>
          </cell>
          <cell r="B232" t="str">
            <v>KP2310</v>
          </cell>
          <cell r="C232" t="str">
            <v>V¸n khu«n nan chíp</v>
          </cell>
          <cell r="D232" t="str">
            <v>100m2</v>
          </cell>
          <cell r="G232">
            <v>174891.6</v>
          </cell>
          <cell r="H232">
            <v>318021</v>
          </cell>
          <cell r="J232">
            <v>0.108</v>
          </cell>
        </row>
        <row r="233">
          <cell r="C233" t="str">
            <v>Gç v¸n</v>
          </cell>
          <cell r="D233" t="str">
            <v>m3</v>
          </cell>
          <cell r="E233">
            <v>0.123</v>
          </cell>
          <cell r="F233">
            <v>1400000</v>
          </cell>
          <cell r="G233">
            <v>172200</v>
          </cell>
        </row>
        <row r="234">
          <cell r="C234" t="str">
            <v>§inh</v>
          </cell>
          <cell r="D234" t="str">
            <v>kg</v>
          </cell>
          <cell r="E234">
            <v>0.16</v>
          </cell>
          <cell r="F234">
            <v>6000</v>
          </cell>
          <cell r="G234">
            <v>960</v>
          </cell>
        </row>
        <row r="235">
          <cell r="C235" t="str">
            <v>VL#</v>
          </cell>
          <cell r="D235" t="str">
            <v>%</v>
          </cell>
          <cell r="E235">
            <v>1</v>
          </cell>
          <cell r="G235">
            <v>1731.6000000000001</v>
          </cell>
        </row>
        <row r="236">
          <cell r="A236">
            <v>60</v>
          </cell>
          <cell r="B236" t="str">
            <v>LA5120</v>
          </cell>
          <cell r="C236" t="str">
            <v>Nh©n c«ng l¾p ®Æt nan chíp</v>
          </cell>
          <cell r="D236" t="str">
            <v>c¸i</v>
          </cell>
          <cell r="E236">
            <v>1</v>
          </cell>
          <cell r="G236">
            <v>1423</v>
          </cell>
          <cell r="H236">
            <v>3382</v>
          </cell>
          <cell r="J236">
            <v>46</v>
          </cell>
        </row>
        <row r="237">
          <cell r="A237">
            <v>61</v>
          </cell>
          <cell r="B237" t="str">
            <v>GD3113</v>
          </cell>
          <cell r="C237" t="str">
            <v>X©y trô ®ì nan chíp v÷a XM M50</v>
          </cell>
          <cell r="D237" t="str">
            <v>m3</v>
          </cell>
          <cell r="G237">
            <v>318981.978</v>
          </cell>
          <cell r="H237">
            <v>38913</v>
          </cell>
          <cell r="I237">
            <v>1359</v>
          </cell>
          <cell r="J237">
            <v>0.22500000000000001</v>
          </cell>
        </row>
        <row r="238">
          <cell r="C238" t="str">
            <v>G¹ch</v>
          </cell>
          <cell r="D238" t="str">
            <v>viªn</v>
          </cell>
          <cell r="E238">
            <v>539</v>
          </cell>
          <cell r="F238">
            <v>425</v>
          </cell>
          <cell r="G238">
            <v>229075</v>
          </cell>
        </row>
        <row r="239">
          <cell r="C239" t="str">
            <v>V÷a XM M50</v>
          </cell>
          <cell r="D239" t="str">
            <v>m3</v>
          </cell>
          <cell r="E239">
            <v>0.3</v>
          </cell>
          <cell r="F239">
            <v>204023.26</v>
          </cell>
          <cell r="G239">
            <v>61206.978000000003</v>
          </cell>
        </row>
        <row r="240">
          <cell r="C240" t="str">
            <v>C©y chèng</v>
          </cell>
          <cell r="D240" t="str">
            <v>c©y</v>
          </cell>
          <cell r="E240">
            <v>0.5</v>
          </cell>
          <cell r="F240">
            <v>10000</v>
          </cell>
          <cell r="G240">
            <v>5000</v>
          </cell>
        </row>
        <row r="241">
          <cell r="C241" t="str">
            <v>Gç v¸n</v>
          </cell>
          <cell r="D241" t="str">
            <v>m3</v>
          </cell>
          <cell r="E241">
            <v>3.0000000000000001E-3</v>
          </cell>
          <cell r="F241">
            <v>1400000</v>
          </cell>
          <cell r="G241">
            <v>4200</v>
          </cell>
        </row>
        <row r="242">
          <cell r="C242" t="str">
            <v>D©y buéc</v>
          </cell>
          <cell r="D242" t="str">
            <v>kg</v>
          </cell>
          <cell r="E242">
            <v>3</v>
          </cell>
          <cell r="F242">
            <v>6500</v>
          </cell>
          <cell r="G242">
            <v>19500</v>
          </cell>
        </row>
        <row r="243">
          <cell r="A243">
            <v>62</v>
          </cell>
          <cell r="B243" t="str">
            <v>PA2213</v>
          </cell>
          <cell r="C243" t="str">
            <v>Tr¸t trô ®ì v÷a XM M50</v>
          </cell>
          <cell r="D243" t="str">
            <v>m2</v>
          </cell>
          <cell r="G243">
            <v>4037.7402800999994</v>
          </cell>
          <cell r="H243">
            <v>6571</v>
          </cell>
          <cell r="I243">
            <v>190</v>
          </cell>
          <cell r="J243">
            <v>4.0919999999999996</v>
          </cell>
        </row>
        <row r="244">
          <cell r="C244" t="str">
            <v>V÷a XM M50</v>
          </cell>
          <cell r="D244" t="str">
            <v>m3</v>
          </cell>
          <cell r="E244">
            <v>1.7999999999999999E-2</v>
          </cell>
          <cell r="F244">
            <v>223202.88999999998</v>
          </cell>
          <cell r="G244">
            <v>4017.6520199999995</v>
          </cell>
        </row>
        <row r="245">
          <cell r="C245" t="str">
            <v>VL#</v>
          </cell>
          <cell r="D245" t="str">
            <v>%</v>
          </cell>
          <cell r="E245">
            <v>0.5</v>
          </cell>
          <cell r="G245">
            <v>20.088260099999999</v>
          </cell>
        </row>
        <row r="246">
          <cell r="A246">
            <v>63</v>
          </cell>
          <cell r="B246" t="str">
            <v>GD1113</v>
          </cell>
          <cell r="C246" t="str">
            <v>X©y bËc thang g¹ch ®Æc v÷a XM M50</v>
          </cell>
          <cell r="D246" t="str">
            <v>m3</v>
          </cell>
          <cell r="G246">
            <v>306666.74540000001</v>
          </cell>
          <cell r="H246">
            <v>21662</v>
          </cell>
          <cell r="J246">
            <v>0.72899999999999998</v>
          </cell>
        </row>
        <row r="247">
          <cell r="C247" t="str">
            <v>G¹ch</v>
          </cell>
          <cell r="D247" t="str">
            <v>viªn</v>
          </cell>
          <cell r="E247">
            <v>550</v>
          </cell>
          <cell r="F247">
            <v>450</v>
          </cell>
          <cell r="G247">
            <v>247500</v>
          </cell>
        </row>
        <row r="248">
          <cell r="C248" t="str">
            <v>V÷a XM M50</v>
          </cell>
          <cell r="D248" t="str">
            <v>m3</v>
          </cell>
          <cell r="E248">
            <v>0.28999999999999998</v>
          </cell>
          <cell r="F248">
            <v>204023.26</v>
          </cell>
          <cell r="G248">
            <v>59166.7454</v>
          </cell>
        </row>
        <row r="249">
          <cell r="A249">
            <v>64</v>
          </cell>
          <cell r="B249" t="str">
            <v>PA2114+RB1114</v>
          </cell>
          <cell r="C249" t="str">
            <v>Tr¸t l¸ng cÇu thang v÷a XM M75 dµy 1cm</v>
          </cell>
          <cell r="D249" t="str">
            <v>m2</v>
          </cell>
          <cell r="G249">
            <v>9925.7820100000008</v>
          </cell>
          <cell r="H249">
            <v>7468</v>
          </cell>
          <cell r="I249">
            <v>326</v>
          </cell>
          <cell r="J249">
            <v>19.86</v>
          </cell>
        </row>
        <row r="250">
          <cell r="C250" t="str">
            <v>V÷a XM M75</v>
          </cell>
          <cell r="D250" t="str">
            <v>m3</v>
          </cell>
          <cell r="E250">
            <v>1.2999999999999999E-2</v>
          </cell>
          <cell r="F250">
            <v>287006.52</v>
          </cell>
          <cell r="G250">
            <v>3731.0847600000002</v>
          </cell>
        </row>
        <row r="251">
          <cell r="C251" t="str">
            <v>V÷a XM M75</v>
          </cell>
          <cell r="D251" t="str">
            <v>m3</v>
          </cell>
          <cell r="E251">
            <v>2.5000000000000001E-2</v>
          </cell>
          <cell r="F251">
            <v>247787.88999999998</v>
          </cell>
          <cell r="G251">
            <v>6194.6972500000002</v>
          </cell>
        </row>
        <row r="252">
          <cell r="A252">
            <v>65</v>
          </cell>
          <cell r="B252" t="str">
            <v>RC1130</v>
          </cell>
          <cell r="C252" t="str">
            <v>Mµi granit« c©u thang</v>
          </cell>
          <cell r="D252" t="str">
            <v>m2</v>
          </cell>
          <cell r="G252">
            <v>20452</v>
          </cell>
          <cell r="H252">
            <v>36547</v>
          </cell>
          <cell r="J252">
            <v>19.86</v>
          </cell>
        </row>
        <row r="253">
          <cell r="C253" t="str">
            <v>§¸ tr¾ng</v>
          </cell>
          <cell r="D253" t="str">
            <v>kg</v>
          </cell>
          <cell r="E253">
            <v>16.5</v>
          </cell>
          <cell r="F253">
            <v>182</v>
          </cell>
          <cell r="G253">
            <v>3003</v>
          </cell>
        </row>
        <row r="254">
          <cell r="C254" t="str">
            <v>Bét ®¸</v>
          </cell>
          <cell r="D254" t="str">
            <v>kg</v>
          </cell>
          <cell r="E254">
            <v>9.5</v>
          </cell>
          <cell r="F254">
            <v>182</v>
          </cell>
          <cell r="G254">
            <v>1729</v>
          </cell>
        </row>
        <row r="255">
          <cell r="C255" t="str">
            <v>Bét mµu</v>
          </cell>
          <cell r="D255" t="str">
            <v>kg</v>
          </cell>
          <cell r="E255">
            <v>0.105</v>
          </cell>
          <cell r="F255">
            <v>14000</v>
          </cell>
          <cell r="G255">
            <v>1470</v>
          </cell>
        </row>
        <row r="256">
          <cell r="C256" t="str">
            <v>Xi m¨ng tr¾ng</v>
          </cell>
          <cell r="D256" t="str">
            <v>kg</v>
          </cell>
          <cell r="E256">
            <v>9.5</v>
          </cell>
          <cell r="F256">
            <v>1500</v>
          </cell>
          <cell r="G256">
            <v>14250</v>
          </cell>
        </row>
        <row r="257">
          <cell r="A257">
            <v>66</v>
          </cell>
          <cell r="B257" t="str">
            <v>HA3113</v>
          </cell>
          <cell r="C257" t="str">
            <v>Bª t«ng cèt thÐp tay vÞn M200 ®¸ 1x2</v>
          </cell>
          <cell r="D257" t="str">
            <v>m3</v>
          </cell>
          <cell r="G257">
            <v>326129.63124999998</v>
          </cell>
          <cell r="H257">
            <v>46177</v>
          </cell>
          <cell r="I257">
            <v>21882</v>
          </cell>
          <cell r="J257">
            <v>2.319</v>
          </cell>
        </row>
        <row r="258">
          <cell r="A258">
            <v>67</v>
          </cell>
          <cell r="B258" t="str">
            <v>IA2311</v>
          </cell>
          <cell r="C258" t="str">
            <v>SXLD cèt thÐp tay vÞn ®­êng kÝnh &lt;=10mm</v>
          </cell>
          <cell r="D258" t="str">
            <v>tÊn</v>
          </cell>
          <cell r="G258">
            <v>5465730</v>
          </cell>
          <cell r="H258">
            <v>218625</v>
          </cell>
          <cell r="I258">
            <v>18096</v>
          </cell>
          <cell r="J258">
            <v>0.11700000000000001</v>
          </cell>
        </row>
        <row r="259">
          <cell r="A259">
            <v>68</v>
          </cell>
          <cell r="B259" t="str">
            <v>IA2321</v>
          </cell>
          <cell r="C259" t="str">
            <v>SXLD cèt thÐp tay vÞn ®­êng kÝnh &lt;=18mm</v>
          </cell>
          <cell r="D259" t="str">
            <v>tÊn</v>
          </cell>
          <cell r="G259">
            <v>5385770</v>
          </cell>
          <cell r="H259">
            <v>137350</v>
          </cell>
          <cell r="I259">
            <v>102536</v>
          </cell>
          <cell r="J259">
            <v>8.7999999999999995E-2</v>
          </cell>
        </row>
        <row r="260">
          <cell r="A260">
            <v>69</v>
          </cell>
          <cell r="B260" t="str">
            <v>KA2210</v>
          </cell>
          <cell r="C260" t="str">
            <v xml:space="preserve">V¸n khu«n tay vÞn </v>
          </cell>
          <cell r="D260" t="str">
            <v>100m2</v>
          </cell>
          <cell r="G260">
            <v>2595437.4</v>
          </cell>
          <cell r="H260">
            <v>465127</v>
          </cell>
          <cell r="I260">
            <v>0</v>
          </cell>
          <cell r="J260">
            <v>1.1419999999999999</v>
          </cell>
        </row>
        <row r="261">
          <cell r="A261">
            <v>70</v>
          </cell>
          <cell r="B261" t="str">
            <v>PA2113</v>
          </cell>
          <cell r="C261" t="str">
            <v>Mµi granit« tay vÞn dµy 2.5cm v÷a XM M50 lãt</v>
          </cell>
          <cell r="D261" t="str">
            <v>m2</v>
          </cell>
          <cell r="G261">
            <v>23329.324795</v>
          </cell>
          <cell r="H261">
            <v>38658</v>
          </cell>
          <cell r="J261">
            <v>114.2</v>
          </cell>
        </row>
        <row r="262">
          <cell r="C262" t="str">
            <v>V÷a XM M50</v>
          </cell>
          <cell r="D262" t="str">
            <v>m3</v>
          </cell>
          <cell r="E262">
            <v>1.55E-2</v>
          </cell>
          <cell r="F262">
            <v>223202.88999999998</v>
          </cell>
          <cell r="G262">
            <v>3459.6447949999997</v>
          </cell>
        </row>
        <row r="263">
          <cell r="C263" t="str">
            <v>§¸ tr¾ng nhá</v>
          </cell>
          <cell r="D263" t="str">
            <v>kg</v>
          </cell>
          <cell r="E263">
            <v>19.14</v>
          </cell>
          <cell r="F263">
            <v>182</v>
          </cell>
          <cell r="G263">
            <v>3483.48</v>
          </cell>
        </row>
        <row r="264">
          <cell r="C264" t="str">
            <v>Bét ®¸</v>
          </cell>
          <cell r="D264" t="str">
            <v>kg</v>
          </cell>
          <cell r="E264">
            <v>12.1</v>
          </cell>
          <cell r="F264">
            <v>182</v>
          </cell>
          <cell r="G264">
            <v>2202.1999999999998</v>
          </cell>
        </row>
        <row r="265">
          <cell r="C265" t="str">
            <v>Xi m¨ng tr¾ng</v>
          </cell>
          <cell r="D265" t="str">
            <v>kg</v>
          </cell>
          <cell r="E265">
            <v>8.42</v>
          </cell>
          <cell r="F265">
            <v>1500</v>
          </cell>
          <cell r="G265">
            <v>12630</v>
          </cell>
        </row>
        <row r="266">
          <cell r="C266" t="str">
            <v>Bét mµu</v>
          </cell>
          <cell r="D266" t="str">
            <v>kg</v>
          </cell>
          <cell r="E266">
            <v>0.111</v>
          </cell>
          <cell r="F266">
            <v>14000</v>
          </cell>
          <cell r="G266">
            <v>1554</v>
          </cell>
        </row>
        <row r="267">
          <cell r="A267">
            <v>71</v>
          </cell>
          <cell r="B267" t="str">
            <v>HE1112</v>
          </cell>
          <cell r="C267" t="str">
            <v>Bª t«ng g¹ch vì v÷a XM M50 ®æ chÌn bôc gi¶ng</v>
          </cell>
          <cell r="D267" t="str">
            <v>m3</v>
          </cell>
          <cell r="G267">
            <v>129447.15588000001</v>
          </cell>
          <cell r="H267">
            <v>14523</v>
          </cell>
          <cell r="I267">
            <v>0</v>
          </cell>
          <cell r="J267">
            <v>15.39</v>
          </cell>
        </row>
        <row r="268">
          <cell r="A268">
            <v>72</v>
          </cell>
          <cell r="B268" t="str">
            <v>TT</v>
          </cell>
          <cell r="C268" t="str">
            <v xml:space="preserve">L¾p dùng con tiÖn XM </v>
          </cell>
          <cell r="D268" t="str">
            <v>c¸i</v>
          </cell>
          <cell r="G268">
            <v>4000</v>
          </cell>
          <cell r="J268">
            <v>186</v>
          </cell>
        </row>
        <row r="269">
          <cell r="A269">
            <v>73</v>
          </cell>
          <cell r="B269" t="str">
            <v>NA1520</v>
          </cell>
          <cell r="C269" t="str">
            <v>SXLD lan can cÇu thang b»ng thÐp vu«ng 14x14</v>
          </cell>
          <cell r="D269" t="str">
            <v>tÊn</v>
          </cell>
          <cell r="G269">
            <v>4111921.9047619044</v>
          </cell>
          <cell r="H269">
            <v>477125</v>
          </cell>
          <cell r="I269">
            <v>281510</v>
          </cell>
          <cell r="J269">
            <v>0.16200000000000001</v>
          </cell>
        </row>
        <row r="270">
          <cell r="C270" t="str">
            <v>ThÐp h×nh</v>
          </cell>
          <cell r="D270" t="str">
            <v>kg</v>
          </cell>
          <cell r="E270">
            <v>625.39</v>
          </cell>
          <cell r="F270">
            <v>6190.4761904761899</v>
          </cell>
          <cell r="G270">
            <v>3871461.9047619044</v>
          </cell>
        </row>
        <row r="271">
          <cell r="C271" t="str">
            <v>Que hµn</v>
          </cell>
          <cell r="D271" t="str">
            <v>kg</v>
          </cell>
          <cell r="E271">
            <v>22.66</v>
          </cell>
          <cell r="F271">
            <v>8500</v>
          </cell>
          <cell r="G271">
            <v>192610</v>
          </cell>
        </row>
        <row r="272">
          <cell r="C272" t="str">
            <v>¤ xy</v>
          </cell>
          <cell r="D272" t="str">
            <v>chai</v>
          </cell>
          <cell r="E272">
            <v>0.78</v>
          </cell>
          <cell r="F272">
            <v>25000</v>
          </cell>
          <cell r="G272">
            <v>19500</v>
          </cell>
        </row>
        <row r="273">
          <cell r="C273" t="str">
            <v>§Êt ®Ìn</v>
          </cell>
          <cell r="D273" t="str">
            <v>kg</v>
          </cell>
          <cell r="E273">
            <v>3.78</v>
          </cell>
          <cell r="F273">
            <v>7500</v>
          </cell>
          <cell r="G273">
            <v>28350</v>
          </cell>
        </row>
        <row r="274">
          <cell r="A274">
            <v>74</v>
          </cell>
          <cell r="B274" t="str">
            <v>NB2210</v>
          </cell>
          <cell r="C274" t="str">
            <v>L¾p dùng lan can cÇu thang s¾t</v>
          </cell>
          <cell r="D274" t="str">
            <v>m2</v>
          </cell>
          <cell r="G274">
            <v>2492</v>
          </cell>
          <cell r="H274">
            <v>5412</v>
          </cell>
          <cell r="I274">
            <v>7734</v>
          </cell>
          <cell r="J274">
            <v>9</v>
          </cell>
        </row>
        <row r="275">
          <cell r="A275">
            <v>75</v>
          </cell>
          <cell r="B275" t="str">
            <v>UC2240</v>
          </cell>
          <cell r="C275" t="str">
            <v>S¬n lan can cÇu thang s¾t 3 n­íc</v>
          </cell>
          <cell r="D275" t="str">
            <v>m2</v>
          </cell>
          <cell r="G275">
            <v>5266.4430000000002</v>
          </cell>
          <cell r="H275">
            <v>1621</v>
          </cell>
          <cell r="I275">
            <v>0</v>
          </cell>
          <cell r="J275">
            <v>9</v>
          </cell>
        </row>
        <row r="276">
          <cell r="A276">
            <v>76</v>
          </cell>
          <cell r="B276" t="str">
            <v>BB1113</v>
          </cell>
          <cell r="C276" t="str">
            <v>§æ ®Êt t«n nÒn ®Çm kü dµy 650</v>
          </cell>
          <cell r="D276" t="str">
            <v>m3</v>
          </cell>
          <cell r="H276">
            <v>8317</v>
          </cell>
          <cell r="J276">
            <v>100.036</v>
          </cell>
        </row>
        <row r="277">
          <cell r="A277">
            <v>77</v>
          </cell>
          <cell r="B277" t="str">
            <v>SA7111</v>
          </cell>
          <cell r="C277" t="str">
            <v>L¸t nÒn g¹ch hoa TQ 300x300 lãt v÷a XM M50 dµy 2cm lãt</v>
          </cell>
          <cell r="D277" t="str">
            <v>m2</v>
          </cell>
          <cell r="G277">
            <v>26208.6980325</v>
          </cell>
          <cell r="H277">
            <v>5412</v>
          </cell>
          <cell r="J277">
            <v>159.86000000000001</v>
          </cell>
        </row>
        <row r="278">
          <cell r="C278" t="str">
            <v xml:space="preserve">G¹ch </v>
          </cell>
          <cell r="D278" t="str">
            <v>viªn</v>
          </cell>
          <cell r="E278">
            <v>11.5</v>
          </cell>
          <cell r="F278">
            <v>1800</v>
          </cell>
          <cell r="G278">
            <v>20700</v>
          </cell>
        </row>
        <row r="279">
          <cell r="C279" t="str">
            <v>V÷a XM M50</v>
          </cell>
          <cell r="D279" t="str">
            <v>m3</v>
          </cell>
          <cell r="E279">
            <v>2.5000000000000001E-2</v>
          </cell>
          <cell r="F279">
            <v>194132.26</v>
          </cell>
          <cell r="G279">
            <v>4853.3065000000006</v>
          </cell>
        </row>
        <row r="280">
          <cell r="C280" t="str">
            <v>Xi m¨ng tr¾ng</v>
          </cell>
          <cell r="D280" t="str">
            <v>kg</v>
          </cell>
          <cell r="E280">
            <v>0.35</v>
          </cell>
          <cell r="F280">
            <v>1500</v>
          </cell>
          <cell r="G280">
            <v>525</v>
          </cell>
        </row>
        <row r="281">
          <cell r="C281" t="str">
            <v>VL#</v>
          </cell>
          <cell r="D281" t="str">
            <v>%</v>
          </cell>
          <cell r="E281">
            <v>0.5</v>
          </cell>
          <cell r="G281">
            <v>130.39153249999998</v>
          </cell>
        </row>
        <row r="282">
          <cell r="A282">
            <v>78</v>
          </cell>
          <cell r="B282" t="str">
            <v>QB3110</v>
          </cell>
          <cell r="C282" t="str">
            <v>èp ch©n t­êng tÇng 1 g¹ch hoa 200x100</v>
          </cell>
          <cell r="D282" t="str">
            <v>m2</v>
          </cell>
          <cell r="G282">
            <v>22514.1587024</v>
          </cell>
          <cell r="H282">
            <v>9064</v>
          </cell>
          <cell r="J282">
            <v>9.84</v>
          </cell>
        </row>
        <row r="283">
          <cell r="C283" t="str">
            <v>G¹ch</v>
          </cell>
          <cell r="D283" t="str">
            <v>viªn</v>
          </cell>
          <cell r="E283">
            <v>34</v>
          </cell>
          <cell r="F283">
            <v>540</v>
          </cell>
          <cell r="G283">
            <v>18360</v>
          </cell>
        </row>
        <row r="284">
          <cell r="C284" t="str">
            <v>V÷a XM M50</v>
          </cell>
          <cell r="D284" t="str">
            <v>m3</v>
          </cell>
          <cell r="E284">
            <v>1.6E-2</v>
          </cell>
          <cell r="F284">
            <v>223202.88999999998</v>
          </cell>
          <cell r="G284">
            <v>3571.2462399999999</v>
          </cell>
        </row>
        <row r="285">
          <cell r="C285" t="str">
            <v>Xi m¨ng tr»ng</v>
          </cell>
          <cell r="D285" t="str">
            <v>kg</v>
          </cell>
          <cell r="E285">
            <v>0.24</v>
          </cell>
          <cell r="F285">
            <v>1500</v>
          </cell>
          <cell r="G285">
            <v>360</v>
          </cell>
        </row>
        <row r="286">
          <cell r="C286" t="str">
            <v>VL#</v>
          </cell>
          <cell r="D286" t="str">
            <v>%</v>
          </cell>
          <cell r="E286">
            <v>1</v>
          </cell>
          <cell r="G286">
            <v>222.91246240000001</v>
          </cell>
        </row>
        <row r="287">
          <cell r="A287">
            <v>79</v>
          </cell>
          <cell r="B287" t="str">
            <v>SA7121</v>
          </cell>
          <cell r="C287" t="str">
            <v>L¸t sµn g¹ch hoa TQ 300x300 lãt v÷a XM M50 dµy 2cm lãt</v>
          </cell>
          <cell r="D287" t="str">
            <v>m2</v>
          </cell>
          <cell r="G287">
            <v>26208.6980325</v>
          </cell>
          <cell r="H287">
            <v>6088</v>
          </cell>
          <cell r="I287">
            <v>163</v>
          </cell>
          <cell r="J287">
            <v>148.26</v>
          </cell>
        </row>
        <row r="288">
          <cell r="A288">
            <v>80</v>
          </cell>
          <cell r="B288" t="str">
            <v>QB3120</v>
          </cell>
          <cell r="C288" t="str">
            <v>èp ch©n t­êng g¹ch hoa 200x100</v>
          </cell>
          <cell r="D288" t="str">
            <v>m2</v>
          </cell>
          <cell r="G288">
            <v>22625.614933600002</v>
          </cell>
          <cell r="H288">
            <v>9470</v>
          </cell>
          <cell r="I288">
            <v>163</v>
          </cell>
          <cell r="J288">
            <v>7.78</v>
          </cell>
        </row>
        <row r="289">
          <cell r="C289" t="str">
            <v>G¹ch</v>
          </cell>
          <cell r="D289" t="str">
            <v>viªn</v>
          </cell>
          <cell r="E289">
            <v>34</v>
          </cell>
          <cell r="F289">
            <v>540</v>
          </cell>
          <cell r="G289">
            <v>18360</v>
          </cell>
        </row>
        <row r="290">
          <cell r="C290" t="str">
            <v>V÷a XM M50</v>
          </cell>
          <cell r="D290" t="str">
            <v>m3</v>
          </cell>
          <cell r="E290">
            <v>1.6E-2</v>
          </cell>
          <cell r="F290">
            <v>223202.88999999998</v>
          </cell>
          <cell r="G290">
            <v>3571.2462399999999</v>
          </cell>
        </row>
        <row r="291">
          <cell r="C291" t="str">
            <v>Xi m¨ng tr»ng</v>
          </cell>
          <cell r="D291" t="str">
            <v>kg</v>
          </cell>
          <cell r="E291">
            <v>0.24</v>
          </cell>
          <cell r="F291">
            <v>1500</v>
          </cell>
          <cell r="G291">
            <v>360</v>
          </cell>
        </row>
        <row r="292">
          <cell r="C292" t="str">
            <v>VL#</v>
          </cell>
          <cell r="D292" t="str">
            <v>%</v>
          </cell>
          <cell r="E292">
            <v>1.5</v>
          </cell>
          <cell r="F292">
            <v>0</v>
          </cell>
          <cell r="G292">
            <v>334.36869359999997</v>
          </cell>
        </row>
        <row r="293">
          <cell r="A293">
            <v>81</v>
          </cell>
          <cell r="B293" t="str">
            <v>QD1110</v>
          </cell>
          <cell r="C293" t="str">
            <v xml:space="preserve">D¸n ngãi gèm m¸i s¶nh </v>
          </cell>
          <cell r="D293" t="str">
            <v>m2</v>
          </cell>
          <cell r="G293">
            <v>209341</v>
          </cell>
          <cell r="H293">
            <v>17588</v>
          </cell>
          <cell r="J293">
            <v>16.53</v>
          </cell>
        </row>
        <row r="294">
          <cell r="A294">
            <v>82</v>
          </cell>
          <cell r="B294" t="str">
            <v>GD2223</v>
          </cell>
          <cell r="C294" t="str">
            <v>X©y t­êng 220 g¹ch chØ v÷a XM M50</v>
          </cell>
          <cell r="D294" t="str">
            <v>m3</v>
          </cell>
          <cell r="G294">
            <v>326106.74540000001</v>
          </cell>
          <cell r="H294">
            <v>25553</v>
          </cell>
          <cell r="I294">
            <v>3811</v>
          </cell>
          <cell r="J294">
            <v>15.292</v>
          </cell>
        </row>
        <row r="295">
          <cell r="A295">
            <v>83</v>
          </cell>
          <cell r="B295" t="str">
            <v>GD2123</v>
          </cell>
          <cell r="C295" t="str">
            <v>X©y t­êng ch¾n m¸i 110 g¹ch chØ v÷a XM M50</v>
          </cell>
          <cell r="D295" t="str">
            <v>m3</v>
          </cell>
          <cell r="G295">
            <v>353390.34980000003</v>
          </cell>
          <cell r="H295">
            <v>31520</v>
          </cell>
          <cell r="I295">
            <v>3811</v>
          </cell>
          <cell r="J295">
            <v>3.9790000000000001</v>
          </cell>
        </row>
        <row r="296">
          <cell r="C296" t="str">
            <v>G¹ch</v>
          </cell>
          <cell r="D296" t="str">
            <v>viªn</v>
          </cell>
          <cell r="E296">
            <v>643</v>
          </cell>
          <cell r="F296">
            <v>425</v>
          </cell>
          <cell r="G296">
            <v>273275</v>
          </cell>
        </row>
        <row r="297">
          <cell r="C297" t="str">
            <v>V÷a XM M50</v>
          </cell>
          <cell r="D297" t="str">
            <v>m3</v>
          </cell>
          <cell r="E297">
            <v>0.23</v>
          </cell>
          <cell r="F297">
            <v>204023.26</v>
          </cell>
          <cell r="G297">
            <v>46925.349800000004</v>
          </cell>
        </row>
        <row r="298">
          <cell r="C298" t="str">
            <v>C©y chèng</v>
          </cell>
          <cell r="D298" t="str">
            <v>c©y</v>
          </cell>
          <cell r="E298">
            <v>1.62</v>
          </cell>
          <cell r="F298">
            <v>10000</v>
          </cell>
          <cell r="G298">
            <v>16200.000000000002</v>
          </cell>
        </row>
        <row r="299">
          <cell r="C299" t="str">
            <v>Gç v¸n</v>
          </cell>
          <cell r="D299" t="str">
            <v>m3</v>
          </cell>
          <cell r="E299">
            <v>0.01</v>
          </cell>
          <cell r="F299">
            <v>1400000</v>
          </cell>
          <cell r="G299">
            <v>14000</v>
          </cell>
        </row>
        <row r="300">
          <cell r="C300" t="str">
            <v>D©y buéc</v>
          </cell>
          <cell r="D300" t="str">
            <v>kg</v>
          </cell>
          <cell r="E300">
            <v>0.46</v>
          </cell>
          <cell r="F300">
            <v>6500</v>
          </cell>
          <cell r="G300">
            <v>2990</v>
          </cell>
        </row>
        <row r="301">
          <cell r="A301">
            <v>84</v>
          </cell>
          <cell r="B301" t="str">
            <v>PA1323</v>
          </cell>
          <cell r="C301" t="str">
            <v>Tr¸t t­êng m¸i dµy 2cm v÷a XM M50</v>
          </cell>
          <cell r="D301" t="str">
            <v>m2</v>
          </cell>
          <cell r="G301">
            <v>5159.3348023499993</v>
          </cell>
          <cell r="H301">
            <v>2599</v>
          </cell>
          <cell r="I301">
            <v>190</v>
          </cell>
          <cell r="J301">
            <v>215.059</v>
          </cell>
        </row>
        <row r="302">
          <cell r="C302" t="str">
            <v>V÷a XM M50</v>
          </cell>
          <cell r="D302" t="str">
            <v>m3</v>
          </cell>
          <cell r="E302">
            <v>2.3E-2</v>
          </cell>
          <cell r="F302">
            <v>223202.88999999998</v>
          </cell>
          <cell r="G302">
            <v>5133.6664699999992</v>
          </cell>
        </row>
        <row r="303">
          <cell r="C303" t="str">
            <v>VL#</v>
          </cell>
          <cell r="D303" t="str">
            <v>%</v>
          </cell>
          <cell r="E303">
            <v>0.5</v>
          </cell>
          <cell r="G303">
            <v>25.668332349999996</v>
          </cell>
        </row>
        <row r="304">
          <cell r="A304">
            <v>85</v>
          </cell>
          <cell r="B304" t="str">
            <v>TT</v>
          </cell>
          <cell r="C304" t="str">
            <v>Xµ gå gç 100x120</v>
          </cell>
          <cell r="D304" t="str">
            <v>m3</v>
          </cell>
          <cell r="G304">
            <v>1550154.9000000001</v>
          </cell>
          <cell r="H304">
            <v>51495</v>
          </cell>
          <cell r="I304">
            <v>0</v>
          </cell>
          <cell r="J304">
            <v>2.6640000000000001</v>
          </cell>
        </row>
        <row r="305">
          <cell r="A305">
            <v>86</v>
          </cell>
          <cell r="B305" t="str">
            <v>OB1220</v>
          </cell>
          <cell r="C305" t="str">
            <v>Lîp m¸i t«n osnam mµu ®á</v>
          </cell>
          <cell r="D305" t="str">
            <v>100m2</v>
          </cell>
          <cell r="G305">
            <v>6800000</v>
          </cell>
          <cell r="H305">
            <v>58370</v>
          </cell>
          <cell r="J305">
            <v>1.8460000000000001</v>
          </cell>
        </row>
        <row r="306">
          <cell r="C306" t="str">
            <v>T«n mói</v>
          </cell>
          <cell r="D306" t="str">
            <v>m2</v>
          </cell>
          <cell r="E306">
            <v>117</v>
          </cell>
          <cell r="F306">
            <v>55000</v>
          </cell>
          <cell r="G306">
            <v>6435000</v>
          </cell>
        </row>
        <row r="307">
          <cell r="C307" t="str">
            <v>T«n óp nãc</v>
          </cell>
          <cell r="D307" t="str">
            <v>m</v>
          </cell>
          <cell r="E307">
            <v>8</v>
          </cell>
          <cell r="F307">
            <v>40000</v>
          </cell>
          <cell r="G307">
            <v>320000</v>
          </cell>
        </row>
        <row r="308">
          <cell r="C308" t="str">
            <v>§inh vÝt</v>
          </cell>
          <cell r="D308" t="str">
            <v>c¸i</v>
          </cell>
          <cell r="E308">
            <v>450</v>
          </cell>
          <cell r="F308">
            <v>100</v>
          </cell>
          <cell r="G308">
            <v>45000</v>
          </cell>
        </row>
        <row r="309">
          <cell r="A309">
            <v>87</v>
          </cell>
          <cell r="B309" t="str">
            <v>TT</v>
          </cell>
          <cell r="C309" t="str">
            <v>L¾p èng nhùa tho¸t n­íc m¸i F100</v>
          </cell>
          <cell r="D309" t="str">
            <v>100m</v>
          </cell>
          <cell r="G309">
            <v>2250000</v>
          </cell>
          <cell r="H309">
            <v>218873</v>
          </cell>
          <cell r="J309">
            <v>0.65500000000000003</v>
          </cell>
        </row>
        <row r="310">
          <cell r="A310">
            <v>88</v>
          </cell>
          <cell r="B310" t="str">
            <v>TT</v>
          </cell>
          <cell r="C310" t="str">
            <v>Rä ch¾n r¸c m¸i</v>
          </cell>
          <cell r="D310" t="str">
            <v>c¸i</v>
          </cell>
          <cell r="G310">
            <v>15000</v>
          </cell>
          <cell r="H310">
            <v>2624</v>
          </cell>
          <cell r="J310">
            <v>7</v>
          </cell>
        </row>
        <row r="311">
          <cell r="A311">
            <v>89</v>
          </cell>
          <cell r="B311" t="str">
            <v>TT</v>
          </cell>
          <cell r="C311" t="str">
            <v>Hép thu n­íc m¸i</v>
          </cell>
          <cell r="D311" t="str">
            <v>hép</v>
          </cell>
          <cell r="G311">
            <v>25000</v>
          </cell>
          <cell r="H311">
            <v>2624</v>
          </cell>
          <cell r="J311">
            <v>7</v>
          </cell>
        </row>
        <row r="312">
          <cell r="A312">
            <v>90</v>
          </cell>
          <cell r="B312" t="str">
            <v>PA4213</v>
          </cell>
          <cell r="C312" t="str">
            <v>Tr¸t gê chØ trang trÝ v÷a XM M50</v>
          </cell>
          <cell r="D312" t="str">
            <v>m</v>
          </cell>
          <cell r="G312">
            <v>558.00722499999995</v>
          </cell>
          <cell r="H312">
            <v>1821</v>
          </cell>
          <cell r="J312">
            <v>318.25799999999998</v>
          </cell>
        </row>
        <row r="313">
          <cell r="C313" t="str">
            <v>V÷a XM M50</v>
          </cell>
          <cell r="D313" t="str">
            <v>m3</v>
          </cell>
          <cell r="E313">
            <v>2.5000000000000001E-3</v>
          </cell>
          <cell r="F313">
            <v>223202.88999999998</v>
          </cell>
          <cell r="G313">
            <v>558.00722499999995</v>
          </cell>
        </row>
        <row r="314">
          <cell r="A314">
            <v>91</v>
          </cell>
          <cell r="B314" t="str">
            <v>UA1220</v>
          </cell>
          <cell r="C314" t="str">
            <v>QuÐt v«i toµn nhµ 3 n­íc (lÊy theo KL tr¸t)</v>
          </cell>
          <cell r="D314" t="str">
            <v>m2</v>
          </cell>
          <cell r="G314">
            <v>147</v>
          </cell>
          <cell r="H314">
            <v>493</v>
          </cell>
          <cell r="J314">
            <v>2059.4479999999999</v>
          </cell>
        </row>
        <row r="315">
          <cell r="A315">
            <v>92</v>
          </cell>
          <cell r="B315" t="str">
            <v>BA1313</v>
          </cell>
          <cell r="C315" t="str">
            <v>§µo mãng ®Êt cÊp III</v>
          </cell>
          <cell r="D315" t="str">
            <v>m3</v>
          </cell>
          <cell r="H315">
            <v>15003</v>
          </cell>
          <cell r="J315">
            <v>27.492000000000001</v>
          </cell>
        </row>
        <row r="316">
          <cell r="A316">
            <v>93</v>
          </cell>
          <cell r="B316" t="str">
            <v>HE1112</v>
          </cell>
          <cell r="C316" t="str">
            <v>Bª t«ng g¹ch vì v÷a XM M50 lãt mãng</v>
          </cell>
          <cell r="D316" t="str">
            <v>m3</v>
          </cell>
          <cell r="G316">
            <v>129447.15588000001</v>
          </cell>
          <cell r="H316">
            <v>14523</v>
          </cell>
          <cell r="I316">
            <v>0</v>
          </cell>
          <cell r="J316">
            <v>13.871</v>
          </cell>
        </row>
        <row r="317">
          <cell r="A317">
            <v>94</v>
          </cell>
          <cell r="B317" t="str">
            <v>RB2143</v>
          </cell>
          <cell r="C317" t="str">
            <v>L¸ng hÌ v÷a XM M75 dµy 3cm</v>
          </cell>
          <cell r="D317" t="str">
            <v>m2</v>
          </cell>
          <cell r="G317">
            <v>8872.1391500000009</v>
          </cell>
          <cell r="H317">
            <v>1781</v>
          </cell>
          <cell r="I317">
            <v>136</v>
          </cell>
          <cell r="J317">
            <v>56.48</v>
          </cell>
        </row>
        <row r="318">
          <cell r="C318" t="str">
            <v>V÷a XM M75</v>
          </cell>
          <cell r="D318" t="str">
            <v>m3</v>
          </cell>
          <cell r="E318">
            <v>3.5000000000000003E-2</v>
          </cell>
          <cell r="F318">
            <v>247787.88999999998</v>
          </cell>
          <cell r="G318">
            <v>8672.5761500000008</v>
          </cell>
        </row>
        <row r="319">
          <cell r="C319" t="str">
            <v xml:space="preserve">Xi m¨ng </v>
          </cell>
          <cell r="D319" t="str">
            <v>kg</v>
          </cell>
          <cell r="E319">
            <v>0.30099999999999999</v>
          </cell>
          <cell r="F319">
            <v>663</v>
          </cell>
          <cell r="G319">
            <v>199.56299999999999</v>
          </cell>
        </row>
        <row r="320">
          <cell r="A320">
            <v>95</v>
          </cell>
          <cell r="B320" t="str">
            <v>GD2213</v>
          </cell>
          <cell r="C320" t="str">
            <v>X©y g¹ch chØ v÷a XM M50</v>
          </cell>
          <cell r="D320" t="str">
            <v>m3</v>
          </cell>
          <cell r="G320">
            <v>303611.74540000001</v>
          </cell>
          <cell r="H320">
            <v>24904</v>
          </cell>
          <cell r="I320">
            <v>1631</v>
          </cell>
          <cell r="J320">
            <v>6.835</v>
          </cell>
        </row>
        <row r="321">
          <cell r="A321">
            <v>96</v>
          </cell>
          <cell r="B321" t="str">
            <v>PA1314+RB2124</v>
          </cell>
          <cell r="C321" t="str">
            <v>Tr¸t l¸ng ga+r·nh v÷a XM M75 dµy 2cm ®¸nh mµu</v>
          </cell>
          <cell r="D321" t="str">
            <v>m2</v>
          </cell>
          <cell r="G321">
            <v>12996.736209999999</v>
          </cell>
          <cell r="H321">
            <v>3682</v>
          </cell>
          <cell r="I321">
            <v>272</v>
          </cell>
          <cell r="J321">
            <v>54.24</v>
          </cell>
        </row>
        <row r="322">
          <cell r="C322" t="str">
            <v>V÷a XM M75</v>
          </cell>
          <cell r="E322">
            <v>2.3E-2</v>
          </cell>
          <cell r="F322">
            <v>287006.52</v>
          </cell>
          <cell r="G322">
            <v>6601.1499600000006</v>
          </cell>
        </row>
        <row r="323">
          <cell r="C323" t="str">
            <v>V÷a XM M75</v>
          </cell>
          <cell r="D323" t="str">
            <v>m3</v>
          </cell>
          <cell r="E323">
            <v>2.5000000000000001E-2</v>
          </cell>
          <cell r="F323">
            <v>247787.88999999998</v>
          </cell>
          <cell r="G323">
            <v>6194.6972500000002</v>
          </cell>
        </row>
        <row r="324">
          <cell r="C324" t="str">
            <v>Xi m¨ng</v>
          </cell>
          <cell r="D324" t="str">
            <v>kg</v>
          </cell>
          <cell r="E324">
            <v>0.30299999999999999</v>
          </cell>
          <cell r="F324">
            <v>663</v>
          </cell>
          <cell r="G324">
            <v>200.88899999999998</v>
          </cell>
        </row>
        <row r="325">
          <cell r="A325">
            <v>97</v>
          </cell>
          <cell r="B325" t="str">
            <v>HG4113</v>
          </cell>
          <cell r="C325" t="str">
            <v>Bª t«ng cèt thÐp tÊm ®an M200 ®¸ 1x2</v>
          </cell>
          <cell r="D325" t="str">
            <v>m3</v>
          </cell>
          <cell r="G325">
            <v>321349.12687499996</v>
          </cell>
          <cell r="H325">
            <v>31901</v>
          </cell>
          <cell r="I325">
            <v>9146</v>
          </cell>
          <cell r="J325">
            <v>1.7410000000000001</v>
          </cell>
        </row>
        <row r="326">
          <cell r="A326">
            <v>98</v>
          </cell>
          <cell r="B326" t="str">
            <v>IB2511</v>
          </cell>
          <cell r="C326" t="str">
            <v>SXLD cèt thÐp tÊm ®an</v>
          </cell>
          <cell r="D326" t="str">
            <v>tÊn</v>
          </cell>
          <cell r="G326">
            <v>5465730</v>
          </cell>
          <cell r="H326">
            <v>221804</v>
          </cell>
          <cell r="I326">
            <v>15916</v>
          </cell>
          <cell r="J326">
            <v>0.14000000000000001</v>
          </cell>
        </row>
        <row r="327">
          <cell r="A327">
            <v>99</v>
          </cell>
          <cell r="B327" t="str">
            <v>KP2310</v>
          </cell>
          <cell r="C327" t="str">
            <v>V¸n khu«n tÊm ®an</v>
          </cell>
          <cell r="D327" t="str">
            <v>100m2</v>
          </cell>
          <cell r="G327">
            <v>174891.6</v>
          </cell>
          <cell r="H327">
            <v>318021</v>
          </cell>
          <cell r="I327">
            <v>0</v>
          </cell>
          <cell r="J327">
            <v>0.106</v>
          </cell>
        </row>
        <row r="328">
          <cell r="A328">
            <v>100</v>
          </cell>
          <cell r="B328" t="str">
            <v>LA5110</v>
          </cell>
          <cell r="C328" t="str">
            <v>L¾p ®Æt tÊm ®an</v>
          </cell>
          <cell r="D328" t="str">
            <v>c¸i</v>
          </cell>
          <cell r="G328">
            <v>855</v>
          </cell>
          <cell r="H328">
            <v>2029</v>
          </cell>
          <cell r="J328">
            <v>62</v>
          </cell>
        </row>
        <row r="329">
          <cell r="A329">
            <v>101</v>
          </cell>
          <cell r="B329" t="str">
            <v>PA1313</v>
          </cell>
          <cell r="C329" t="str">
            <v>Tr¸t t­êng bån boa dµy 2cm v÷a XM M50</v>
          </cell>
          <cell r="D329" t="str">
            <v>m2</v>
          </cell>
          <cell r="G329">
            <v>5133.6664699999992</v>
          </cell>
          <cell r="H329">
            <v>1808</v>
          </cell>
          <cell r="I329">
            <v>136</v>
          </cell>
          <cell r="J329">
            <v>11.7</v>
          </cell>
        </row>
        <row r="330">
          <cell r="A330">
            <v>102</v>
          </cell>
          <cell r="B330" t="str">
            <v>QE1110</v>
          </cell>
          <cell r="C330" t="str">
            <v>èp bån hoa g¹ch thÎ 200x60</v>
          </cell>
          <cell r="D330" t="str">
            <v>m2</v>
          </cell>
          <cell r="G330">
            <v>37074</v>
          </cell>
          <cell r="H330">
            <v>6764</v>
          </cell>
          <cell r="J330">
            <v>11.7</v>
          </cell>
        </row>
        <row r="331">
          <cell r="A331">
            <v>103</v>
          </cell>
          <cell r="B331" t="str">
            <v>GD1113</v>
          </cell>
          <cell r="C331" t="str">
            <v>X©y tam cÊp g¹ch ®Æc v÷a XM M50</v>
          </cell>
          <cell r="D331" t="str">
            <v>m3</v>
          </cell>
          <cell r="G331">
            <v>306666.74540000001</v>
          </cell>
          <cell r="H331">
            <v>21662</v>
          </cell>
          <cell r="I331">
            <v>0</v>
          </cell>
          <cell r="J331">
            <v>6.4589999999999996</v>
          </cell>
        </row>
        <row r="332">
          <cell r="A332">
            <v>104</v>
          </cell>
          <cell r="B332" t="str">
            <v>PA2114+RB1114</v>
          </cell>
          <cell r="C332" t="str">
            <v>Tr¸t l¸ng tam cÊp v÷a XM M75 dµy 1cm lãt</v>
          </cell>
          <cell r="D332" t="str">
            <v>m2</v>
          </cell>
          <cell r="G332">
            <v>9925.7820100000008</v>
          </cell>
          <cell r="H332">
            <v>7468</v>
          </cell>
          <cell r="I332">
            <v>326</v>
          </cell>
          <cell r="J332">
            <v>26.417000000000002</v>
          </cell>
        </row>
        <row r="333">
          <cell r="A333">
            <v>105</v>
          </cell>
          <cell r="C333" t="str">
            <v>Mµi granit« tam cÊp</v>
          </cell>
          <cell r="D333" t="str">
            <v>m2</v>
          </cell>
          <cell r="G333">
            <v>20452</v>
          </cell>
          <cell r="H333">
            <v>36547</v>
          </cell>
          <cell r="I333">
            <v>0</v>
          </cell>
          <cell r="J333">
            <v>26.417000000000002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CVC"/>
      <sheetName val="TVL"/>
      <sheetName val="PTDG"/>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dongiachitiet"/>
    </sheetNames>
    <sheetDataSet>
      <sheetData sheetId="0"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CVC"/>
      <sheetName val="TVL"/>
      <sheetName val="ptdg"/>
      <sheetName val="TH"/>
      <sheetName val="KSTK"/>
      <sheetName val="NTKL"/>
      <sheetName val="Den bu"/>
      <sheetName val="trabang"/>
      <sheetName val="Dg Dchat"/>
      <sheetName val="Dg Dhinh"/>
      <sheetName val="KLNT"/>
      <sheetName val="GTXL1"/>
    </sheetNames>
    <sheetDataSet>
      <sheetData sheetId="0"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
      <sheetName val="Data"/>
      <sheetName val="Bidding Norm"/>
      <sheetName val="Calculation"/>
      <sheetName val="Consumable-Topside"/>
      <sheetName val="Tools-Topside"/>
      <sheetName val="Equipment-Topside"/>
      <sheetName val="MMTB Bo sung"/>
      <sheetName val="Nhan Luc"/>
      <sheetName val="Nhan luc-Arch "/>
      <sheetName val="MMTB"/>
      <sheetName val="CCDC"/>
      <sheetName val="PTNH-ĐM"/>
      <sheetName val="WPG"/>
      <sheetName val="Wall Div"/>
      <sheetName val="For Pivot WPG"/>
      <sheetName val="Pivot WP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
          <cell r="A5" t="str">
            <v>(Vũng tàu, ngày 25  tháng 11 năm 2024)</v>
          </cell>
        </row>
        <row r="6">
          <cell r="A6" t="str">
            <v xml:space="preserve">Dự án (Project): BAL2 - TOPSIDE </v>
          </cell>
        </row>
        <row r="7">
          <cell r="A7" t="str">
            <v>Hạng mục thi công (Disciplines): P&amp;M COMMISSIONING (ONSHORE)</v>
          </cell>
        </row>
        <row r="8">
          <cell r="A8" t="str">
            <v>Bộ phận thực hiện (Executed by): P&amp;M Commissioning Team</v>
          </cell>
          <cell r="H8" t="str">
            <v>Rev.</v>
          </cell>
        </row>
        <row r="11">
          <cell r="I11">
            <v>45809</v>
          </cell>
          <cell r="J11">
            <v>45839</v>
          </cell>
          <cell r="K11">
            <v>45870</v>
          </cell>
          <cell r="L11">
            <v>45901</v>
          </cell>
          <cell r="M11">
            <v>45931</v>
          </cell>
          <cell r="N11">
            <v>45962</v>
          </cell>
          <cell r="O11">
            <v>45992</v>
          </cell>
          <cell r="P11">
            <v>46023</v>
          </cell>
          <cell r="Q11">
            <v>46054</v>
          </cell>
          <cell r="R11">
            <v>46082</v>
          </cell>
          <cell r="S11">
            <v>46113</v>
          </cell>
          <cell r="T11">
            <v>46143</v>
          </cell>
          <cell r="U11">
            <v>46174</v>
          </cell>
          <cell r="V11">
            <v>46204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192.168.49.8:8080/PTSCMC/index.do"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81"/>
  <sheetViews>
    <sheetView view="pageBreakPreview" topLeftCell="A28" zoomScale="70" zoomScaleNormal="85" zoomScaleSheetLayoutView="70" zoomScalePageLayoutView="85" workbookViewId="0">
      <selection activeCell="C44" sqref="C44"/>
    </sheetView>
  </sheetViews>
  <sheetFormatPr defaultColWidth="9.21875" defaultRowHeight="15.6" x14ac:dyDescent="0.3"/>
  <cols>
    <col min="1" max="1" width="10.44140625" style="1" customWidth="1"/>
    <col min="2" max="2" width="22.21875" style="1" customWidth="1"/>
    <col min="3" max="3" width="78.77734375" style="2" customWidth="1"/>
    <col min="4" max="4" width="11.21875" style="9" customWidth="1"/>
    <col min="5" max="5" width="11.21875" style="2" customWidth="1"/>
    <col min="6" max="8" width="12.5546875" style="2" hidden="1" customWidth="1"/>
    <col min="9" max="9" width="11.21875" style="2" customWidth="1"/>
    <col min="10" max="12" width="12.5546875" style="2" hidden="1" customWidth="1"/>
    <col min="13" max="13" width="14" style="2" customWidth="1"/>
    <col min="14" max="14" width="28" style="2" customWidth="1"/>
    <col min="15" max="15" width="14.5546875" style="2" customWidth="1"/>
    <col min="16" max="16" width="11" style="1" bestFit="1" customWidth="1"/>
    <col min="17" max="19" width="9.21875" style="1"/>
    <col min="20" max="20" width="9.21875" style="1" customWidth="1"/>
    <col min="21" max="16384" width="9.21875" style="1"/>
  </cols>
  <sheetData>
    <row r="1" spans="1:15" ht="30" hidden="1" customHeight="1" x14ac:dyDescent="0.3">
      <c r="A1" s="378" t="s">
        <v>0</v>
      </c>
      <c r="B1" s="378"/>
      <c r="C1" s="378"/>
      <c r="D1" s="378"/>
      <c r="E1" s="378"/>
      <c r="F1" s="378"/>
      <c r="G1" s="378"/>
      <c r="H1" s="378"/>
      <c r="I1" s="378"/>
      <c r="J1" s="378"/>
      <c r="K1" s="378"/>
      <c r="L1" s="378"/>
      <c r="M1" s="378"/>
      <c r="N1" s="378"/>
    </row>
    <row r="2" spans="1:15" ht="9" hidden="1" customHeight="1" x14ac:dyDescent="0.3">
      <c r="A2" s="19"/>
      <c r="B2" s="19"/>
      <c r="C2" s="19"/>
      <c r="D2" s="19"/>
      <c r="E2" s="19"/>
      <c r="F2" s="19"/>
      <c r="G2" s="19"/>
      <c r="H2" s="19"/>
      <c r="I2" s="19"/>
      <c r="J2" s="19"/>
      <c r="K2" s="19"/>
      <c r="L2" s="19"/>
      <c r="M2" s="19"/>
      <c r="N2" s="19"/>
      <c r="O2" s="19"/>
    </row>
    <row r="3" spans="1:15" ht="24" hidden="1" customHeight="1" x14ac:dyDescent="0.3">
      <c r="A3" s="379" t="s">
        <v>1</v>
      </c>
      <c r="B3" s="379"/>
      <c r="C3" s="379"/>
      <c r="D3" s="379"/>
      <c r="E3" s="379"/>
      <c r="F3" s="379"/>
      <c r="G3" s="379"/>
      <c r="H3" s="379"/>
      <c r="I3" s="379"/>
      <c r="J3" s="379"/>
      <c r="K3" s="379"/>
      <c r="L3" s="379"/>
      <c r="M3" s="379"/>
      <c r="N3" s="379"/>
    </row>
    <row r="4" spans="1:15" hidden="1" x14ac:dyDescent="0.3">
      <c r="A4" s="380" t="s">
        <v>124</v>
      </c>
      <c r="B4" s="380"/>
      <c r="C4" s="380"/>
      <c r="D4" s="380"/>
      <c r="E4" s="380"/>
      <c r="F4" s="380"/>
      <c r="G4" s="380"/>
      <c r="H4" s="380"/>
      <c r="I4" s="380"/>
      <c r="J4" s="380"/>
      <c r="K4" s="380"/>
      <c r="L4" s="380"/>
      <c r="M4" s="380"/>
      <c r="N4" s="380"/>
    </row>
    <row r="5" spans="1:15" hidden="1" x14ac:dyDescent="0.3">
      <c r="B5" s="381" t="s">
        <v>2</v>
      </c>
      <c r="C5" s="381"/>
      <c r="D5" s="381"/>
      <c r="E5" s="381"/>
      <c r="F5" s="381"/>
      <c r="G5" s="381"/>
      <c r="H5" s="381"/>
      <c r="I5" s="381"/>
      <c r="J5" s="381"/>
      <c r="K5" s="381"/>
      <c r="L5" s="381"/>
      <c r="M5" s="381"/>
      <c r="N5" s="381"/>
    </row>
    <row r="6" spans="1:15" hidden="1" x14ac:dyDescent="0.3">
      <c r="A6" s="377" t="s">
        <v>126</v>
      </c>
      <c r="B6" s="377"/>
      <c r="C6" s="377"/>
      <c r="D6" s="377"/>
      <c r="E6" s="377"/>
      <c r="F6" s="377"/>
      <c r="G6" s="377"/>
      <c r="H6" s="377"/>
      <c r="I6" s="377"/>
      <c r="J6" s="377"/>
      <c r="K6" s="377"/>
      <c r="L6" s="377"/>
      <c r="M6" s="377"/>
      <c r="N6" s="377"/>
    </row>
    <row r="7" spans="1:15" hidden="1" x14ac:dyDescent="0.3">
      <c r="A7" s="377" t="s">
        <v>125</v>
      </c>
      <c r="B7" s="377"/>
      <c r="C7" s="377"/>
      <c r="D7" s="377"/>
      <c r="E7" s="377"/>
      <c r="F7" s="377"/>
      <c r="G7" s="377"/>
      <c r="H7" s="377"/>
      <c r="I7" s="377"/>
      <c r="J7" s="377"/>
      <c r="K7" s="377"/>
      <c r="L7" s="377"/>
      <c r="M7" s="377"/>
      <c r="N7" s="377"/>
    </row>
    <row r="8" spans="1:15" ht="9.6" hidden="1" customHeight="1" thickBot="1" x14ac:dyDescent="0.35">
      <c r="B8" s="28"/>
      <c r="C8" s="28"/>
      <c r="D8" s="28"/>
      <c r="E8" s="28"/>
      <c r="F8" s="28"/>
      <c r="G8" s="28"/>
      <c r="H8" s="28"/>
      <c r="I8" s="28"/>
      <c r="J8" s="28"/>
      <c r="K8" s="28"/>
      <c r="L8" s="28"/>
      <c r="M8" s="28"/>
      <c r="N8" s="29"/>
      <c r="O8" s="29"/>
    </row>
    <row r="9" spans="1:15" ht="32.25" hidden="1" customHeight="1" thickBot="1" x14ac:dyDescent="0.35">
      <c r="A9" s="23" t="s">
        <v>9</v>
      </c>
      <c r="B9" s="30" t="s">
        <v>122</v>
      </c>
      <c r="C9" s="359" t="s">
        <v>121</v>
      </c>
      <c r="D9" s="360"/>
      <c r="E9" s="360"/>
      <c r="F9" s="360"/>
      <c r="G9" s="360"/>
      <c r="H9" s="360"/>
      <c r="I9" s="360"/>
      <c r="J9" s="360"/>
      <c r="K9" s="360"/>
      <c r="L9" s="360"/>
      <c r="M9" s="361"/>
      <c r="N9" s="23" t="s">
        <v>53</v>
      </c>
      <c r="O9" s="23"/>
    </row>
    <row r="10" spans="1:15" ht="234.6" hidden="1" thickBot="1" x14ac:dyDescent="0.35">
      <c r="A10" s="20">
        <v>1</v>
      </c>
      <c r="B10" s="20" t="s">
        <v>120</v>
      </c>
      <c r="C10" s="31" t="s">
        <v>393</v>
      </c>
      <c r="D10" s="372" t="s">
        <v>131</v>
      </c>
      <c r="E10" s="373"/>
      <c r="F10" s="373"/>
      <c r="G10" s="373"/>
      <c r="H10" s="373"/>
      <c r="I10" s="373"/>
      <c r="J10" s="373"/>
      <c r="K10" s="373"/>
      <c r="L10" s="373"/>
      <c r="M10" s="374"/>
      <c r="N10" s="24"/>
      <c r="O10" s="24"/>
    </row>
    <row r="11" spans="1:15" ht="309" hidden="1" customHeight="1" thickBot="1" x14ac:dyDescent="0.35">
      <c r="A11" s="20">
        <v>2</v>
      </c>
      <c r="B11" s="20" t="s">
        <v>118</v>
      </c>
      <c r="C11" s="375" t="s">
        <v>123</v>
      </c>
      <c r="D11" s="373"/>
      <c r="E11" s="373"/>
      <c r="F11" s="373"/>
      <c r="G11" s="373"/>
      <c r="H11" s="373"/>
      <c r="I11" s="373"/>
      <c r="J11" s="373"/>
      <c r="K11" s="373"/>
      <c r="L11" s="373"/>
      <c r="M11" s="374"/>
      <c r="N11" s="24"/>
      <c r="O11" s="24"/>
    </row>
    <row r="12" spans="1:15" ht="32.549999999999997" hidden="1" customHeight="1" thickBot="1" x14ac:dyDescent="0.35">
      <c r="A12" s="20">
        <v>5</v>
      </c>
      <c r="B12" s="20" t="s">
        <v>119</v>
      </c>
      <c r="C12" s="375" t="s">
        <v>132</v>
      </c>
      <c r="D12" s="373"/>
      <c r="E12" s="373"/>
      <c r="F12" s="373"/>
      <c r="G12" s="73"/>
      <c r="H12" s="73"/>
      <c r="I12" s="27"/>
      <c r="J12" s="27"/>
      <c r="K12" s="27"/>
      <c r="L12" s="27"/>
      <c r="M12" s="27"/>
      <c r="N12" s="24"/>
      <c r="O12" s="24"/>
    </row>
    <row r="13" spans="1:15" ht="8.25" customHeight="1" thickBot="1" x14ac:dyDescent="0.35">
      <c r="A13" s="376"/>
      <c r="B13" s="376"/>
      <c r="C13" s="376"/>
      <c r="D13" s="376"/>
      <c r="E13" s="376"/>
      <c r="F13" s="376"/>
      <c r="G13" s="376"/>
      <c r="H13" s="376"/>
      <c r="I13" s="376"/>
      <c r="J13" s="376"/>
      <c r="K13" s="376"/>
      <c r="L13" s="376"/>
      <c r="M13" s="376"/>
      <c r="N13" s="376"/>
    </row>
    <row r="14" spans="1:15" ht="26.1" customHeight="1" thickBot="1" x14ac:dyDescent="0.35">
      <c r="A14" s="359" t="s">
        <v>402</v>
      </c>
      <c r="B14" s="360"/>
      <c r="C14" s="360"/>
      <c r="D14" s="360"/>
      <c r="E14" s="360"/>
      <c r="F14" s="360"/>
      <c r="G14" s="360"/>
      <c r="H14" s="360"/>
      <c r="I14" s="360"/>
      <c r="J14" s="360"/>
      <c r="K14" s="360"/>
      <c r="L14" s="360"/>
      <c r="M14" s="360"/>
      <c r="N14" s="360"/>
      <c r="O14" s="361"/>
    </row>
    <row r="15" spans="1:15" ht="25.2" customHeight="1" x14ac:dyDescent="0.3">
      <c r="A15" s="367" t="s">
        <v>9</v>
      </c>
      <c r="B15" s="369" t="s">
        <v>115</v>
      </c>
      <c r="C15" s="369"/>
      <c r="D15" s="370" t="s">
        <v>5</v>
      </c>
      <c r="E15" s="362" t="s">
        <v>133</v>
      </c>
      <c r="F15" s="362"/>
      <c r="G15" s="362"/>
      <c r="H15" s="362"/>
      <c r="I15" s="362" t="s">
        <v>134</v>
      </c>
      <c r="J15" s="362"/>
      <c r="K15" s="362"/>
      <c r="L15" s="362"/>
      <c r="M15" s="362" t="s">
        <v>135</v>
      </c>
      <c r="N15" s="364" t="s">
        <v>53</v>
      </c>
      <c r="O15" s="364" t="s">
        <v>401</v>
      </c>
    </row>
    <row r="16" spans="1:15" ht="49.5" customHeight="1" thickBot="1" x14ac:dyDescent="0.35">
      <c r="A16" s="368"/>
      <c r="B16" s="69" t="s">
        <v>3</v>
      </c>
      <c r="C16" s="70" t="s">
        <v>4</v>
      </c>
      <c r="D16" s="371"/>
      <c r="E16" s="70" t="s">
        <v>6</v>
      </c>
      <c r="F16" s="70" t="s">
        <v>127</v>
      </c>
      <c r="G16" s="70" t="s">
        <v>136</v>
      </c>
      <c r="H16" s="70" t="s">
        <v>400</v>
      </c>
      <c r="I16" s="70" t="s">
        <v>6</v>
      </c>
      <c r="J16" s="70" t="s">
        <v>127</v>
      </c>
      <c r="K16" s="70" t="s">
        <v>136</v>
      </c>
      <c r="L16" s="70" t="s">
        <v>400</v>
      </c>
      <c r="M16" s="363"/>
      <c r="N16" s="365"/>
      <c r="O16" s="365"/>
    </row>
    <row r="17" spans="1:16" x14ac:dyDescent="0.3">
      <c r="A17" s="79">
        <v>1</v>
      </c>
      <c r="B17" s="80" t="s">
        <v>7</v>
      </c>
      <c r="C17" s="81" t="s">
        <v>26</v>
      </c>
      <c r="D17" s="80" t="s">
        <v>8</v>
      </c>
      <c r="E17" s="82">
        <v>1</v>
      </c>
      <c r="F17" s="80">
        <v>180</v>
      </c>
      <c r="G17" s="83">
        <v>0.3</v>
      </c>
      <c r="H17" s="84">
        <f>E17*F17*G17</f>
        <v>54</v>
      </c>
      <c r="I17" s="82">
        <v>1</v>
      </c>
      <c r="J17" s="80">
        <v>180</v>
      </c>
      <c r="K17" s="83">
        <v>0.3</v>
      </c>
      <c r="L17" s="84">
        <f>I17*J17*K17</f>
        <v>54</v>
      </c>
      <c r="M17" s="85">
        <v>2</v>
      </c>
      <c r="N17" s="80"/>
      <c r="O17" s="86" t="s">
        <v>137</v>
      </c>
    </row>
    <row r="18" spans="1:16" ht="46.8" x14ac:dyDescent="0.3">
      <c r="A18" s="21">
        <v>2</v>
      </c>
      <c r="B18" s="3" t="s">
        <v>10</v>
      </c>
      <c r="C18" s="8" t="s">
        <v>54</v>
      </c>
      <c r="D18" s="3" t="s">
        <v>8</v>
      </c>
      <c r="E18" s="14">
        <v>1</v>
      </c>
      <c r="F18" s="3">
        <v>180</v>
      </c>
      <c r="G18" s="71">
        <v>0.4</v>
      </c>
      <c r="H18" s="61">
        <f t="shared" ref="H18:H81" si="0">E18*F18*G18</f>
        <v>72</v>
      </c>
      <c r="I18" s="14">
        <v>1</v>
      </c>
      <c r="J18" s="3">
        <v>180</v>
      </c>
      <c r="K18" s="71">
        <v>0.4</v>
      </c>
      <c r="L18" s="61">
        <f t="shared" ref="L18:L81" si="1">I18*J18*K18</f>
        <v>72</v>
      </c>
      <c r="M18" s="42">
        <v>2</v>
      </c>
      <c r="N18" s="3"/>
      <c r="O18" s="59" t="s">
        <v>137</v>
      </c>
    </row>
    <row r="19" spans="1:16" x14ac:dyDescent="0.3">
      <c r="A19" s="21">
        <v>3</v>
      </c>
      <c r="B19" s="3" t="s">
        <v>11</v>
      </c>
      <c r="C19" s="8" t="s">
        <v>27</v>
      </c>
      <c r="D19" s="3" t="s">
        <v>52</v>
      </c>
      <c r="E19" s="14">
        <v>6</v>
      </c>
      <c r="F19" s="3">
        <v>180</v>
      </c>
      <c r="G19" s="71">
        <v>1</v>
      </c>
      <c r="H19" s="61">
        <f t="shared" si="0"/>
        <v>1080</v>
      </c>
      <c r="I19" s="14">
        <v>6</v>
      </c>
      <c r="J19" s="3">
        <v>180</v>
      </c>
      <c r="K19" s="71">
        <v>1</v>
      </c>
      <c r="L19" s="61">
        <f t="shared" si="1"/>
        <v>1080</v>
      </c>
      <c r="M19" s="42">
        <v>12</v>
      </c>
      <c r="N19" s="3"/>
      <c r="O19" s="59" t="s">
        <v>137</v>
      </c>
    </row>
    <row r="20" spans="1:16" x14ac:dyDescent="0.3">
      <c r="A20" s="21">
        <v>4</v>
      </c>
      <c r="B20" s="3" t="s">
        <v>12</v>
      </c>
      <c r="C20" s="8" t="s">
        <v>28</v>
      </c>
      <c r="D20" s="3" t="s">
        <v>8</v>
      </c>
      <c r="E20" s="14">
        <v>2</v>
      </c>
      <c r="F20" s="3">
        <v>180</v>
      </c>
      <c r="G20" s="71">
        <v>0.9</v>
      </c>
      <c r="H20" s="61">
        <f t="shared" si="0"/>
        <v>324</v>
      </c>
      <c r="I20" s="14">
        <v>2</v>
      </c>
      <c r="J20" s="3">
        <v>180</v>
      </c>
      <c r="K20" s="71">
        <v>0.9</v>
      </c>
      <c r="L20" s="61">
        <f t="shared" si="1"/>
        <v>324</v>
      </c>
      <c r="M20" s="42">
        <v>4</v>
      </c>
      <c r="N20" s="3"/>
      <c r="O20" s="59" t="s">
        <v>137</v>
      </c>
    </row>
    <row r="21" spans="1:16" x14ac:dyDescent="0.3">
      <c r="A21" s="21">
        <v>5</v>
      </c>
      <c r="B21" s="3" t="s">
        <v>13</v>
      </c>
      <c r="C21" s="8" t="s">
        <v>29</v>
      </c>
      <c r="D21" s="3" t="s">
        <v>8</v>
      </c>
      <c r="E21" s="14">
        <v>4</v>
      </c>
      <c r="F21" s="3">
        <v>180</v>
      </c>
      <c r="G21" s="71">
        <v>0.9</v>
      </c>
      <c r="H21" s="61">
        <f t="shared" si="0"/>
        <v>648</v>
      </c>
      <c r="I21" s="14">
        <v>4</v>
      </c>
      <c r="J21" s="3">
        <v>180</v>
      </c>
      <c r="K21" s="71">
        <v>0.9</v>
      </c>
      <c r="L21" s="61">
        <f t="shared" si="1"/>
        <v>648</v>
      </c>
      <c r="M21" s="42">
        <v>8</v>
      </c>
      <c r="N21" s="3"/>
      <c r="O21" s="59" t="s">
        <v>137</v>
      </c>
    </row>
    <row r="22" spans="1:16" x14ac:dyDescent="0.3">
      <c r="A22" s="21">
        <v>6</v>
      </c>
      <c r="B22" s="3" t="s">
        <v>14</v>
      </c>
      <c r="C22" s="8" t="s">
        <v>30</v>
      </c>
      <c r="D22" s="3" t="s">
        <v>8</v>
      </c>
      <c r="E22" s="14">
        <v>1</v>
      </c>
      <c r="F22" s="3">
        <v>180</v>
      </c>
      <c r="G22" s="71">
        <v>0.9</v>
      </c>
      <c r="H22" s="61">
        <f t="shared" si="0"/>
        <v>162</v>
      </c>
      <c r="I22" s="14">
        <v>1</v>
      </c>
      <c r="J22" s="3">
        <v>180</v>
      </c>
      <c r="K22" s="71">
        <v>0.9</v>
      </c>
      <c r="L22" s="61">
        <f t="shared" si="1"/>
        <v>162</v>
      </c>
      <c r="M22" s="42">
        <v>2</v>
      </c>
      <c r="N22" s="3"/>
      <c r="O22" s="59" t="s">
        <v>137</v>
      </c>
    </row>
    <row r="23" spans="1:16" x14ac:dyDescent="0.3">
      <c r="A23" s="21">
        <v>7</v>
      </c>
      <c r="B23" s="3" t="s">
        <v>15</v>
      </c>
      <c r="C23" s="8" t="s">
        <v>31</v>
      </c>
      <c r="D23" s="3" t="s">
        <v>8</v>
      </c>
      <c r="E23" s="14">
        <v>1</v>
      </c>
      <c r="F23" s="3">
        <v>180</v>
      </c>
      <c r="G23" s="71">
        <v>0.9</v>
      </c>
      <c r="H23" s="61">
        <f t="shared" si="0"/>
        <v>162</v>
      </c>
      <c r="I23" s="14">
        <v>1</v>
      </c>
      <c r="J23" s="3">
        <v>180</v>
      </c>
      <c r="K23" s="71">
        <v>0.9</v>
      </c>
      <c r="L23" s="61">
        <f t="shared" si="1"/>
        <v>162</v>
      </c>
      <c r="M23" s="42">
        <v>2</v>
      </c>
      <c r="N23" s="3"/>
      <c r="O23" s="59" t="s">
        <v>137</v>
      </c>
    </row>
    <row r="24" spans="1:16" x14ac:dyDescent="0.3">
      <c r="A24" s="21">
        <v>8</v>
      </c>
      <c r="B24" s="3" t="s">
        <v>16</v>
      </c>
      <c r="C24" s="8" t="s">
        <v>32</v>
      </c>
      <c r="D24" s="3" t="s">
        <v>8</v>
      </c>
      <c r="E24" s="14">
        <v>1</v>
      </c>
      <c r="F24" s="3">
        <v>180</v>
      </c>
      <c r="G24" s="71">
        <v>0.6</v>
      </c>
      <c r="H24" s="61">
        <f t="shared" si="0"/>
        <v>108</v>
      </c>
      <c r="I24" s="14">
        <v>1</v>
      </c>
      <c r="J24" s="3">
        <v>180</v>
      </c>
      <c r="K24" s="71">
        <v>0.6</v>
      </c>
      <c r="L24" s="61">
        <f t="shared" si="1"/>
        <v>108</v>
      </c>
      <c r="M24" s="42">
        <v>2</v>
      </c>
      <c r="N24" s="3"/>
      <c r="O24" s="59" t="s">
        <v>137</v>
      </c>
    </row>
    <row r="25" spans="1:16" x14ac:dyDescent="0.3">
      <c r="A25" s="21">
        <v>9</v>
      </c>
      <c r="B25" s="3" t="s">
        <v>17</v>
      </c>
      <c r="C25" s="8" t="s">
        <v>33</v>
      </c>
      <c r="D25" s="3" t="s">
        <v>8</v>
      </c>
      <c r="E25" s="14">
        <v>1</v>
      </c>
      <c r="F25" s="3">
        <v>180</v>
      </c>
      <c r="G25" s="71">
        <v>0.2</v>
      </c>
      <c r="H25" s="61">
        <f t="shared" si="0"/>
        <v>36</v>
      </c>
      <c r="I25" s="14">
        <v>1</v>
      </c>
      <c r="J25" s="3">
        <v>180</v>
      </c>
      <c r="K25" s="71">
        <v>0.2</v>
      </c>
      <c r="L25" s="61">
        <f t="shared" si="1"/>
        <v>36</v>
      </c>
      <c r="M25" s="42">
        <v>2</v>
      </c>
      <c r="N25" s="3"/>
      <c r="O25" s="59" t="s">
        <v>137</v>
      </c>
    </row>
    <row r="26" spans="1:16" x14ac:dyDescent="0.3">
      <c r="A26" s="21">
        <v>10</v>
      </c>
      <c r="B26" s="3" t="s">
        <v>18</v>
      </c>
      <c r="C26" s="8" t="s">
        <v>34</v>
      </c>
      <c r="D26" s="3" t="s">
        <v>52</v>
      </c>
      <c r="E26" s="14">
        <v>1</v>
      </c>
      <c r="F26" s="3">
        <v>180</v>
      </c>
      <c r="G26" s="71">
        <v>0.3</v>
      </c>
      <c r="H26" s="61">
        <f t="shared" si="0"/>
        <v>54</v>
      </c>
      <c r="I26" s="14">
        <v>1</v>
      </c>
      <c r="J26" s="3">
        <v>180</v>
      </c>
      <c r="K26" s="71">
        <v>0.3</v>
      </c>
      <c r="L26" s="61">
        <f t="shared" si="1"/>
        <v>54</v>
      </c>
      <c r="M26" s="42">
        <v>2</v>
      </c>
      <c r="N26" s="3"/>
      <c r="O26" s="59" t="s">
        <v>137</v>
      </c>
    </row>
    <row r="27" spans="1:16" x14ac:dyDescent="0.3">
      <c r="A27" s="21">
        <v>11</v>
      </c>
      <c r="B27" s="3" t="s">
        <v>19</v>
      </c>
      <c r="C27" s="8" t="s">
        <v>35</v>
      </c>
      <c r="D27" s="3" t="s">
        <v>8</v>
      </c>
      <c r="E27" s="14">
        <v>1</v>
      </c>
      <c r="F27" s="3">
        <v>180</v>
      </c>
      <c r="G27" s="71">
        <v>0.6</v>
      </c>
      <c r="H27" s="61">
        <f t="shared" si="0"/>
        <v>108</v>
      </c>
      <c r="I27" s="14">
        <v>1</v>
      </c>
      <c r="J27" s="3">
        <v>180</v>
      </c>
      <c r="K27" s="71">
        <v>0.6</v>
      </c>
      <c r="L27" s="61">
        <f t="shared" si="1"/>
        <v>108</v>
      </c>
      <c r="M27" s="42">
        <v>2</v>
      </c>
      <c r="N27" s="3"/>
      <c r="O27" s="59" t="s">
        <v>137</v>
      </c>
    </row>
    <row r="28" spans="1:16" x14ac:dyDescent="0.3">
      <c r="A28" s="21">
        <v>12</v>
      </c>
      <c r="B28" s="3" t="s">
        <v>20</v>
      </c>
      <c r="C28" s="8" t="s">
        <v>36</v>
      </c>
      <c r="D28" s="3" t="s">
        <v>8</v>
      </c>
      <c r="E28" s="14">
        <v>8</v>
      </c>
      <c r="F28" s="3">
        <v>180</v>
      </c>
      <c r="G28" s="71">
        <v>1</v>
      </c>
      <c r="H28" s="61">
        <f t="shared" si="0"/>
        <v>1440</v>
      </c>
      <c r="I28" s="14">
        <v>8</v>
      </c>
      <c r="J28" s="3">
        <v>180</v>
      </c>
      <c r="K28" s="71">
        <v>1</v>
      </c>
      <c r="L28" s="61">
        <f t="shared" si="1"/>
        <v>1440</v>
      </c>
      <c r="M28" s="42">
        <v>16</v>
      </c>
      <c r="N28" s="3"/>
      <c r="O28" s="59" t="s">
        <v>137</v>
      </c>
    </row>
    <row r="29" spans="1:16" x14ac:dyDescent="0.3">
      <c r="A29" s="21">
        <v>13</v>
      </c>
      <c r="B29" s="3" t="s">
        <v>21</v>
      </c>
      <c r="C29" s="8" t="s">
        <v>37</v>
      </c>
      <c r="D29" s="3" t="s">
        <v>8</v>
      </c>
      <c r="E29" s="14">
        <v>1</v>
      </c>
      <c r="F29" s="3">
        <v>180</v>
      </c>
      <c r="G29" s="71">
        <v>0.8</v>
      </c>
      <c r="H29" s="61">
        <f t="shared" si="0"/>
        <v>144</v>
      </c>
      <c r="I29" s="14">
        <v>1</v>
      </c>
      <c r="J29" s="3">
        <v>180</v>
      </c>
      <c r="K29" s="71">
        <v>0.8</v>
      </c>
      <c r="L29" s="61">
        <f t="shared" si="1"/>
        <v>144</v>
      </c>
      <c r="M29" s="42">
        <v>2</v>
      </c>
      <c r="N29" s="3"/>
      <c r="O29" s="59" t="s">
        <v>137</v>
      </c>
    </row>
    <row r="30" spans="1:16" x14ac:dyDescent="0.3">
      <c r="A30" s="21">
        <v>14</v>
      </c>
      <c r="B30" s="5" t="s">
        <v>22</v>
      </c>
      <c r="C30" s="57" t="s">
        <v>38</v>
      </c>
      <c r="D30" s="5" t="s">
        <v>8</v>
      </c>
      <c r="E30" s="15">
        <v>5</v>
      </c>
      <c r="F30" s="5">
        <v>180</v>
      </c>
      <c r="G30" s="71">
        <v>1</v>
      </c>
      <c r="H30" s="61">
        <f t="shared" si="0"/>
        <v>900</v>
      </c>
      <c r="I30" s="15">
        <v>5</v>
      </c>
      <c r="J30" s="5">
        <v>180</v>
      </c>
      <c r="K30" s="71">
        <v>1</v>
      </c>
      <c r="L30" s="61">
        <f t="shared" si="1"/>
        <v>900</v>
      </c>
      <c r="M30" s="42">
        <v>10</v>
      </c>
      <c r="N30" s="5"/>
      <c r="O30" s="25" t="s">
        <v>137</v>
      </c>
    </row>
    <row r="31" spans="1:16" x14ac:dyDescent="0.3">
      <c r="A31" s="21">
        <v>15</v>
      </c>
      <c r="B31" s="5" t="s">
        <v>23</v>
      </c>
      <c r="C31" s="57" t="s">
        <v>39</v>
      </c>
      <c r="D31" s="5" t="s">
        <v>8</v>
      </c>
      <c r="E31" s="15">
        <v>1</v>
      </c>
      <c r="F31" s="5">
        <v>180</v>
      </c>
      <c r="G31" s="71">
        <v>1</v>
      </c>
      <c r="H31" s="61">
        <f t="shared" si="0"/>
        <v>180</v>
      </c>
      <c r="I31" s="15">
        <v>1</v>
      </c>
      <c r="J31" s="5">
        <v>180</v>
      </c>
      <c r="K31" s="71">
        <v>1</v>
      </c>
      <c r="L31" s="61">
        <f t="shared" si="1"/>
        <v>180</v>
      </c>
      <c r="M31" s="42">
        <v>2</v>
      </c>
      <c r="N31" s="3"/>
      <c r="O31" s="59" t="s">
        <v>137</v>
      </c>
    </row>
    <row r="32" spans="1:16" ht="62.4" x14ac:dyDescent="0.3">
      <c r="A32" s="21">
        <v>16</v>
      </c>
      <c r="B32" s="5" t="s">
        <v>24</v>
      </c>
      <c r="C32" s="10" t="s">
        <v>40</v>
      </c>
      <c r="D32" s="5" t="s">
        <v>52</v>
      </c>
      <c r="E32" s="15">
        <v>1</v>
      </c>
      <c r="F32" s="5">
        <v>180</v>
      </c>
      <c r="G32" s="71">
        <v>0.4</v>
      </c>
      <c r="H32" s="61">
        <f t="shared" si="0"/>
        <v>72</v>
      </c>
      <c r="I32" s="15">
        <v>1</v>
      </c>
      <c r="J32" s="5">
        <v>180</v>
      </c>
      <c r="K32" s="71">
        <v>0.4</v>
      </c>
      <c r="L32" s="61">
        <f t="shared" si="1"/>
        <v>72</v>
      </c>
      <c r="M32" s="42">
        <v>2</v>
      </c>
      <c r="N32" s="3"/>
      <c r="O32" s="59" t="s">
        <v>137</v>
      </c>
      <c r="P32" s="32">
        <v>45947</v>
      </c>
    </row>
    <row r="33" spans="1:16" x14ac:dyDescent="0.3">
      <c r="A33" s="21">
        <v>17</v>
      </c>
      <c r="B33" s="5" t="s">
        <v>25</v>
      </c>
      <c r="C33" s="57" t="s">
        <v>41</v>
      </c>
      <c r="D33" s="5" t="s">
        <v>8</v>
      </c>
      <c r="E33" s="15">
        <v>1</v>
      </c>
      <c r="F33" s="5">
        <v>180</v>
      </c>
      <c r="G33" s="71">
        <v>0.4</v>
      </c>
      <c r="H33" s="61">
        <f t="shared" si="0"/>
        <v>72</v>
      </c>
      <c r="I33" s="15">
        <v>1</v>
      </c>
      <c r="J33" s="5">
        <v>180</v>
      </c>
      <c r="K33" s="71">
        <v>0.4</v>
      </c>
      <c r="L33" s="61">
        <f t="shared" si="1"/>
        <v>72</v>
      </c>
      <c r="M33" s="42">
        <v>2</v>
      </c>
      <c r="N33" s="3"/>
      <c r="O33" s="59" t="s">
        <v>137</v>
      </c>
      <c r="P33" s="32">
        <v>46128</v>
      </c>
    </row>
    <row r="34" spans="1:16" x14ac:dyDescent="0.3">
      <c r="A34" s="21">
        <v>18</v>
      </c>
      <c r="B34" s="5" t="s">
        <v>42</v>
      </c>
      <c r="C34" s="60" t="s">
        <v>46</v>
      </c>
      <c r="D34" s="5" t="s">
        <v>8</v>
      </c>
      <c r="E34" s="15">
        <v>1</v>
      </c>
      <c r="F34" s="5">
        <v>180</v>
      </c>
      <c r="G34" s="71">
        <v>0.8</v>
      </c>
      <c r="H34" s="61">
        <f t="shared" si="0"/>
        <v>144</v>
      </c>
      <c r="I34" s="15">
        <v>1</v>
      </c>
      <c r="J34" s="5">
        <v>180</v>
      </c>
      <c r="K34" s="71">
        <v>0.8</v>
      </c>
      <c r="L34" s="61">
        <f t="shared" si="1"/>
        <v>144</v>
      </c>
      <c r="M34" s="42">
        <v>2</v>
      </c>
      <c r="N34" s="3"/>
      <c r="O34" s="59" t="s">
        <v>137</v>
      </c>
      <c r="P34" s="1">
        <v>182</v>
      </c>
    </row>
    <row r="35" spans="1:16" x14ac:dyDescent="0.3">
      <c r="A35" s="21">
        <v>19</v>
      </c>
      <c r="B35" s="5" t="s">
        <v>43</v>
      </c>
      <c r="C35" s="60" t="s">
        <v>47</v>
      </c>
      <c r="D35" s="5" t="s">
        <v>52</v>
      </c>
      <c r="E35" s="15">
        <v>1</v>
      </c>
      <c r="F35" s="5">
        <v>180</v>
      </c>
      <c r="G35" s="71">
        <v>0.4</v>
      </c>
      <c r="H35" s="61">
        <f t="shared" si="0"/>
        <v>72</v>
      </c>
      <c r="I35" s="15">
        <v>1</v>
      </c>
      <c r="J35" s="5">
        <v>180</v>
      </c>
      <c r="K35" s="71">
        <v>0.4</v>
      </c>
      <c r="L35" s="61">
        <f t="shared" si="1"/>
        <v>72</v>
      </c>
      <c r="M35" s="42">
        <v>2</v>
      </c>
      <c r="N35" s="5"/>
      <c r="O35" s="25" t="s">
        <v>137</v>
      </c>
    </row>
    <row r="36" spans="1:16" x14ac:dyDescent="0.3">
      <c r="A36" s="21">
        <v>20</v>
      </c>
      <c r="B36" s="5" t="s">
        <v>44</v>
      </c>
      <c r="C36" s="60" t="s">
        <v>48</v>
      </c>
      <c r="D36" s="5" t="s">
        <v>52</v>
      </c>
      <c r="E36" s="15">
        <v>2</v>
      </c>
      <c r="F36" s="5">
        <v>180</v>
      </c>
      <c r="G36" s="71">
        <v>0.3</v>
      </c>
      <c r="H36" s="61">
        <f t="shared" si="0"/>
        <v>108</v>
      </c>
      <c r="I36" s="15">
        <v>2</v>
      </c>
      <c r="J36" s="5">
        <v>180</v>
      </c>
      <c r="K36" s="71">
        <v>0.3</v>
      </c>
      <c r="L36" s="61">
        <f t="shared" si="1"/>
        <v>108</v>
      </c>
      <c r="M36" s="42">
        <v>4</v>
      </c>
      <c r="N36" s="3"/>
      <c r="O36" s="59" t="s">
        <v>137</v>
      </c>
    </row>
    <row r="37" spans="1:16" x14ac:dyDescent="0.3">
      <c r="A37" s="21">
        <v>21</v>
      </c>
      <c r="B37" s="5" t="s">
        <v>45</v>
      </c>
      <c r="C37" s="11" t="s">
        <v>49</v>
      </c>
      <c r="D37" s="5" t="s">
        <v>8</v>
      </c>
      <c r="E37" s="15">
        <v>1</v>
      </c>
      <c r="F37" s="5">
        <v>180</v>
      </c>
      <c r="G37" s="71">
        <v>0.3</v>
      </c>
      <c r="H37" s="61">
        <f t="shared" si="0"/>
        <v>54</v>
      </c>
      <c r="I37" s="15">
        <v>1</v>
      </c>
      <c r="J37" s="5">
        <v>180</v>
      </c>
      <c r="K37" s="71">
        <v>0.3</v>
      </c>
      <c r="L37" s="61">
        <f t="shared" si="1"/>
        <v>54</v>
      </c>
      <c r="M37" s="42">
        <v>2</v>
      </c>
      <c r="N37" s="3"/>
      <c r="O37" s="59" t="s">
        <v>137</v>
      </c>
    </row>
    <row r="38" spans="1:16" x14ac:dyDescent="0.3">
      <c r="A38" s="21">
        <v>22</v>
      </c>
      <c r="B38" s="5" t="s">
        <v>128</v>
      </c>
      <c r="C38" s="11" t="s">
        <v>394</v>
      </c>
      <c r="D38" s="5" t="s">
        <v>8</v>
      </c>
      <c r="E38" s="15">
        <v>1</v>
      </c>
      <c r="F38" s="5">
        <v>180</v>
      </c>
      <c r="G38" s="71">
        <v>0.3</v>
      </c>
      <c r="H38" s="61">
        <f t="shared" si="0"/>
        <v>54</v>
      </c>
      <c r="I38" s="15">
        <v>1</v>
      </c>
      <c r="J38" s="5">
        <v>180</v>
      </c>
      <c r="K38" s="71">
        <v>0.3</v>
      </c>
      <c r="L38" s="61">
        <f t="shared" si="1"/>
        <v>54</v>
      </c>
      <c r="M38" s="42">
        <v>2</v>
      </c>
      <c r="N38" s="3"/>
      <c r="O38" s="59" t="s">
        <v>137</v>
      </c>
    </row>
    <row r="39" spans="1:16" x14ac:dyDescent="0.3">
      <c r="A39" s="21">
        <v>23</v>
      </c>
      <c r="B39" s="5" t="s">
        <v>128</v>
      </c>
      <c r="C39" s="11" t="s">
        <v>395</v>
      </c>
      <c r="D39" s="5" t="s">
        <v>8</v>
      </c>
      <c r="E39" s="15">
        <v>1</v>
      </c>
      <c r="F39" s="5">
        <v>180</v>
      </c>
      <c r="G39" s="71">
        <v>0.3</v>
      </c>
      <c r="H39" s="61">
        <f t="shared" si="0"/>
        <v>54</v>
      </c>
      <c r="I39" s="15">
        <v>1</v>
      </c>
      <c r="J39" s="5">
        <v>180</v>
      </c>
      <c r="K39" s="71">
        <v>0.3</v>
      </c>
      <c r="L39" s="61">
        <f t="shared" si="1"/>
        <v>54</v>
      </c>
      <c r="M39" s="42">
        <v>2</v>
      </c>
      <c r="N39" s="3"/>
      <c r="O39" s="59" t="s">
        <v>137</v>
      </c>
    </row>
    <row r="40" spans="1:16" x14ac:dyDescent="0.3">
      <c r="A40" s="21">
        <v>24</v>
      </c>
      <c r="B40" s="5" t="s">
        <v>396</v>
      </c>
      <c r="C40" s="11" t="s">
        <v>397</v>
      </c>
      <c r="D40" s="5" t="s">
        <v>8</v>
      </c>
      <c r="E40" s="15">
        <v>1</v>
      </c>
      <c r="F40" s="5">
        <v>180</v>
      </c>
      <c r="G40" s="71">
        <v>0.3</v>
      </c>
      <c r="H40" s="61">
        <f t="shared" si="0"/>
        <v>54</v>
      </c>
      <c r="I40" s="15">
        <v>1</v>
      </c>
      <c r="J40" s="5">
        <v>180</v>
      </c>
      <c r="K40" s="71">
        <v>0.3</v>
      </c>
      <c r="L40" s="61">
        <f t="shared" si="1"/>
        <v>54</v>
      </c>
      <c r="M40" s="42">
        <v>2</v>
      </c>
      <c r="N40" s="3"/>
      <c r="O40" s="59" t="s">
        <v>137</v>
      </c>
    </row>
    <row r="41" spans="1:16" ht="62.4" x14ac:dyDescent="0.3">
      <c r="A41" s="21">
        <v>25</v>
      </c>
      <c r="B41" s="5" t="s">
        <v>398</v>
      </c>
      <c r="C41" s="57" t="s">
        <v>399</v>
      </c>
      <c r="D41" s="5" t="s">
        <v>8</v>
      </c>
      <c r="E41" s="15">
        <v>1</v>
      </c>
      <c r="F41" s="5">
        <v>180</v>
      </c>
      <c r="G41" s="71">
        <v>0.3</v>
      </c>
      <c r="H41" s="61">
        <f t="shared" si="0"/>
        <v>54</v>
      </c>
      <c r="I41" s="15">
        <v>1</v>
      </c>
      <c r="J41" s="5">
        <v>180</v>
      </c>
      <c r="K41" s="71">
        <v>0.3</v>
      </c>
      <c r="L41" s="61">
        <f t="shared" si="1"/>
        <v>54</v>
      </c>
      <c r="M41" s="42">
        <v>2</v>
      </c>
      <c r="N41" s="3"/>
      <c r="O41" s="59" t="s">
        <v>137</v>
      </c>
    </row>
    <row r="42" spans="1:16" x14ac:dyDescent="0.3">
      <c r="A42" s="21">
        <v>26</v>
      </c>
      <c r="B42" s="5" t="s">
        <v>128</v>
      </c>
      <c r="C42" s="60" t="s">
        <v>50</v>
      </c>
      <c r="D42" s="5" t="s">
        <v>8</v>
      </c>
      <c r="E42" s="15">
        <v>1</v>
      </c>
      <c r="F42" s="5">
        <v>180</v>
      </c>
      <c r="G42" s="71">
        <v>0.3</v>
      </c>
      <c r="H42" s="61">
        <f t="shared" si="0"/>
        <v>54</v>
      </c>
      <c r="I42" s="15">
        <v>1</v>
      </c>
      <c r="J42" s="5">
        <v>180</v>
      </c>
      <c r="K42" s="71">
        <v>0.3</v>
      </c>
      <c r="L42" s="61">
        <f t="shared" si="1"/>
        <v>54</v>
      </c>
      <c r="M42" s="42">
        <v>2</v>
      </c>
      <c r="N42" s="5"/>
      <c r="O42" s="25" t="s">
        <v>137</v>
      </c>
    </row>
    <row r="43" spans="1:16" ht="31.2" x14ac:dyDescent="0.3">
      <c r="A43" s="21">
        <v>27</v>
      </c>
      <c r="B43" s="3" t="s">
        <v>138</v>
      </c>
      <c r="C43" s="8" t="s">
        <v>139</v>
      </c>
      <c r="D43" s="3" t="s">
        <v>8</v>
      </c>
      <c r="E43" s="14">
        <v>1</v>
      </c>
      <c r="F43" s="3">
        <v>150</v>
      </c>
      <c r="G43" s="71">
        <v>0.4</v>
      </c>
      <c r="H43" s="61">
        <f t="shared" si="0"/>
        <v>60</v>
      </c>
      <c r="I43" s="14">
        <v>1</v>
      </c>
      <c r="J43" s="3">
        <v>150</v>
      </c>
      <c r="K43" s="71">
        <v>0.4</v>
      </c>
      <c r="L43" s="61">
        <f t="shared" si="1"/>
        <v>60</v>
      </c>
      <c r="M43" s="42">
        <v>2</v>
      </c>
      <c r="N43" s="75"/>
      <c r="O43" s="34" t="s">
        <v>170</v>
      </c>
    </row>
    <row r="44" spans="1:16" ht="31.2" x14ac:dyDescent="0.3">
      <c r="A44" s="21">
        <v>28</v>
      </c>
      <c r="B44" s="3" t="s">
        <v>13</v>
      </c>
      <c r="C44" s="8" t="s">
        <v>140</v>
      </c>
      <c r="D44" s="3" t="s">
        <v>8</v>
      </c>
      <c r="E44" s="14">
        <v>1</v>
      </c>
      <c r="F44" s="3">
        <v>150</v>
      </c>
      <c r="G44" s="71">
        <v>1</v>
      </c>
      <c r="H44" s="61">
        <f t="shared" si="0"/>
        <v>150</v>
      </c>
      <c r="I44" s="14">
        <v>1</v>
      </c>
      <c r="J44" s="5">
        <v>150</v>
      </c>
      <c r="K44" s="71">
        <v>1</v>
      </c>
      <c r="L44" s="61">
        <f t="shared" si="1"/>
        <v>150</v>
      </c>
      <c r="M44" s="42">
        <v>2</v>
      </c>
      <c r="N44" s="76"/>
      <c r="O44" s="34" t="s">
        <v>170</v>
      </c>
    </row>
    <row r="45" spans="1:16" ht="46.8" x14ac:dyDescent="0.3">
      <c r="A45" s="21">
        <v>29</v>
      </c>
      <c r="B45" s="3" t="s">
        <v>141</v>
      </c>
      <c r="C45" s="8" t="s">
        <v>142</v>
      </c>
      <c r="D45" s="3" t="s">
        <v>8</v>
      </c>
      <c r="E45" s="14">
        <v>1</v>
      </c>
      <c r="F45" s="3">
        <v>150</v>
      </c>
      <c r="G45" s="71">
        <v>0.4</v>
      </c>
      <c r="H45" s="61">
        <f t="shared" si="0"/>
        <v>60</v>
      </c>
      <c r="I45" s="14">
        <v>1</v>
      </c>
      <c r="J45" s="5">
        <v>150</v>
      </c>
      <c r="K45" s="71">
        <v>0.4</v>
      </c>
      <c r="L45" s="61">
        <f t="shared" si="1"/>
        <v>60</v>
      </c>
      <c r="M45" s="42">
        <v>2</v>
      </c>
      <c r="N45" s="75"/>
      <c r="O45" s="34" t="s">
        <v>170</v>
      </c>
    </row>
    <row r="46" spans="1:16" x14ac:dyDescent="0.3">
      <c r="A46" s="21">
        <v>30</v>
      </c>
      <c r="B46" s="3" t="s">
        <v>144</v>
      </c>
      <c r="C46" s="8" t="s">
        <v>145</v>
      </c>
      <c r="D46" s="3" t="s">
        <v>52</v>
      </c>
      <c r="E46" s="14">
        <v>1</v>
      </c>
      <c r="F46" s="3">
        <v>150</v>
      </c>
      <c r="G46" s="71">
        <v>0.6</v>
      </c>
      <c r="H46" s="61">
        <f t="shared" si="0"/>
        <v>90</v>
      </c>
      <c r="I46" s="14">
        <v>1</v>
      </c>
      <c r="J46" s="5">
        <v>150</v>
      </c>
      <c r="K46" s="71">
        <v>0.6</v>
      </c>
      <c r="L46" s="61">
        <f t="shared" si="1"/>
        <v>90</v>
      </c>
      <c r="M46" s="42">
        <v>2</v>
      </c>
      <c r="N46" s="5"/>
      <c r="O46" s="25" t="s">
        <v>170</v>
      </c>
    </row>
    <row r="47" spans="1:16" x14ac:dyDescent="0.3">
      <c r="A47" s="21">
        <v>31</v>
      </c>
      <c r="B47" s="3" t="s">
        <v>13</v>
      </c>
      <c r="C47" s="8" t="s">
        <v>146</v>
      </c>
      <c r="D47" s="3" t="s">
        <v>52</v>
      </c>
      <c r="E47" s="14">
        <v>1</v>
      </c>
      <c r="F47" s="3">
        <v>150</v>
      </c>
      <c r="G47" s="71">
        <v>0.4</v>
      </c>
      <c r="H47" s="61">
        <f t="shared" si="0"/>
        <v>60</v>
      </c>
      <c r="I47" s="14">
        <v>1</v>
      </c>
      <c r="J47" s="5">
        <v>150</v>
      </c>
      <c r="K47" s="71">
        <v>0.4</v>
      </c>
      <c r="L47" s="61">
        <f t="shared" si="1"/>
        <v>60</v>
      </c>
      <c r="M47" s="42">
        <v>2</v>
      </c>
      <c r="N47" s="5"/>
      <c r="O47" s="25" t="s">
        <v>170</v>
      </c>
    </row>
    <row r="48" spans="1:16" x14ac:dyDescent="0.3">
      <c r="A48" s="21">
        <v>32</v>
      </c>
      <c r="B48" s="5" t="s">
        <v>147</v>
      </c>
      <c r="C48" s="57" t="s">
        <v>148</v>
      </c>
      <c r="D48" s="5" t="s">
        <v>52</v>
      </c>
      <c r="E48" s="15">
        <v>1</v>
      </c>
      <c r="F48" s="5">
        <v>150</v>
      </c>
      <c r="G48" s="71">
        <v>0.8</v>
      </c>
      <c r="H48" s="61">
        <f t="shared" si="0"/>
        <v>120</v>
      </c>
      <c r="I48" s="15">
        <v>1</v>
      </c>
      <c r="J48" s="5">
        <v>150</v>
      </c>
      <c r="K48" s="71">
        <v>0.8</v>
      </c>
      <c r="L48" s="61">
        <f t="shared" si="1"/>
        <v>120</v>
      </c>
      <c r="M48" s="42">
        <v>2</v>
      </c>
      <c r="N48" s="5"/>
      <c r="O48" s="25" t="s">
        <v>170</v>
      </c>
    </row>
    <row r="49" spans="1:15" ht="31.2" x14ac:dyDescent="0.3">
      <c r="A49" s="21">
        <v>33</v>
      </c>
      <c r="B49" s="5" t="s">
        <v>149</v>
      </c>
      <c r="C49" s="57" t="s">
        <v>150</v>
      </c>
      <c r="D49" s="5" t="s">
        <v>8</v>
      </c>
      <c r="E49" s="15">
        <v>1</v>
      </c>
      <c r="F49" s="5">
        <v>150</v>
      </c>
      <c r="G49" s="71">
        <v>0.3</v>
      </c>
      <c r="H49" s="61">
        <f t="shared" si="0"/>
        <v>45</v>
      </c>
      <c r="I49" s="15">
        <v>1</v>
      </c>
      <c r="J49" s="5">
        <v>150</v>
      </c>
      <c r="K49" s="71">
        <v>0.3</v>
      </c>
      <c r="L49" s="61">
        <f t="shared" si="1"/>
        <v>45</v>
      </c>
      <c r="M49" s="42">
        <v>2</v>
      </c>
      <c r="N49" s="5"/>
      <c r="O49" s="25" t="s">
        <v>170</v>
      </c>
    </row>
    <row r="50" spans="1:15" ht="46.8" x14ac:dyDescent="0.3">
      <c r="A50" s="21">
        <v>34</v>
      </c>
      <c r="B50" s="5" t="s">
        <v>143</v>
      </c>
      <c r="C50" s="10" t="s">
        <v>152</v>
      </c>
      <c r="D50" s="5" t="s">
        <v>51</v>
      </c>
      <c r="E50" s="15">
        <v>1</v>
      </c>
      <c r="F50" s="5">
        <v>150</v>
      </c>
      <c r="G50" s="71">
        <v>0.4</v>
      </c>
      <c r="H50" s="61">
        <f t="shared" si="0"/>
        <v>60</v>
      </c>
      <c r="I50" s="15">
        <v>1</v>
      </c>
      <c r="J50" s="5">
        <v>150</v>
      </c>
      <c r="K50" s="71">
        <v>0.4</v>
      </c>
      <c r="L50" s="61">
        <f t="shared" si="1"/>
        <v>60</v>
      </c>
      <c r="M50" s="42">
        <v>2</v>
      </c>
      <c r="N50" s="5"/>
      <c r="O50" s="25" t="s">
        <v>170</v>
      </c>
    </row>
    <row r="51" spans="1:15" x14ac:dyDescent="0.3">
      <c r="A51" s="21">
        <v>35</v>
      </c>
      <c r="B51" s="5" t="s">
        <v>128</v>
      </c>
      <c r="C51" s="10" t="s">
        <v>153</v>
      </c>
      <c r="D51" s="5" t="s">
        <v>52</v>
      </c>
      <c r="E51" s="15">
        <v>1</v>
      </c>
      <c r="F51" s="5">
        <v>150</v>
      </c>
      <c r="G51" s="71">
        <v>0.7</v>
      </c>
      <c r="H51" s="61">
        <f t="shared" si="0"/>
        <v>105</v>
      </c>
      <c r="I51" s="15">
        <v>1</v>
      </c>
      <c r="J51" s="5">
        <v>150</v>
      </c>
      <c r="K51" s="71">
        <v>0.7</v>
      </c>
      <c r="L51" s="61">
        <f t="shared" si="1"/>
        <v>105</v>
      </c>
      <c r="M51" s="42">
        <v>2</v>
      </c>
      <c r="N51" s="5"/>
      <c r="O51" s="25" t="s">
        <v>170</v>
      </c>
    </row>
    <row r="52" spans="1:15" x14ac:dyDescent="0.3">
      <c r="A52" s="21">
        <v>36</v>
      </c>
      <c r="B52" s="5" t="s">
        <v>128</v>
      </c>
      <c r="C52" s="10" t="s">
        <v>154</v>
      </c>
      <c r="D52" s="5" t="s">
        <v>52</v>
      </c>
      <c r="E52" s="15">
        <v>1</v>
      </c>
      <c r="F52" s="5">
        <v>150</v>
      </c>
      <c r="G52" s="71">
        <v>0.7</v>
      </c>
      <c r="H52" s="61">
        <f t="shared" si="0"/>
        <v>105</v>
      </c>
      <c r="I52" s="15">
        <v>1</v>
      </c>
      <c r="J52" s="5">
        <v>150</v>
      </c>
      <c r="K52" s="71">
        <v>0.7</v>
      </c>
      <c r="L52" s="61">
        <f t="shared" si="1"/>
        <v>105</v>
      </c>
      <c r="M52" s="42">
        <v>2</v>
      </c>
      <c r="N52" s="5"/>
      <c r="O52" s="25" t="s">
        <v>170</v>
      </c>
    </row>
    <row r="53" spans="1:15" x14ac:dyDescent="0.3">
      <c r="A53" s="21">
        <v>37</v>
      </c>
      <c r="B53" s="5" t="s">
        <v>155</v>
      </c>
      <c r="C53" s="10" t="s">
        <v>156</v>
      </c>
      <c r="D53" s="5" t="s">
        <v>8</v>
      </c>
      <c r="E53" s="15">
        <v>1</v>
      </c>
      <c r="F53" s="5">
        <v>150</v>
      </c>
      <c r="G53" s="71">
        <v>0.8</v>
      </c>
      <c r="H53" s="61">
        <f t="shared" si="0"/>
        <v>120</v>
      </c>
      <c r="I53" s="15">
        <v>1</v>
      </c>
      <c r="J53" s="5">
        <v>150</v>
      </c>
      <c r="K53" s="71">
        <v>0.8</v>
      </c>
      <c r="L53" s="61">
        <f t="shared" si="1"/>
        <v>120</v>
      </c>
      <c r="M53" s="42">
        <v>2</v>
      </c>
      <c r="N53" s="5"/>
      <c r="O53" s="25" t="s">
        <v>170</v>
      </c>
    </row>
    <row r="54" spans="1:15" ht="31.2" x14ac:dyDescent="0.3">
      <c r="A54" s="21">
        <v>38</v>
      </c>
      <c r="B54" s="5" t="s">
        <v>157</v>
      </c>
      <c r="C54" s="10" t="s">
        <v>158</v>
      </c>
      <c r="D54" s="5" t="s">
        <v>52</v>
      </c>
      <c r="E54" s="15">
        <v>1</v>
      </c>
      <c r="F54" s="5">
        <v>150</v>
      </c>
      <c r="G54" s="71">
        <v>0.5</v>
      </c>
      <c r="H54" s="61">
        <f t="shared" si="0"/>
        <v>75</v>
      </c>
      <c r="I54" s="15">
        <v>1</v>
      </c>
      <c r="J54" s="5">
        <v>150</v>
      </c>
      <c r="K54" s="71">
        <v>0.5</v>
      </c>
      <c r="L54" s="61">
        <f t="shared" si="1"/>
        <v>75</v>
      </c>
      <c r="M54" s="42">
        <v>2</v>
      </c>
      <c r="N54" s="5"/>
      <c r="O54" s="25" t="s">
        <v>170</v>
      </c>
    </row>
    <row r="55" spans="1:15" x14ac:dyDescent="0.3">
      <c r="A55" s="21">
        <v>39</v>
      </c>
      <c r="B55" s="5" t="s">
        <v>159</v>
      </c>
      <c r="C55" s="10" t="s">
        <v>160</v>
      </c>
      <c r="D55" s="5" t="s">
        <v>8</v>
      </c>
      <c r="E55" s="15">
        <v>1</v>
      </c>
      <c r="F55" s="5">
        <v>150</v>
      </c>
      <c r="G55" s="71">
        <v>0.8</v>
      </c>
      <c r="H55" s="61">
        <f t="shared" si="0"/>
        <v>120</v>
      </c>
      <c r="I55" s="15">
        <v>1</v>
      </c>
      <c r="J55" s="5">
        <v>150</v>
      </c>
      <c r="K55" s="71">
        <v>0.8</v>
      </c>
      <c r="L55" s="61">
        <f t="shared" si="1"/>
        <v>120</v>
      </c>
      <c r="M55" s="42">
        <v>2</v>
      </c>
      <c r="N55" s="5"/>
      <c r="O55" s="25" t="s">
        <v>170</v>
      </c>
    </row>
    <row r="56" spans="1:15" x14ac:dyDescent="0.3">
      <c r="A56" s="21">
        <v>40</v>
      </c>
      <c r="B56" s="5" t="s">
        <v>128</v>
      </c>
      <c r="C56" s="10" t="s">
        <v>161</v>
      </c>
      <c r="D56" s="5" t="s">
        <v>52</v>
      </c>
      <c r="E56" s="15">
        <v>1</v>
      </c>
      <c r="F56" s="5">
        <v>150</v>
      </c>
      <c r="G56" s="71">
        <v>0.8</v>
      </c>
      <c r="H56" s="61">
        <f t="shared" si="0"/>
        <v>120</v>
      </c>
      <c r="I56" s="15">
        <v>1</v>
      </c>
      <c r="J56" s="5">
        <v>150</v>
      </c>
      <c r="K56" s="71">
        <v>0.8</v>
      </c>
      <c r="L56" s="61">
        <f t="shared" si="1"/>
        <v>120</v>
      </c>
      <c r="M56" s="42">
        <v>2</v>
      </c>
      <c r="N56" s="5"/>
      <c r="O56" s="25" t="s">
        <v>170</v>
      </c>
    </row>
    <row r="57" spans="1:15" x14ac:dyDescent="0.3">
      <c r="A57" s="21">
        <v>41</v>
      </c>
      <c r="B57" s="5" t="s">
        <v>162</v>
      </c>
      <c r="C57" s="57" t="s">
        <v>163</v>
      </c>
      <c r="D57" s="5" t="s">
        <v>8</v>
      </c>
      <c r="E57" s="15">
        <v>1</v>
      </c>
      <c r="F57" s="5">
        <v>150</v>
      </c>
      <c r="G57" s="71">
        <v>0.6</v>
      </c>
      <c r="H57" s="61">
        <f t="shared" si="0"/>
        <v>90</v>
      </c>
      <c r="I57" s="15">
        <v>1</v>
      </c>
      <c r="J57" s="5">
        <v>150</v>
      </c>
      <c r="K57" s="71">
        <v>0.6</v>
      </c>
      <c r="L57" s="61">
        <f t="shared" si="1"/>
        <v>90</v>
      </c>
      <c r="M57" s="42">
        <v>2</v>
      </c>
      <c r="N57" s="5"/>
      <c r="O57" s="25" t="s">
        <v>170</v>
      </c>
    </row>
    <row r="58" spans="1:15" x14ac:dyDescent="0.3">
      <c r="A58" s="21">
        <v>42</v>
      </c>
      <c r="B58" s="5" t="s">
        <v>164</v>
      </c>
      <c r="C58" s="57" t="s">
        <v>165</v>
      </c>
      <c r="D58" s="5" t="s">
        <v>52</v>
      </c>
      <c r="E58" s="15">
        <v>1</v>
      </c>
      <c r="F58" s="5">
        <v>150</v>
      </c>
      <c r="G58" s="71">
        <v>1</v>
      </c>
      <c r="H58" s="61">
        <f t="shared" si="0"/>
        <v>150</v>
      </c>
      <c r="I58" s="15">
        <v>1</v>
      </c>
      <c r="J58" s="5">
        <v>150</v>
      </c>
      <c r="K58" s="71">
        <v>1</v>
      </c>
      <c r="L58" s="61">
        <f t="shared" si="1"/>
        <v>150</v>
      </c>
      <c r="M58" s="42">
        <v>2</v>
      </c>
      <c r="N58" s="5"/>
      <c r="O58" s="25" t="s">
        <v>170</v>
      </c>
    </row>
    <row r="59" spans="1:15" ht="109.2" x14ac:dyDescent="0.3">
      <c r="A59" s="21">
        <v>43</v>
      </c>
      <c r="B59" s="5" t="s">
        <v>166</v>
      </c>
      <c r="C59" s="57" t="s">
        <v>167</v>
      </c>
      <c r="D59" s="5" t="s">
        <v>52</v>
      </c>
      <c r="E59" s="15">
        <v>1</v>
      </c>
      <c r="F59" s="5">
        <v>150</v>
      </c>
      <c r="G59" s="71">
        <v>1</v>
      </c>
      <c r="H59" s="61">
        <f t="shared" si="0"/>
        <v>150</v>
      </c>
      <c r="I59" s="15">
        <v>1</v>
      </c>
      <c r="J59" s="5">
        <v>150</v>
      </c>
      <c r="K59" s="71">
        <v>1</v>
      </c>
      <c r="L59" s="61">
        <f t="shared" si="1"/>
        <v>150</v>
      </c>
      <c r="M59" s="42">
        <v>2</v>
      </c>
      <c r="N59" s="5"/>
      <c r="O59" s="25" t="s">
        <v>170</v>
      </c>
    </row>
    <row r="60" spans="1:15" x14ac:dyDescent="0.3">
      <c r="A60" s="21">
        <v>44</v>
      </c>
      <c r="B60" s="5" t="s">
        <v>168</v>
      </c>
      <c r="C60" s="57" t="s">
        <v>169</v>
      </c>
      <c r="D60" s="5" t="s">
        <v>52</v>
      </c>
      <c r="E60" s="15">
        <v>1</v>
      </c>
      <c r="F60" s="5">
        <v>150</v>
      </c>
      <c r="G60" s="71">
        <v>1</v>
      </c>
      <c r="H60" s="61">
        <f t="shared" si="0"/>
        <v>150</v>
      </c>
      <c r="I60" s="15">
        <v>1</v>
      </c>
      <c r="J60" s="5">
        <v>150</v>
      </c>
      <c r="K60" s="71">
        <v>1</v>
      </c>
      <c r="L60" s="61">
        <f t="shared" si="1"/>
        <v>150</v>
      </c>
      <c r="M60" s="42">
        <v>2</v>
      </c>
      <c r="N60" s="5"/>
      <c r="O60" s="25" t="s">
        <v>170</v>
      </c>
    </row>
    <row r="61" spans="1:15" ht="31.2" x14ac:dyDescent="0.3">
      <c r="A61" s="21">
        <v>45</v>
      </c>
      <c r="B61" s="3" t="s">
        <v>171</v>
      </c>
      <c r="C61" s="8" t="s">
        <v>172</v>
      </c>
      <c r="D61" s="3" t="s">
        <v>52</v>
      </c>
      <c r="E61" s="14">
        <v>1</v>
      </c>
      <c r="F61" s="3">
        <v>180</v>
      </c>
      <c r="G61" s="71">
        <v>0.5</v>
      </c>
      <c r="H61" s="61">
        <f t="shared" si="0"/>
        <v>90</v>
      </c>
      <c r="I61" s="14">
        <v>1</v>
      </c>
      <c r="J61" s="3">
        <v>180</v>
      </c>
      <c r="K61" s="71">
        <v>0.5</v>
      </c>
      <c r="L61" s="61">
        <f t="shared" si="1"/>
        <v>90</v>
      </c>
      <c r="M61" s="42">
        <v>2</v>
      </c>
      <c r="N61" s="5"/>
      <c r="O61" s="25" t="s">
        <v>180</v>
      </c>
    </row>
    <row r="62" spans="1:15" x14ac:dyDescent="0.3">
      <c r="A62" s="21">
        <v>46</v>
      </c>
      <c r="B62" s="3" t="s">
        <v>173</v>
      </c>
      <c r="C62" s="8" t="s">
        <v>174</v>
      </c>
      <c r="D62" s="3" t="s">
        <v>52</v>
      </c>
      <c r="E62" s="14">
        <v>1</v>
      </c>
      <c r="F62" s="3">
        <v>180</v>
      </c>
      <c r="G62" s="71">
        <v>0.2</v>
      </c>
      <c r="H62" s="61">
        <f t="shared" si="0"/>
        <v>36</v>
      </c>
      <c r="I62" s="14">
        <v>1</v>
      </c>
      <c r="J62" s="3">
        <v>180</v>
      </c>
      <c r="K62" s="71">
        <v>0.2</v>
      </c>
      <c r="L62" s="61">
        <f t="shared" si="1"/>
        <v>36</v>
      </c>
      <c r="M62" s="42">
        <v>2</v>
      </c>
      <c r="N62" s="5"/>
      <c r="O62" s="25" t="s">
        <v>180</v>
      </c>
    </row>
    <row r="63" spans="1:15" x14ac:dyDescent="0.3">
      <c r="A63" s="21">
        <v>47</v>
      </c>
      <c r="B63" s="3" t="s">
        <v>12</v>
      </c>
      <c r="C63" s="8" t="s">
        <v>28</v>
      </c>
      <c r="D63" s="3" t="s">
        <v>52</v>
      </c>
      <c r="E63" s="14">
        <v>1</v>
      </c>
      <c r="F63" s="3">
        <v>180</v>
      </c>
      <c r="G63" s="71">
        <v>0.9</v>
      </c>
      <c r="H63" s="61">
        <f t="shared" si="0"/>
        <v>162</v>
      </c>
      <c r="I63" s="14">
        <v>1</v>
      </c>
      <c r="J63" s="3">
        <v>180</v>
      </c>
      <c r="K63" s="71">
        <v>0.9</v>
      </c>
      <c r="L63" s="61">
        <f t="shared" si="1"/>
        <v>162</v>
      </c>
      <c r="M63" s="42">
        <v>2</v>
      </c>
      <c r="N63" s="5"/>
      <c r="O63" s="25" t="s">
        <v>180</v>
      </c>
    </row>
    <row r="64" spans="1:15" x14ac:dyDescent="0.3">
      <c r="A64" s="21">
        <v>48</v>
      </c>
      <c r="B64" s="3" t="s">
        <v>14</v>
      </c>
      <c r="C64" s="8" t="s">
        <v>175</v>
      </c>
      <c r="D64" s="3" t="s">
        <v>52</v>
      </c>
      <c r="E64" s="14">
        <v>1</v>
      </c>
      <c r="F64" s="3">
        <v>180</v>
      </c>
      <c r="G64" s="71">
        <v>0.5</v>
      </c>
      <c r="H64" s="61">
        <f t="shared" si="0"/>
        <v>90</v>
      </c>
      <c r="I64" s="14">
        <v>1</v>
      </c>
      <c r="J64" s="3">
        <v>180</v>
      </c>
      <c r="K64" s="71">
        <v>0.5</v>
      </c>
      <c r="L64" s="61">
        <f t="shared" si="1"/>
        <v>90</v>
      </c>
      <c r="M64" s="42">
        <v>2</v>
      </c>
      <c r="N64" s="5"/>
      <c r="O64" s="25" t="s">
        <v>180</v>
      </c>
    </row>
    <row r="65" spans="1:15" x14ac:dyDescent="0.3">
      <c r="A65" s="21">
        <v>49</v>
      </c>
      <c r="B65" s="3" t="s">
        <v>176</v>
      </c>
      <c r="C65" s="8" t="s">
        <v>177</v>
      </c>
      <c r="D65" s="3" t="s">
        <v>52</v>
      </c>
      <c r="E65" s="14">
        <v>1</v>
      </c>
      <c r="F65" s="3">
        <v>180</v>
      </c>
      <c r="G65" s="71">
        <v>0.5</v>
      </c>
      <c r="H65" s="61">
        <f t="shared" si="0"/>
        <v>90</v>
      </c>
      <c r="I65" s="14">
        <v>1</v>
      </c>
      <c r="J65" s="3">
        <v>180</v>
      </c>
      <c r="K65" s="71">
        <v>0.5</v>
      </c>
      <c r="L65" s="61">
        <f t="shared" si="1"/>
        <v>90</v>
      </c>
      <c r="M65" s="42">
        <v>2</v>
      </c>
      <c r="N65" s="5"/>
      <c r="O65" s="25" t="s">
        <v>180</v>
      </c>
    </row>
    <row r="66" spans="1:15" x14ac:dyDescent="0.3">
      <c r="A66" s="21">
        <v>50</v>
      </c>
      <c r="B66" s="3" t="s">
        <v>178</v>
      </c>
      <c r="C66" s="8" t="s">
        <v>179</v>
      </c>
      <c r="D66" s="3" t="s">
        <v>52</v>
      </c>
      <c r="E66" s="14">
        <v>2</v>
      </c>
      <c r="F66" s="3">
        <v>180</v>
      </c>
      <c r="G66" s="71">
        <v>0.3</v>
      </c>
      <c r="H66" s="61">
        <f t="shared" si="0"/>
        <v>108</v>
      </c>
      <c r="I66" s="14">
        <v>2</v>
      </c>
      <c r="J66" s="3">
        <v>180</v>
      </c>
      <c r="K66" s="71">
        <v>0.3</v>
      </c>
      <c r="L66" s="61">
        <f t="shared" si="1"/>
        <v>108</v>
      </c>
      <c r="M66" s="42">
        <v>4</v>
      </c>
      <c r="N66" s="5"/>
      <c r="O66" s="25" t="s">
        <v>180</v>
      </c>
    </row>
    <row r="67" spans="1:15" x14ac:dyDescent="0.3">
      <c r="A67" s="21">
        <v>51</v>
      </c>
      <c r="B67" s="3" t="s">
        <v>181</v>
      </c>
      <c r="C67" s="36" t="s">
        <v>182</v>
      </c>
      <c r="D67" s="3" t="s">
        <v>183</v>
      </c>
      <c r="E67" s="14">
        <v>9</v>
      </c>
      <c r="F67" s="3">
        <v>130</v>
      </c>
      <c r="G67" s="71">
        <v>0.5</v>
      </c>
      <c r="H67" s="61">
        <f t="shared" si="0"/>
        <v>585</v>
      </c>
      <c r="I67" s="14">
        <v>9</v>
      </c>
      <c r="J67" s="3">
        <v>130</v>
      </c>
      <c r="K67" s="71">
        <v>0.5</v>
      </c>
      <c r="L67" s="61">
        <f t="shared" si="1"/>
        <v>585</v>
      </c>
      <c r="M67" s="42">
        <v>18</v>
      </c>
      <c r="N67" s="366" t="s">
        <v>213</v>
      </c>
      <c r="O67" s="74" t="s">
        <v>217</v>
      </c>
    </row>
    <row r="68" spans="1:15" ht="62.4" x14ac:dyDescent="0.3">
      <c r="A68" s="21">
        <v>52</v>
      </c>
      <c r="B68" s="3" t="s">
        <v>184</v>
      </c>
      <c r="C68" s="36" t="s">
        <v>185</v>
      </c>
      <c r="D68" s="3" t="s">
        <v>8</v>
      </c>
      <c r="E68" s="14">
        <v>2</v>
      </c>
      <c r="F68" s="3">
        <v>130</v>
      </c>
      <c r="G68" s="71">
        <v>0.2</v>
      </c>
      <c r="H68" s="61">
        <f t="shared" si="0"/>
        <v>52</v>
      </c>
      <c r="I68" s="14">
        <v>2</v>
      </c>
      <c r="J68" s="3">
        <v>130</v>
      </c>
      <c r="K68" s="71">
        <v>0.2</v>
      </c>
      <c r="L68" s="61">
        <f t="shared" si="1"/>
        <v>52</v>
      </c>
      <c r="M68" s="42">
        <v>4</v>
      </c>
      <c r="N68" s="366"/>
      <c r="O68" s="74" t="s">
        <v>217</v>
      </c>
    </row>
    <row r="69" spans="1:15" ht="78" x14ac:dyDescent="0.3">
      <c r="A69" s="21">
        <v>53</v>
      </c>
      <c r="B69" s="3" t="s">
        <v>186</v>
      </c>
      <c r="C69" s="36" t="s">
        <v>187</v>
      </c>
      <c r="D69" s="3" t="s">
        <v>188</v>
      </c>
      <c r="E69" s="14">
        <v>1</v>
      </c>
      <c r="F69" s="3">
        <v>130</v>
      </c>
      <c r="G69" s="71">
        <v>0.5</v>
      </c>
      <c r="H69" s="61">
        <f t="shared" si="0"/>
        <v>65</v>
      </c>
      <c r="I69" s="14">
        <v>1</v>
      </c>
      <c r="J69" s="3">
        <v>130</v>
      </c>
      <c r="K69" s="71">
        <v>0.5</v>
      </c>
      <c r="L69" s="61">
        <f t="shared" si="1"/>
        <v>65</v>
      </c>
      <c r="M69" s="42">
        <v>2</v>
      </c>
      <c r="N69" s="366"/>
      <c r="O69" s="74" t="s">
        <v>217</v>
      </c>
    </row>
    <row r="70" spans="1:15" x14ac:dyDescent="0.3">
      <c r="A70" s="21">
        <v>54</v>
      </c>
      <c r="B70" s="3" t="s">
        <v>7</v>
      </c>
      <c r="C70" s="36" t="s">
        <v>189</v>
      </c>
      <c r="D70" s="3" t="s">
        <v>183</v>
      </c>
      <c r="E70" s="14">
        <v>2</v>
      </c>
      <c r="F70" s="3">
        <v>130</v>
      </c>
      <c r="G70" s="71">
        <v>0.5</v>
      </c>
      <c r="H70" s="61">
        <f t="shared" si="0"/>
        <v>130</v>
      </c>
      <c r="I70" s="14">
        <v>2</v>
      </c>
      <c r="J70" s="3">
        <v>130</v>
      </c>
      <c r="K70" s="71">
        <v>0.5</v>
      </c>
      <c r="L70" s="61">
        <f t="shared" si="1"/>
        <v>130</v>
      </c>
      <c r="M70" s="42">
        <v>4</v>
      </c>
      <c r="N70" s="366"/>
      <c r="O70" s="74" t="s">
        <v>217</v>
      </c>
    </row>
    <row r="71" spans="1:15" x14ac:dyDescent="0.3">
      <c r="A71" s="21">
        <v>55</v>
      </c>
      <c r="B71" s="3" t="s">
        <v>190</v>
      </c>
      <c r="C71" s="36" t="s">
        <v>191</v>
      </c>
      <c r="D71" s="3" t="s">
        <v>183</v>
      </c>
      <c r="E71" s="14">
        <v>1</v>
      </c>
      <c r="F71" s="3">
        <v>130</v>
      </c>
      <c r="G71" s="71">
        <v>0.3</v>
      </c>
      <c r="H71" s="61">
        <f t="shared" si="0"/>
        <v>39</v>
      </c>
      <c r="I71" s="14">
        <v>1</v>
      </c>
      <c r="J71" s="3">
        <v>130</v>
      </c>
      <c r="K71" s="71">
        <v>0.3</v>
      </c>
      <c r="L71" s="61">
        <f t="shared" si="1"/>
        <v>39</v>
      </c>
      <c r="M71" s="42">
        <v>2</v>
      </c>
      <c r="N71" s="366"/>
      <c r="O71" s="74" t="s">
        <v>217</v>
      </c>
    </row>
    <row r="72" spans="1:15" x14ac:dyDescent="0.3">
      <c r="A72" s="21">
        <v>56</v>
      </c>
      <c r="B72" s="3" t="s">
        <v>192</v>
      </c>
      <c r="C72" s="36" t="s">
        <v>193</v>
      </c>
      <c r="D72" s="3" t="s">
        <v>188</v>
      </c>
      <c r="E72" s="14">
        <v>1</v>
      </c>
      <c r="F72" s="3">
        <v>130</v>
      </c>
      <c r="G72" s="71">
        <v>0.35</v>
      </c>
      <c r="H72" s="61">
        <f t="shared" si="0"/>
        <v>45.5</v>
      </c>
      <c r="I72" s="14">
        <v>1</v>
      </c>
      <c r="J72" s="3">
        <v>130</v>
      </c>
      <c r="K72" s="71">
        <v>0.35</v>
      </c>
      <c r="L72" s="61">
        <f t="shared" si="1"/>
        <v>45.5</v>
      </c>
      <c r="M72" s="42">
        <v>2</v>
      </c>
      <c r="N72" s="366"/>
      <c r="O72" s="74" t="s">
        <v>217</v>
      </c>
    </row>
    <row r="73" spans="1:15" x14ac:dyDescent="0.3">
      <c r="A73" s="21">
        <v>57</v>
      </c>
      <c r="B73" s="3" t="s">
        <v>194</v>
      </c>
      <c r="C73" s="36" t="s">
        <v>195</v>
      </c>
      <c r="D73" s="3" t="s">
        <v>196</v>
      </c>
      <c r="E73" s="14">
        <v>1</v>
      </c>
      <c r="F73" s="3">
        <v>130</v>
      </c>
      <c r="G73" s="71">
        <v>0.35</v>
      </c>
      <c r="H73" s="61">
        <f t="shared" si="0"/>
        <v>45.5</v>
      </c>
      <c r="I73" s="14">
        <v>1</v>
      </c>
      <c r="J73" s="3">
        <v>130</v>
      </c>
      <c r="K73" s="71">
        <v>0.35</v>
      </c>
      <c r="L73" s="61">
        <f t="shared" si="1"/>
        <v>45.5</v>
      </c>
      <c r="M73" s="42">
        <v>2</v>
      </c>
      <c r="N73" s="366"/>
      <c r="O73" s="74" t="s">
        <v>217</v>
      </c>
    </row>
    <row r="74" spans="1:15" x14ac:dyDescent="0.3">
      <c r="A74" s="21">
        <v>58</v>
      </c>
      <c r="B74" s="3" t="s">
        <v>197</v>
      </c>
      <c r="C74" s="36" t="s">
        <v>198</v>
      </c>
      <c r="D74" s="3" t="s">
        <v>188</v>
      </c>
      <c r="E74" s="14">
        <v>1</v>
      </c>
      <c r="F74" s="3">
        <v>130</v>
      </c>
      <c r="G74" s="71">
        <v>0.2</v>
      </c>
      <c r="H74" s="61">
        <f t="shared" si="0"/>
        <v>26</v>
      </c>
      <c r="I74" s="14">
        <v>1</v>
      </c>
      <c r="J74" s="3">
        <v>130</v>
      </c>
      <c r="K74" s="71">
        <v>0.2</v>
      </c>
      <c r="L74" s="61">
        <f t="shared" si="1"/>
        <v>26</v>
      </c>
      <c r="M74" s="42">
        <v>2</v>
      </c>
      <c r="N74" s="366" t="s">
        <v>214</v>
      </c>
      <c r="O74" s="74" t="s">
        <v>217</v>
      </c>
    </row>
    <row r="75" spans="1:15" ht="47.25" customHeight="1" x14ac:dyDescent="0.3">
      <c r="A75" s="21">
        <v>59</v>
      </c>
      <c r="B75" s="3" t="s">
        <v>199</v>
      </c>
      <c r="C75" s="36" t="s">
        <v>200</v>
      </c>
      <c r="D75" s="3" t="s">
        <v>188</v>
      </c>
      <c r="E75" s="14">
        <v>1</v>
      </c>
      <c r="F75" s="3">
        <v>130</v>
      </c>
      <c r="G75" s="71">
        <v>0.2</v>
      </c>
      <c r="H75" s="61">
        <f t="shared" si="0"/>
        <v>26</v>
      </c>
      <c r="I75" s="14">
        <v>1</v>
      </c>
      <c r="J75" s="3">
        <v>130</v>
      </c>
      <c r="K75" s="71">
        <v>0.2</v>
      </c>
      <c r="L75" s="61">
        <f t="shared" si="1"/>
        <v>26</v>
      </c>
      <c r="M75" s="42">
        <v>2</v>
      </c>
      <c r="N75" s="366"/>
      <c r="O75" s="74" t="s">
        <v>217</v>
      </c>
    </row>
    <row r="76" spans="1:15" x14ac:dyDescent="0.3">
      <c r="A76" s="21">
        <v>60</v>
      </c>
      <c r="B76" s="3" t="s">
        <v>201</v>
      </c>
      <c r="C76" s="36" t="s">
        <v>202</v>
      </c>
      <c r="D76" s="3" t="s">
        <v>183</v>
      </c>
      <c r="E76" s="14">
        <v>1</v>
      </c>
      <c r="F76" s="3">
        <v>130</v>
      </c>
      <c r="G76" s="71">
        <v>0.2</v>
      </c>
      <c r="H76" s="61">
        <f t="shared" si="0"/>
        <v>26</v>
      </c>
      <c r="I76" s="14">
        <v>1</v>
      </c>
      <c r="J76" s="3">
        <v>130</v>
      </c>
      <c r="K76" s="71">
        <v>0.2</v>
      </c>
      <c r="L76" s="61">
        <f t="shared" si="1"/>
        <v>26</v>
      </c>
      <c r="M76" s="42">
        <v>2</v>
      </c>
      <c r="N76" s="366"/>
      <c r="O76" s="74" t="s">
        <v>217</v>
      </c>
    </row>
    <row r="77" spans="1:15" x14ac:dyDescent="0.3">
      <c r="A77" s="21">
        <v>61</v>
      </c>
      <c r="B77" s="3" t="s">
        <v>203</v>
      </c>
      <c r="C77" s="36" t="s">
        <v>204</v>
      </c>
      <c r="D77" s="3" t="s">
        <v>183</v>
      </c>
      <c r="E77" s="14">
        <v>1</v>
      </c>
      <c r="F77" s="3">
        <v>130</v>
      </c>
      <c r="G77" s="71">
        <v>0.35</v>
      </c>
      <c r="H77" s="61">
        <f t="shared" si="0"/>
        <v>45.5</v>
      </c>
      <c r="I77" s="14">
        <v>1</v>
      </c>
      <c r="J77" s="3">
        <v>130</v>
      </c>
      <c r="K77" s="71">
        <v>0.35</v>
      </c>
      <c r="L77" s="61">
        <f t="shared" si="1"/>
        <v>45.5</v>
      </c>
      <c r="M77" s="42">
        <v>2</v>
      </c>
      <c r="N77" s="3" t="s">
        <v>215</v>
      </c>
      <c r="O77" s="59" t="s">
        <v>217</v>
      </c>
    </row>
    <row r="78" spans="1:15" ht="93.6" x14ac:dyDescent="0.3">
      <c r="A78" s="21">
        <v>62</v>
      </c>
      <c r="B78" s="3" t="s">
        <v>205</v>
      </c>
      <c r="C78" s="36" t="s">
        <v>206</v>
      </c>
      <c r="D78" s="3" t="s">
        <v>183</v>
      </c>
      <c r="E78" s="14">
        <v>2</v>
      </c>
      <c r="F78" s="3">
        <v>130</v>
      </c>
      <c r="G78" s="71">
        <v>0.5</v>
      </c>
      <c r="H78" s="61">
        <f t="shared" si="0"/>
        <v>130</v>
      </c>
      <c r="I78" s="14">
        <v>2</v>
      </c>
      <c r="J78" s="3">
        <v>130</v>
      </c>
      <c r="K78" s="71">
        <v>0.5</v>
      </c>
      <c r="L78" s="61">
        <f t="shared" si="1"/>
        <v>130</v>
      </c>
      <c r="M78" s="42">
        <v>4</v>
      </c>
      <c r="N78" s="77" t="s">
        <v>218</v>
      </c>
      <c r="O78" s="40" t="s">
        <v>217</v>
      </c>
    </row>
    <row r="79" spans="1:15" ht="46.8" x14ac:dyDescent="0.3">
      <c r="A79" s="21">
        <v>63</v>
      </c>
      <c r="B79" s="3" t="s">
        <v>207</v>
      </c>
      <c r="C79" s="36" t="s">
        <v>208</v>
      </c>
      <c r="D79" s="37" t="s">
        <v>188</v>
      </c>
      <c r="E79" s="14">
        <v>1</v>
      </c>
      <c r="F79" s="3">
        <v>130</v>
      </c>
      <c r="G79" s="71">
        <v>0.35</v>
      </c>
      <c r="H79" s="61">
        <f t="shared" si="0"/>
        <v>45.5</v>
      </c>
      <c r="I79" s="14">
        <v>1</v>
      </c>
      <c r="J79" s="3">
        <v>130</v>
      </c>
      <c r="K79" s="71">
        <v>0.35</v>
      </c>
      <c r="L79" s="61">
        <f t="shared" si="1"/>
        <v>45.5</v>
      </c>
      <c r="M79" s="42">
        <v>2</v>
      </c>
      <c r="N79" s="78" t="s">
        <v>219</v>
      </c>
      <c r="O79" s="41" t="s">
        <v>217</v>
      </c>
    </row>
    <row r="80" spans="1:15" x14ac:dyDescent="0.3">
      <c r="A80" s="21">
        <v>64</v>
      </c>
      <c r="B80" s="3" t="s">
        <v>209</v>
      </c>
      <c r="C80" s="36" t="s">
        <v>210</v>
      </c>
      <c r="D80" s="37" t="s">
        <v>188</v>
      </c>
      <c r="E80" s="14">
        <v>1</v>
      </c>
      <c r="F80" s="3">
        <v>130</v>
      </c>
      <c r="G80" s="71">
        <v>0.25</v>
      </c>
      <c r="H80" s="61">
        <f t="shared" si="0"/>
        <v>32.5</v>
      </c>
      <c r="I80" s="14">
        <v>1</v>
      </c>
      <c r="J80" s="3">
        <v>130</v>
      </c>
      <c r="K80" s="71">
        <v>0.25</v>
      </c>
      <c r="L80" s="61">
        <f t="shared" si="1"/>
        <v>32.5</v>
      </c>
      <c r="M80" s="42">
        <v>2</v>
      </c>
      <c r="N80" s="5" t="s">
        <v>216</v>
      </c>
      <c r="O80" s="25" t="s">
        <v>217</v>
      </c>
    </row>
    <row r="81" spans="1:15" ht="16.2" thickBot="1" x14ac:dyDescent="0.35">
      <c r="A81" s="22">
        <v>65</v>
      </c>
      <c r="B81" s="6" t="s">
        <v>211</v>
      </c>
      <c r="C81" s="38" t="s">
        <v>212</v>
      </c>
      <c r="D81" s="39" t="s">
        <v>188</v>
      </c>
      <c r="E81" s="16">
        <v>1</v>
      </c>
      <c r="F81" s="6">
        <v>130</v>
      </c>
      <c r="G81" s="72">
        <v>0.25</v>
      </c>
      <c r="H81" s="62">
        <f t="shared" si="0"/>
        <v>32.5</v>
      </c>
      <c r="I81" s="16">
        <v>1</v>
      </c>
      <c r="J81" s="6">
        <v>130</v>
      </c>
      <c r="K81" s="72">
        <v>0.25</v>
      </c>
      <c r="L81" s="62">
        <f t="shared" si="1"/>
        <v>32.5</v>
      </c>
      <c r="M81" s="43">
        <v>2</v>
      </c>
      <c r="N81" s="87" t="s">
        <v>216</v>
      </c>
      <c r="O81" s="26" t="s">
        <v>217</v>
      </c>
    </row>
  </sheetData>
  <autoFilter ref="A16:P81" xr:uid="{00000000-0009-0000-0000-000000000000}"/>
  <mergeCells count="22">
    <mergeCell ref="A7:N7"/>
    <mergeCell ref="A1:N1"/>
    <mergeCell ref="A3:N3"/>
    <mergeCell ref="A4:N4"/>
    <mergeCell ref="B5:N5"/>
    <mergeCell ref="A6:N6"/>
    <mergeCell ref="C9:M9"/>
    <mergeCell ref="D10:M10"/>
    <mergeCell ref="C11:M11"/>
    <mergeCell ref="C12:F12"/>
    <mergeCell ref="A13:N13"/>
    <mergeCell ref="A14:O14"/>
    <mergeCell ref="M15:M16"/>
    <mergeCell ref="N15:N16"/>
    <mergeCell ref="N67:N73"/>
    <mergeCell ref="N74:N76"/>
    <mergeCell ref="O15:O16"/>
    <mergeCell ref="A15:A16"/>
    <mergeCell ref="B15:C15"/>
    <mergeCell ref="D15:D16"/>
    <mergeCell ref="E15:H15"/>
    <mergeCell ref="I15:L15"/>
  </mergeCells>
  <printOptions horizontalCentered="1"/>
  <pageMargins left="0.5" right="0.5" top="0.5" bottom="0.5" header="0.3" footer="0.3"/>
  <pageSetup paperSize="9" scale="6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view="pageBreakPreview" zoomScaleNormal="85" zoomScaleSheetLayoutView="100" zoomScalePageLayoutView="85" workbookViewId="0">
      <selection activeCell="C14" sqref="C14"/>
    </sheetView>
  </sheetViews>
  <sheetFormatPr defaultColWidth="9.21875" defaultRowHeight="15.6" x14ac:dyDescent="0.3"/>
  <cols>
    <col min="1" max="1" width="3.88671875" style="1" customWidth="1"/>
    <col min="2" max="2" width="56.5546875" style="2" customWidth="1"/>
    <col min="3" max="3" width="17.6640625" style="2" customWidth="1"/>
    <col min="4" max="4" width="18.77734375" style="2" customWidth="1"/>
    <col min="5" max="5" width="9.6640625" style="9" customWidth="1"/>
    <col min="6" max="6" width="12.109375" style="2" customWidth="1"/>
    <col min="7" max="7" width="11" style="1" bestFit="1" customWidth="1"/>
    <col min="8" max="10" width="9.21875" style="1"/>
    <col min="11" max="11" width="9.21875" style="1" customWidth="1"/>
    <col min="12" max="16384" width="9.21875" style="1"/>
  </cols>
  <sheetData>
    <row r="1" spans="1:6" ht="20.399999999999999" x14ac:dyDescent="0.3">
      <c r="A1" s="384" t="s">
        <v>1314</v>
      </c>
      <c r="B1" s="384"/>
      <c r="C1" s="384"/>
      <c r="D1" s="384"/>
      <c r="E1" s="384"/>
      <c r="F1" s="384"/>
    </row>
    <row r="2" spans="1:6" ht="29.4" customHeight="1" x14ac:dyDescent="0.3">
      <c r="A2" s="348" t="s">
        <v>413</v>
      </c>
      <c r="B2" s="349" t="s">
        <v>1316</v>
      </c>
      <c r="C2" s="349" t="s">
        <v>415</v>
      </c>
      <c r="D2" s="349" t="s">
        <v>1325</v>
      </c>
      <c r="E2" s="350" t="s">
        <v>5</v>
      </c>
      <c r="F2" s="349" t="s">
        <v>1315</v>
      </c>
    </row>
    <row r="3" spans="1:6" ht="31.2" x14ac:dyDescent="0.3">
      <c r="A3" s="3">
        <v>1</v>
      </c>
      <c r="B3" s="8" t="s">
        <v>1350</v>
      </c>
      <c r="C3" s="77" t="s">
        <v>1351</v>
      </c>
      <c r="D3" s="77" t="s">
        <v>1352</v>
      </c>
      <c r="E3" s="3" t="s">
        <v>8</v>
      </c>
      <c r="F3" s="61">
        <v>2</v>
      </c>
    </row>
    <row r="4" spans="1:6" ht="31.2" x14ac:dyDescent="0.3">
      <c r="A4" s="3">
        <v>2</v>
      </c>
      <c r="B4" s="8" t="s">
        <v>27</v>
      </c>
      <c r="C4" s="77" t="s">
        <v>1353</v>
      </c>
      <c r="D4" s="77" t="s">
        <v>1338</v>
      </c>
      <c r="E4" s="3" t="s">
        <v>52</v>
      </c>
      <c r="F4" s="61">
        <v>12</v>
      </c>
    </row>
    <row r="5" spans="1:6" ht="31.2" x14ac:dyDescent="0.3">
      <c r="A5" s="3">
        <v>3</v>
      </c>
      <c r="B5" s="8" t="s">
        <v>1371</v>
      </c>
      <c r="C5" s="77" t="s">
        <v>1326</v>
      </c>
      <c r="D5" s="77" t="s">
        <v>1339</v>
      </c>
      <c r="E5" s="3" t="s">
        <v>8</v>
      </c>
      <c r="F5" s="61">
        <v>4</v>
      </c>
    </row>
    <row r="6" spans="1:6" x14ac:dyDescent="0.3">
      <c r="A6" s="3">
        <v>4</v>
      </c>
      <c r="B6" s="8" t="s">
        <v>1369</v>
      </c>
      <c r="C6" s="77" t="s">
        <v>1327</v>
      </c>
      <c r="D6" s="77" t="s">
        <v>1340</v>
      </c>
      <c r="E6" s="3" t="s">
        <v>8</v>
      </c>
      <c r="F6" s="61">
        <v>8</v>
      </c>
    </row>
    <row r="7" spans="1:6" x14ac:dyDescent="0.3">
      <c r="A7" s="3">
        <v>5</v>
      </c>
      <c r="B7" s="8" t="s">
        <v>31</v>
      </c>
      <c r="C7" s="77" t="s">
        <v>1328</v>
      </c>
      <c r="D7" s="77" t="s">
        <v>1341</v>
      </c>
      <c r="E7" s="3" t="s">
        <v>8</v>
      </c>
      <c r="F7" s="61">
        <v>2</v>
      </c>
    </row>
    <row r="8" spans="1:6" x14ac:dyDescent="0.3">
      <c r="A8" s="3">
        <v>6</v>
      </c>
      <c r="B8" s="8" t="s">
        <v>32</v>
      </c>
      <c r="C8" s="77" t="s">
        <v>1329</v>
      </c>
      <c r="D8" s="77" t="s">
        <v>1341</v>
      </c>
      <c r="E8" s="3" t="s">
        <v>8</v>
      </c>
      <c r="F8" s="61">
        <v>2</v>
      </c>
    </row>
    <row r="9" spans="1:6" x14ac:dyDescent="0.3">
      <c r="A9" s="3">
        <v>7</v>
      </c>
      <c r="B9" s="8" t="s">
        <v>33</v>
      </c>
      <c r="C9" s="77" t="s">
        <v>1330</v>
      </c>
      <c r="D9" s="77" t="s">
        <v>1342</v>
      </c>
      <c r="E9" s="3" t="s">
        <v>8</v>
      </c>
      <c r="F9" s="61">
        <v>2</v>
      </c>
    </row>
    <row r="10" spans="1:6" x14ac:dyDescent="0.3">
      <c r="A10" s="3">
        <v>8</v>
      </c>
      <c r="B10" s="8" t="s">
        <v>35</v>
      </c>
      <c r="C10" s="77" t="s">
        <v>1331</v>
      </c>
      <c r="D10" s="77" t="s">
        <v>1343</v>
      </c>
      <c r="E10" s="3" t="s">
        <v>8</v>
      </c>
      <c r="F10" s="61">
        <v>2</v>
      </c>
    </row>
    <row r="11" spans="1:6" x14ac:dyDescent="0.3">
      <c r="A11" s="3">
        <v>9</v>
      </c>
      <c r="B11" s="8" t="s">
        <v>36</v>
      </c>
      <c r="C11" s="77" t="s">
        <v>1332</v>
      </c>
      <c r="D11" s="77" t="s">
        <v>1344</v>
      </c>
      <c r="E11" s="3" t="s">
        <v>8</v>
      </c>
      <c r="F11" s="61">
        <v>16</v>
      </c>
    </row>
    <row r="12" spans="1:6" x14ac:dyDescent="0.3">
      <c r="A12" s="3">
        <v>10</v>
      </c>
      <c r="B12" s="8" t="s">
        <v>37</v>
      </c>
      <c r="C12" s="77" t="s">
        <v>1333</v>
      </c>
      <c r="D12" s="77" t="s">
        <v>1341</v>
      </c>
      <c r="E12" s="3" t="s">
        <v>8</v>
      </c>
      <c r="F12" s="61">
        <v>2</v>
      </c>
    </row>
    <row r="13" spans="1:6" x14ac:dyDescent="0.3">
      <c r="A13" s="3">
        <v>11</v>
      </c>
      <c r="B13" s="57" t="s">
        <v>39</v>
      </c>
      <c r="C13" s="351" t="s">
        <v>1354</v>
      </c>
      <c r="D13" s="351" t="s">
        <v>1355</v>
      </c>
      <c r="E13" s="5" t="s">
        <v>8</v>
      </c>
      <c r="F13" s="61">
        <v>2</v>
      </c>
    </row>
    <row r="14" spans="1:6" ht="31.2" x14ac:dyDescent="0.3">
      <c r="A14" s="3">
        <v>12</v>
      </c>
      <c r="B14" s="60" t="s">
        <v>48</v>
      </c>
      <c r="C14" s="351" t="s">
        <v>1356</v>
      </c>
      <c r="D14" s="352" t="s">
        <v>1357</v>
      </c>
      <c r="E14" s="5" t="s">
        <v>52</v>
      </c>
      <c r="F14" s="61">
        <v>4</v>
      </c>
    </row>
    <row r="15" spans="1:6" x14ac:dyDescent="0.3">
      <c r="A15" s="3">
        <v>13</v>
      </c>
      <c r="B15" s="8" t="s">
        <v>1372</v>
      </c>
      <c r="C15" s="77" t="s">
        <v>1334</v>
      </c>
      <c r="D15" s="77" t="s">
        <v>1345</v>
      </c>
      <c r="E15" s="3" t="s">
        <v>8</v>
      </c>
      <c r="F15" s="61">
        <v>2</v>
      </c>
    </row>
    <row r="16" spans="1:6" s="341" customFormat="1" x14ac:dyDescent="0.3">
      <c r="A16" s="3">
        <v>14</v>
      </c>
      <c r="B16" s="8" t="s">
        <v>145</v>
      </c>
      <c r="C16" s="77" t="s">
        <v>1358</v>
      </c>
      <c r="D16" s="77" t="s">
        <v>1359</v>
      </c>
      <c r="E16" s="3" t="s">
        <v>52</v>
      </c>
      <c r="F16" s="347">
        <v>2</v>
      </c>
    </row>
    <row r="17" spans="1:6" x14ac:dyDescent="0.3">
      <c r="A17" s="3">
        <v>15</v>
      </c>
      <c r="B17" s="10" t="s">
        <v>156</v>
      </c>
      <c r="C17" s="353" t="s">
        <v>1360</v>
      </c>
      <c r="D17" s="353" t="s">
        <v>1346</v>
      </c>
      <c r="E17" s="5" t="s">
        <v>8</v>
      </c>
      <c r="F17" s="61">
        <v>2</v>
      </c>
    </row>
    <row r="18" spans="1:6" ht="31.2" x14ac:dyDescent="0.3">
      <c r="A18" s="3">
        <v>16</v>
      </c>
      <c r="B18" s="10" t="s">
        <v>1373</v>
      </c>
      <c r="C18" s="353" t="s">
        <v>1361</v>
      </c>
      <c r="D18" s="353" t="s">
        <v>1346</v>
      </c>
      <c r="E18" s="5" t="s">
        <v>52</v>
      </c>
      <c r="F18" s="61">
        <v>2</v>
      </c>
    </row>
    <row r="19" spans="1:6" x14ac:dyDescent="0.3">
      <c r="A19" s="3">
        <v>17</v>
      </c>
      <c r="B19" s="10" t="s">
        <v>1374</v>
      </c>
      <c r="C19" s="353" t="s">
        <v>1335</v>
      </c>
      <c r="D19" s="353" t="s">
        <v>1362</v>
      </c>
      <c r="E19" s="5" t="s">
        <v>8</v>
      </c>
      <c r="F19" s="61">
        <v>2</v>
      </c>
    </row>
    <row r="20" spans="1:6" ht="46.8" x14ac:dyDescent="0.3">
      <c r="A20" s="3">
        <v>18</v>
      </c>
      <c r="B20" s="8" t="s">
        <v>1375</v>
      </c>
      <c r="C20" s="77" t="s">
        <v>1336</v>
      </c>
      <c r="D20" s="77" t="s">
        <v>1347</v>
      </c>
      <c r="E20" s="3" t="s">
        <v>52</v>
      </c>
      <c r="F20" s="61">
        <v>2</v>
      </c>
    </row>
    <row r="21" spans="1:6" x14ac:dyDescent="0.3">
      <c r="A21" s="3">
        <v>19</v>
      </c>
      <c r="B21" s="8" t="s">
        <v>1363</v>
      </c>
      <c r="C21" s="77" t="s">
        <v>1364</v>
      </c>
      <c r="D21" s="77" t="s">
        <v>1365</v>
      </c>
      <c r="E21" s="3" t="s">
        <v>52</v>
      </c>
      <c r="F21" s="61">
        <v>2</v>
      </c>
    </row>
    <row r="22" spans="1:6" ht="31.2" x14ac:dyDescent="0.3">
      <c r="A22" s="3">
        <v>20</v>
      </c>
      <c r="B22" s="8" t="s">
        <v>1371</v>
      </c>
      <c r="C22" s="77" t="s">
        <v>1326</v>
      </c>
      <c r="D22" s="77" t="s">
        <v>1339</v>
      </c>
      <c r="E22" s="3" t="s">
        <v>52</v>
      </c>
      <c r="F22" s="61">
        <v>2</v>
      </c>
    </row>
    <row r="23" spans="1:6" x14ac:dyDescent="0.3">
      <c r="A23" s="3">
        <v>21</v>
      </c>
      <c r="B23" s="8" t="s">
        <v>1370</v>
      </c>
      <c r="C23" s="77" t="s">
        <v>1334</v>
      </c>
      <c r="D23" s="77" t="s">
        <v>1345</v>
      </c>
      <c r="E23" s="3" t="s">
        <v>52</v>
      </c>
      <c r="F23" s="61">
        <v>2</v>
      </c>
    </row>
    <row r="24" spans="1:6" x14ac:dyDescent="0.3">
      <c r="A24" s="3">
        <v>22</v>
      </c>
      <c r="B24" s="8" t="s">
        <v>177</v>
      </c>
      <c r="C24" s="77" t="s">
        <v>1337</v>
      </c>
      <c r="D24" s="77" t="s">
        <v>1345</v>
      </c>
      <c r="E24" s="3" t="s">
        <v>52</v>
      </c>
      <c r="F24" s="61">
        <v>2</v>
      </c>
    </row>
    <row r="25" spans="1:6" x14ac:dyDescent="0.3">
      <c r="A25" s="3">
        <v>23</v>
      </c>
      <c r="B25" s="8" t="s">
        <v>1376</v>
      </c>
      <c r="C25" s="77" t="s">
        <v>1366</v>
      </c>
      <c r="D25" s="77" t="s">
        <v>1367</v>
      </c>
      <c r="E25" s="3" t="s">
        <v>52</v>
      </c>
      <c r="F25" s="61">
        <v>4</v>
      </c>
    </row>
    <row r="26" spans="1:6" ht="8.4" customHeight="1" x14ac:dyDescent="0.3">
      <c r="A26" s="344"/>
      <c r="B26" s="345"/>
      <c r="C26" s="345"/>
      <c r="D26" s="345"/>
      <c r="E26" s="344"/>
      <c r="F26" s="346"/>
    </row>
    <row r="27" spans="1:6" x14ac:dyDescent="0.3">
      <c r="A27" s="343" t="s">
        <v>1318</v>
      </c>
      <c r="B27" s="342" t="s">
        <v>1317</v>
      </c>
      <c r="C27" s="342"/>
      <c r="D27" s="342"/>
    </row>
    <row r="28" spans="1:6" ht="36.6" customHeight="1" x14ac:dyDescent="0.3">
      <c r="B28" s="383" t="s">
        <v>1368</v>
      </c>
      <c r="C28" s="383"/>
      <c r="D28" s="383"/>
      <c r="E28" s="383"/>
      <c r="F28" s="383"/>
    </row>
    <row r="29" spans="1:6" ht="30" customHeight="1" x14ac:dyDescent="0.3">
      <c r="B29" s="383" t="s">
        <v>1322</v>
      </c>
      <c r="C29" s="383"/>
      <c r="D29" s="383"/>
      <c r="E29" s="383"/>
      <c r="F29" s="383"/>
    </row>
    <row r="30" spans="1:6" ht="21.6" customHeight="1" x14ac:dyDescent="0.3">
      <c r="A30" s="343" t="s">
        <v>1319</v>
      </c>
      <c r="B30" s="382" t="s">
        <v>1324</v>
      </c>
      <c r="C30" s="382"/>
      <c r="D30" s="382"/>
      <c r="E30" s="382"/>
      <c r="F30" s="382"/>
    </row>
    <row r="31" spans="1:6" ht="36.6" customHeight="1" x14ac:dyDescent="0.3">
      <c r="A31" s="343" t="s">
        <v>1320</v>
      </c>
      <c r="B31" s="385" t="s">
        <v>1349</v>
      </c>
      <c r="C31" s="385"/>
      <c r="D31" s="385"/>
      <c r="E31" s="385"/>
      <c r="F31" s="385"/>
    </row>
    <row r="32" spans="1:6" x14ac:dyDescent="0.3">
      <c r="A32" s="343" t="s">
        <v>1321</v>
      </c>
      <c r="B32" s="9" t="s">
        <v>1348</v>
      </c>
      <c r="C32" s="9"/>
      <c r="D32" s="9"/>
    </row>
  </sheetData>
  <mergeCells count="5">
    <mergeCell ref="B30:F30"/>
    <mergeCell ref="B29:F29"/>
    <mergeCell ref="B28:F28"/>
    <mergeCell ref="A1:F1"/>
    <mergeCell ref="B31:F31"/>
  </mergeCells>
  <printOptions horizontalCentered="1"/>
  <pageMargins left="0.25" right="0.25" top="0.75" bottom="0.75" header="0.3" footer="0.3"/>
  <pageSetup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AEFBC-AE57-4992-8D67-DC4E0523F09C}">
  <dimension ref="A1:G26"/>
  <sheetViews>
    <sheetView tabSelected="1" view="pageBreakPreview" zoomScale="85" zoomScaleNormal="85" zoomScaleSheetLayoutView="85" zoomScalePageLayoutView="85" workbookViewId="0">
      <selection activeCell="B29" sqref="B29"/>
    </sheetView>
  </sheetViews>
  <sheetFormatPr defaultColWidth="9.21875" defaultRowHeight="15.6" x14ac:dyDescent="0.3"/>
  <cols>
    <col min="1" max="1" width="3.88671875" style="1" customWidth="1"/>
    <col min="2" max="2" width="39.33203125" style="2" customWidth="1"/>
    <col min="3" max="3" width="16.109375" style="2" customWidth="1"/>
    <col min="4" max="4" width="20.88671875" style="2" customWidth="1"/>
    <col min="5" max="5" width="8" style="9" customWidth="1"/>
    <col min="6" max="6" width="8" style="2" customWidth="1"/>
    <col min="7" max="7" width="16.33203125" style="358" customWidth="1"/>
    <col min="8" max="8" width="16" style="1" customWidth="1"/>
    <col min="9" max="11" width="9.21875" style="1"/>
    <col min="12" max="12" width="9.21875" style="1" customWidth="1"/>
    <col min="13" max="16384" width="9.21875" style="1"/>
  </cols>
  <sheetData>
    <row r="1" spans="1:7" ht="21.6" customHeight="1" x14ac:dyDescent="0.3">
      <c r="A1" s="386" t="s">
        <v>1323</v>
      </c>
      <c r="B1" s="387"/>
      <c r="C1" s="387"/>
      <c r="D1" s="387"/>
      <c r="E1" s="387"/>
      <c r="F1" s="387"/>
      <c r="G1" s="387"/>
    </row>
    <row r="2" spans="1:7" ht="34.799999999999997" customHeight="1" x14ac:dyDescent="0.3">
      <c r="A2" s="348" t="s">
        <v>413</v>
      </c>
      <c r="B2" s="349" t="s">
        <v>1316</v>
      </c>
      <c r="C2" s="349" t="s">
        <v>415</v>
      </c>
      <c r="D2" s="349" t="s">
        <v>1325</v>
      </c>
      <c r="E2" s="350" t="s">
        <v>5</v>
      </c>
      <c r="F2" s="349" t="s">
        <v>6</v>
      </c>
      <c r="G2" s="354" t="s">
        <v>1377</v>
      </c>
    </row>
    <row r="3" spans="1:7" ht="31.2" x14ac:dyDescent="0.3">
      <c r="A3" s="3">
        <v>1</v>
      </c>
      <c r="B3" s="8" t="s">
        <v>1350</v>
      </c>
      <c r="C3" s="77" t="s">
        <v>1351</v>
      </c>
      <c r="D3" s="77" t="s">
        <v>1352</v>
      </c>
      <c r="E3" s="3" t="s">
        <v>8</v>
      </c>
      <c r="F3" s="61">
        <v>1</v>
      </c>
      <c r="G3" s="355"/>
    </row>
    <row r="4" spans="1:7" ht="31.2" x14ac:dyDescent="0.3">
      <c r="A4" s="3">
        <v>2</v>
      </c>
      <c r="B4" s="8" t="s">
        <v>27</v>
      </c>
      <c r="C4" s="77" t="s">
        <v>1353</v>
      </c>
      <c r="D4" s="77" t="s">
        <v>1338</v>
      </c>
      <c r="E4" s="3" t="s">
        <v>52</v>
      </c>
      <c r="F4" s="61">
        <v>6</v>
      </c>
      <c r="G4" s="355"/>
    </row>
    <row r="5" spans="1:7" ht="31.2" x14ac:dyDescent="0.3">
      <c r="A5" s="3">
        <v>3</v>
      </c>
      <c r="B5" s="8" t="s">
        <v>1371</v>
      </c>
      <c r="C5" s="77" t="s">
        <v>1326</v>
      </c>
      <c r="D5" s="77" t="s">
        <v>1339</v>
      </c>
      <c r="E5" s="3" t="s">
        <v>8</v>
      </c>
      <c r="F5" s="61">
        <v>3</v>
      </c>
      <c r="G5" s="355"/>
    </row>
    <row r="6" spans="1:7" ht="31.2" x14ac:dyDescent="0.3">
      <c r="A6" s="3">
        <v>4</v>
      </c>
      <c r="B6" s="8" t="s">
        <v>1369</v>
      </c>
      <c r="C6" s="77" t="s">
        <v>1327</v>
      </c>
      <c r="D6" s="77" t="s">
        <v>1340</v>
      </c>
      <c r="E6" s="3" t="s">
        <v>8</v>
      </c>
      <c r="F6" s="61">
        <v>4</v>
      </c>
      <c r="G6" s="355"/>
    </row>
    <row r="7" spans="1:7" x14ac:dyDescent="0.3">
      <c r="A7" s="3">
        <v>5</v>
      </c>
      <c r="B7" s="8" t="s">
        <v>31</v>
      </c>
      <c r="C7" s="77" t="s">
        <v>1328</v>
      </c>
      <c r="D7" s="77" t="s">
        <v>1341</v>
      </c>
      <c r="E7" s="3" t="s">
        <v>8</v>
      </c>
      <c r="F7" s="61">
        <v>1</v>
      </c>
      <c r="G7" s="355"/>
    </row>
    <row r="8" spans="1:7" x14ac:dyDescent="0.3">
      <c r="A8" s="3">
        <v>6</v>
      </c>
      <c r="B8" s="8" t="s">
        <v>32</v>
      </c>
      <c r="C8" s="77" t="s">
        <v>1329</v>
      </c>
      <c r="D8" s="77" t="s">
        <v>1341</v>
      </c>
      <c r="E8" s="3" t="s">
        <v>8</v>
      </c>
      <c r="F8" s="61">
        <v>1</v>
      </c>
      <c r="G8" s="355"/>
    </row>
    <row r="9" spans="1:7" x14ac:dyDescent="0.3">
      <c r="A9" s="3">
        <v>7</v>
      </c>
      <c r="B9" s="8" t="s">
        <v>33</v>
      </c>
      <c r="C9" s="77" t="s">
        <v>1330</v>
      </c>
      <c r="D9" s="77" t="s">
        <v>1342</v>
      </c>
      <c r="E9" s="3" t="s">
        <v>8</v>
      </c>
      <c r="F9" s="61">
        <v>1</v>
      </c>
      <c r="G9" s="355"/>
    </row>
    <row r="10" spans="1:7" x14ac:dyDescent="0.3">
      <c r="A10" s="3">
        <v>8</v>
      </c>
      <c r="B10" s="8" t="s">
        <v>35</v>
      </c>
      <c r="C10" s="77" t="s">
        <v>1331</v>
      </c>
      <c r="D10" s="77" t="s">
        <v>1343</v>
      </c>
      <c r="E10" s="3" t="s">
        <v>8</v>
      </c>
      <c r="F10" s="61">
        <v>1</v>
      </c>
      <c r="G10" s="355"/>
    </row>
    <row r="11" spans="1:7" x14ac:dyDescent="0.3">
      <c r="A11" s="3">
        <v>9</v>
      </c>
      <c r="B11" s="8" t="s">
        <v>36</v>
      </c>
      <c r="C11" s="77" t="s">
        <v>1332</v>
      </c>
      <c r="D11" s="77" t="s">
        <v>1344</v>
      </c>
      <c r="E11" s="3" t="s">
        <v>8</v>
      </c>
      <c r="F11" s="61">
        <v>8</v>
      </c>
      <c r="G11" s="355"/>
    </row>
    <row r="12" spans="1:7" x14ac:dyDescent="0.3">
      <c r="A12" s="3">
        <v>10</v>
      </c>
      <c r="B12" s="8" t="s">
        <v>37</v>
      </c>
      <c r="C12" s="77" t="s">
        <v>1333</v>
      </c>
      <c r="D12" s="77" t="s">
        <v>1341</v>
      </c>
      <c r="E12" s="3" t="s">
        <v>8</v>
      </c>
      <c r="F12" s="61">
        <v>1</v>
      </c>
      <c r="G12" s="355"/>
    </row>
    <row r="13" spans="1:7" ht="31.2" x14ac:dyDescent="0.3">
      <c r="A13" s="3">
        <v>11</v>
      </c>
      <c r="B13" s="57" t="s">
        <v>39</v>
      </c>
      <c r="C13" s="351" t="s">
        <v>1354</v>
      </c>
      <c r="D13" s="351" t="s">
        <v>1355</v>
      </c>
      <c r="E13" s="5" t="s">
        <v>8</v>
      </c>
      <c r="F13" s="61">
        <v>1</v>
      </c>
      <c r="G13" s="355"/>
    </row>
    <row r="14" spans="1:7" ht="31.2" x14ac:dyDescent="0.3">
      <c r="A14" s="3">
        <v>12</v>
      </c>
      <c r="B14" s="60" t="s">
        <v>48</v>
      </c>
      <c r="C14" s="351" t="s">
        <v>1356</v>
      </c>
      <c r="D14" s="352" t="s">
        <v>1357</v>
      </c>
      <c r="E14" s="5" t="s">
        <v>52</v>
      </c>
      <c r="F14" s="61">
        <v>2</v>
      </c>
      <c r="G14" s="355"/>
    </row>
    <row r="15" spans="1:7" x14ac:dyDescent="0.3">
      <c r="A15" s="3">
        <v>13</v>
      </c>
      <c r="B15" s="8" t="s">
        <v>1372</v>
      </c>
      <c r="C15" s="77" t="s">
        <v>1334</v>
      </c>
      <c r="D15" s="77" t="s">
        <v>1345</v>
      </c>
      <c r="E15" s="3" t="s">
        <v>8</v>
      </c>
      <c r="F15" s="61">
        <v>1</v>
      </c>
      <c r="G15" s="355"/>
    </row>
    <row r="16" spans="1:7" s="341" customFormat="1" x14ac:dyDescent="0.3">
      <c r="A16" s="3">
        <v>14</v>
      </c>
      <c r="B16" s="8" t="s">
        <v>145</v>
      </c>
      <c r="C16" s="77" t="s">
        <v>1358</v>
      </c>
      <c r="D16" s="77" t="s">
        <v>1359</v>
      </c>
      <c r="E16" s="3" t="s">
        <v>52</v>
      </c>
      <c r="F16" s="347">
        <v>1</v>
      </c>
      <c r="G16" s="355"/>
    </row>
    <row r="17" spans="1:7" x14ac:dyDescent="0.3">
      <c r="A17" s="3">
        <v>15</v>
      </c>
      <c r="B17" s="10" t="s">
        <v>156</v>
      </c>
      <c r="C17" s="353" t="s">
        <v>1360</v>
      </c>
      <c r="D17" s="353" t="s">
        <v>1346</v>
      </c>
      <c r="E17" s="5" t="s">
        <v>8</v>
      </c>
      <c r="F17" s="61">
        <v>1</v>
      </c>
      <c r="G17" s="355"/>
    </row>
    <row r="18" spans="1:7" ht="46.8" x14ac:dyDescent="0.3">
      <c r="A18" s="3">
        <v>16</v>
      </c>
      <c r="B18" s="10" t="s">
        <v>1373</v>
      </c>
      <c r="C18" s="353" t="s">
        <v>1361</v>
      </c>
      <c r="D18" s="353" t="s">
        <v>1346</v>
      </c>
      <c r="E18" s="5" t="s">
        <v>52</v>
      </c>
      <c r="F18" s="61">
        <v>1</v>
      </c>
      <c r="G18" s="355"/>
    </row>
    <row r="19" spans="1:7" ht="31.2" x14ac:dyDescent="0.3">
      <c r="A19" s="3">
        <v>17</v>
      </c>
      <c r="B19" s="10" t="s">
        <v>1374</v>
      </c>
      <c r="C19" s="353" t="s">
        <v>1335</v>
      </c>
      <c r="D19" s="353" t="s">
        <v>1362</v>
      </c>
      <c r="E19" s="5" t="s">
        <v>8</v>
      </c>
      <c r="F19" s="61">
        <v>1</v>
      </c>
      <c r="G19" s="355"/>
    </row>
    <row r="20" spans="1:7" ht="46.8" x14ac:dyDescent="0.3">
      <c r="A20" s="3">
        <v>18</v>
      </c>
      <c r="B20" s="8" t="s">
        <v>1375</v>
      </c>
      <c r="C20" s="77" t="s">
        <v>1336</v>
      </c>
      <c r="D20" s="77" t="s">
        <v>1347</v>
      </c>
      <c r="E20" s="3" t="s">
        <v>52</v>
      </c>
      <c r="F20" s="61">
        <v>1</v>
      </c>
      <c r="G20" s="356"/>
    </row>
    <row r="21" spans="1:7" ht="31.2" x14ac:dyDescent="0.3">
      <c r="A21" s="3">
        <v>19</v>
      </c>
      <c r="B21" s="8" t="s">
        <v>1363</v>
      </c>
      <c r="C21" s="77" t="s">
        <v>1364</v>
      </c>
      <c r="D21" s="77" t="s">
        <v>1365</v>
      </c>
      <c r="E21" s="3" t="s">
        <v>52</v>
      </c>
      <c r="F21" s="61">
        <v>1</v>
      </c>
      <c r="G21" s="355"/>
    </row>
    <row r="22" spans="1:7" ht="31.2" x14ac:dyDescent="0.3">
      <c r="A22" s="3">
        <v>20</v>
      </c>
      <c r="B22" s="8" t="s">
        <v>1370</v>
      </c>
      <c r="C22" s="77" t="s">
        <v>1334</v>
      </c>
      <c r="D22" s="77" t="s">
        <v>1345</v>
      </c>
      <c r="E22" s="3" t="s">
        <v>52</v>
      </c>
      <c r="F22" s="61">
        <v>1</v>
      </c>
      <c r="G22" s="355"/>
    </row>
    <row r="23" spans="1:7" x14ac:dyDescent="0.3">
      <c r="A23" s="3">
        <v>21</v>
      </c>
      <c r="B23" s="8" t="s">
        <v>177</v>
      </c>
      <c r="C23" s="77" t="s">
        <v>1337</v>
      </c>
      <c r="D23" s="77" t="s">
        <v>1345</v>
      </c>
      <c r="E23" s="3" t="s">
        <v>52</v>
      </c>
      <c r="F23" s="61">
        <v>1</v>
      </c>
      <c r="G23" s="355"/>
    </row>
    <row r="24" spans="1:7" x14ac:dyDescent="0.3">
      <c r="A24" s="3">
        <v>22</v>
      </c>
      <c r="B24" s="8" t="s">
        <v>1376</v>
      </c>
      <c r="C24" s="77" t="s">
        <v>1366</v>
      </c>
      <c r="D24" s="77" t="s">
        <v>1367</v>
      </c>
      <c r="E24" s="3" t="s">
        <v>52</v>
      </c>
      <c r="F24" s="61">
        <v>2</v>
      </c>
      <c r="G24" s="355"/>
    </row>
    <row r="25" spans="1:7" x14ac:dyDescent="0.3">
      <c r="A25" s="3">
        <v>23</v>
      </c>
      <c r="B25" s="8" t="s">
        <v>1378</v>
      </c>
      <c r="C25" s="77"/>
      <c r="D25" s="77" t="s">
        <v>1379</v>
      </c>
      <c r="E25" s="3" t="s">
        <v>8</v>
      </c>
      <c r="F25" s="61">
        <v>2</v>
      </c>
      <c r="G25" s="355"/>
    </row>
    <row r="26" spans="1:7" ht="8.4" customHeight="1" x14ac:dyDescent="0.3">
      <c r="A26" s="344"/>
      <c r="B26" s="345"/>
      <c r="C26" s="345"/>
      <c r="D26" s="345"/>
      <c r="E26" s="344"/>
      <c r="F26" s="346"/>
      <c r="G26" s="357"/>
    </row>
  </sheetData>
  <autoFilter ref="A2:N25" xr:uid="{E339AC1B-A6BC-445A-91AC-D98F33B408ED}"/>
  <mergeCells count="1">
    <mergeCell ref="A1:G1"/>
  </mergeCells>
  <printOptions horizontalCentered="1"/>
  <pageMargins left="0.25" right="0.25" top="0.5" bottom="0.25" header="0.3" footer="0.3"/>
  <pageSetup scale="74" fitToHeight="0" orientation="portrait" r:id="rId1"/>
  <colBreaks count="1" manualBreakCount="1">
    <brk id="7"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7"/>
  <sheetViews>
    <sheetView view="pageBreakPreview" topLeftCell="A13" zoomScale="55" zoomScaleNormal="85" zoomScaleSheetLayoutView="55" zoomScalePageLayoutView="85" workbookViewId="0">
      <selection activeCell="B15" sqref="B15"/>
    </sheetView>
  </sheetViews>
  <sheetFormatPr defaultColWidth="9.21875" defaultRowHeight="15.6" x14ac:dyDescent="0.3"/>
  <cols>
    <col min="1" max="1" width="10.44140625" style="1" customWidth="1"/>
    <col min="2" max="2" width="22.21875" style="1" customWidth="1"/>
    <col min="3" max="3" width="78.77734375" style="2" customWidth="1"/>
    <col min="4" max="4" width="11.21875" style="9" customWidth="1"/>
    <col min="5" max="5" width="11.21875" style="2" customWidth="1"/>
    <col min="6" max="6" width="12.5546875" style="2" hidden="1" customWidth="1"/>
    <col min="7" max="8" width="10.77734375" style="2" hidden="1" customWidth="1"/>
    <col min="9" max="9" width="11.21875" style="2" customWidth="1"/>
    <col min="10" max="10" width="12.5546875" style="2" hidden="1" customWidth="1"/>
    <col min="11" max="12" width="10.5546875" style="2" hidden="1" customWidth="1"/>
    <col min="13" max="13" width="14" style="2" customWidth="1"/>
    <col min="14" max="14" width="42.77734375" style="2" customWidth="1"/>
    <col min="15" max="15" width="9.21875" style="1"/>
    <col min="16" max="16" width="11" style="1" bestFit="1" customWidth="1"/>
    <col min="17" max="19" width="9.21875" style="1"/>
    <col min="20" max="20" width="9.21875" style="1" customWidth="1"/>
    <col min="21" max="16384" width="9.21875" style="1"/>
  </cols>
  <sheetData>
    <row r="1" spans="1:15" ht="30" hidden="1" customHeight="1" x14ac:dyDescent="0.3">
      <c r="A1" s="378" t="s">
        <v>0</v>
      </c>
      <c r="B1" s="378"/>
      <c r="C1" s="378"/>
      <c r="D1" s="378"/>
      <c r="E1" s="378"/>
      <c r="F1" s="378"/>
      <c r="G1" s="378"/>
      <c r="H1" s="378"/>
      <c r="I1" s="378"/>
      <c r="J1" s="378"/>
      <c r="K1" s="378"/>
      <c r="L1" s="378"/>
      <c r="M1" s="378"/>
      <c r="N1" s="378"/>
    </row>
    <row r="2" spans="1:15" ht="9" hidden="1" customHeight="1" x14ac:dyDescent="0.3">
      <c r="A2" s="19"/>
      <c r="B2" s="19"/>
      <c r="C2" s="19"/>
      <c r="D2" s="19"/>
      <c r="E2" s="19"/>
      <c r="F2" s="19"/>
      <c r="G2" s="19"/>
      <c r="H2" s="19"/>
      <c r="I2" s="19"/>
      <c r="J2" s="19"/>
      <c r="K2" s="19"/>
      <c r="L2" s="19"/>
      <c r="M2" s="19"/>
      <c r="N2" s="19"/>
    </row>
    <row r="3" spans="1:15" ht="24" hidden="1" customHeight="1" x14ac:dyDescent="0.3">
      <c r="A3" s="379" t="s">
        <v>1</v>
      </c>
      <c r="B3" s="379"/>
      <c r="C3" s="379"/>
      <c r="D3" s="379"/>
      <c r="E3" s="379"/>
      <c r="F3" s="379"/>
      <c r="G3" s="379"/>
      <c r="H3" s="379"/>
      <c r="I3" s="379"/>
      <c r="J3" s="379"/>
      <c r="K3" s="379"/>
      <c r="L3" s="379"/>
      <c r="M3" s="379"/>
      <c r="N3" s="379"/>
    </row>
    <row r="4" spans="1:15" ht="16.2" hidden="1" thickBot="1" x14ac:dyDescent="0.35">
      <c r="A4" s="380" t="s">
        <v>124</v>
      </c>
      <c r="B4" s="380"/>
      <c r="C4" s="380"/>
      <c r="D4" s="380"/>
      <c r="E4" s="380"/>
      <c r="F4" s="380"/>
      <c r="G4" s="380"/>
      <c r="H4" s="380"/>
      <c r="I4" s="380"/>
      <c r="J4" s="380"/>
      <c r="K4" s="380"/>
      <c r="L4" s="380"/>
      <c r="M4" s="380"/>
      <c r="N4" s="380"/>
    </row>
    <row r="5" spans="1:15" ht="16.2" hidden="1" thickBot="1" x14ac:dyDescent="0.35">
      <c r="B5" s="381" t="s">
        <v>2</v>
      </c>
      <c r="C5" s="381"/>
      <c r="D5" s="381"/>
      <c r="E5" s="381"/>
      <c r="F5" s="381"/>
      <c r="G5" s="381"/>
      <c r="H5" s="381"/>
      <c r="I5" s="381"/>
      <c r="J5" s="381"/>
      <c r="K5" s="381"/>
      <c r="L5" s="381"/>
      <c r="M5" s="381"/>
      <c r="N5" s="381"/>
    </row>
    <row r="6" spans="1:15" ht="16.2" hidden="1" thickBot="1" x14ac:dyDescent="0.35">
      <c r="A6" s="377" t="s">
        <v>126</v>
      </c>
      <c r="B6" s="377"/>
      <c r="C6" s="377"/>
      <c r="D6" s="377"/>
      <c r="E6" s="377"/>
      <c r="F6" s="377"/>
      <c r="G6" s="377"/>
      <c r="H6" s="377"/>
      <c r="I6" s="377"/>
      <c r="J6" s="377"/>
      <c r="K6" s="377"/>
      <c r="L6" s="377"/>
      <c r="M6" s="377"/>
      <c r="N6" s="377"/>
    </row>
    <row r="7" spans="1:15" ht="16.2" hidden="1" thickBot="1" x14ac:dyDescent="0.35">
      <c r="A7" s="377" t="s">
        <v>125</v>
      </c>
      <c r="B7" s="377"/>
      <c r="C7" s="377"/>
      <c r="D7" s="377"/>
      <c r="E7" s="377"/>
      <c r="F7" s="377"/>
      <c r="G7" s="377"/>
      <c r="H7" s="377"/>
      <c r="I7" s="377"/>
      <c r="J7" s="377"/>
      <c r="K7" s="377"/>
      <c r="L7" s="377"/>
      <c r="M7" s="377"/>
      <c r="N7" s="377"/>
    </row>
    <row r="8" spans="1:15" ht="9.6" hidden="1" customHeight="1" thickBot="1" x14ac:dyDescent="0.35">
      <c r="B8" s="28"/>
      <c r="C8" s="28"/>
      <c r="D8" s="28"/>
      <c r="E8" s="28"/>
      <c r="F8" s="28"/>
      <c r="G8" s="28"/>
      <c r="H8" s="28"/>
      <c r="I8" s="28"/>
      <c r="J8" s="28"/>
      <c r="K8" s="28"/>
      <c r="L8" s="28"/>
      <c r="M8" s="28"/>
      <c r="N8" s="29"/>
    </row>
    <row r="9" spans="1:15" ht="32.25" hidden="1" customHeight="1" thickBot="1" x14ac:dyDescent="0.35">
      <c r="A9" s="23" t="s">
        <v>9</v>
      </c>
      <c r="B9" s="30" t="s">
        <v>122</v>
      </c>
      <c r="C9" s="359" t="s">
        <v>121</v>
      </c>
      <c r="D9" s="360"/>
      <c r="E9" s="360"/>
      <c r="F9" s="360"/>
      <c r="G9" s="360"/>
      <c r="H9" s="360"/>
      <c r="I9" s="360"/>
      <c r="J9" s="360"/>
      <c r="K9" s="360"/>
      <c r="L9" s="360"/>
      <c r="M9" s="361"/>
      <c r="N9" s="23" t="s">
        <v>53</v>
      </c>
    </row>
    <row r="10" spans="1:15" ht="252.75" hidden="1" customHeight="1" thickBot="1" x14ac:dyDescent="0.35">
      <c r="A10" s="20">
        <v>1</v>
      </c>
      <c r="B10" s="20" t="s">
        <v>120</v>
      </c>
      <c r="C10" s="31" t="s">
        <v>130</v>
      </c>
      <c r="D10" s="372" t="s">
        <v>131</v>
      </c>
      <c r="E10" s="373"/>
      <c r="F10" s="373"/>
      <c r="G10" s="373"/>
      <c r="H10" s="373"/>
      <c r="I10" s="373"/>
      <c r="J10" s="373"/>
      <c r="K10" s="373"/>
      <c r="L10" s="373"/>
      <c r="M10" s="374"/>
      <c r="N10" s="24"/>
    </row>
    <row r="11" spans="1:15" ht="309" hidden="1" customHeight="1" thickBot="1" x14ac:dyDescent="0.35">
      <c r="A11" s="20">
        <v>2</v>
      </c>
      <c r="B11" s="20" t="s">
        <v>118</v>
      </c>
      <c r="C11" s="375" t="s">
        <v>123</v>
      </c>
      <c r="D11" s="373"/>
      <c r="E11" s="373"/>
      <c r="F11" s="373"/>
      <c r="G11" s="373"/>
      <c r="H11" s="373"/>
      <c r="I11" s="373"/>
      <c r="J11" s="373"/>
      <c r="K11" s="373"/>
      <c r="L11" s="373"/>
      <c r="M11" s="374"/>
      <c r="N11" s="24"/>
    </row>
    <row r="12" spans="1:15" ht="32.549999999999997" hidden="1" customHeight="1" thickBot="1" x14ac:dyDescent="0.35">
      <c r="A12" s="20">
        <v>5</v>
      </c>
      <c r="B12" s="20" t="s">
        <v>119</v>
      </c>
      <c r="C12" s="375" t="s">
        <v>132</v>
      </c>
      <c r="D12" s="373"/>
      <c r="E12" s="373"/>
      <c r="F12" s="373"/>
      <c r="G12" s="374"/>
      <c r="H12" s="27"/>
      <c r="I12" s="27"/>
      <c r="J12" s="27"/>
      <c r="K12" s="27"/>
      <c r="L12" s="27"/>
      <c r="M12" s="27"/>
      <c r="N12" s="24"/>
    </row>
    <row r="13" spans="1:15" ht="8.25" customHeight="1" thickBot="1" x14ac:dyDescent="0.35">
      <c r="A13" s="376"/>
      <c r="B13" s="376"/>
      <c r="C13" s="376"/>
      <c r="D13" s="376"/>
      <c r="E13" s="376"/>
      <c r="F13" s="376"/>
      <c r="G13" s="376"/>
      <c r="H13" s="376"/>
      <c r="I13" s="376"/>
      <c r="J13" s="376"/>
      <c r="K13" s="376"/>
      <c r="L13" s="376"/>
      <c r="M13" s="376"/>
      <c r="N13" s="376"/>
    </row>
    <row r="14" spans="1:15" ht="25.2" customHeight="1" x14ac:dyDescent="0.3">
      <c r="A14" s="388" t="s">
        <v>9</v>
      </c>
      <c r="B14" s="369" t="s">
        <v>403</v>
      </c>
      <c r="C14" s="369"/>
      <c r="D14" s="370" t="s">
        <v>5</v>
      </c>
      <c r="E14" s="362" t="s">
        <v>133</v>
      </c>
      <c r="F14" s="362"/>
      <c r="G14" s="362"/>
      <c r="H14" s="362"/>
      <c r="I14" s="362" t="s">
        <v>134</v>
      </c>
      <c r="J14" s="362"/>
      <c r="K14" s="362"/>
      <c r="L14" s="362"/>
      <c r="M14" s="394" t="s">
        <v>135</v>
      </c>
      <c r="N14" s="364" t="s">
        <v>53</v>
      </c>
    </row>
    <row r="15" spans="1:15" ht="47.4" thickBot="1" x14ac:dyDescent="0.35">
      <c r="A15" s="389"/>
      <c r="B15" s="69" t="s">
        <v>3</v>
      </c>
      <c r="C15" s="70" t="s">
        <v>4</v>
      </c>
      <c r="D15" s="371"/>
      <c r="E15" s="70" t="s">
        <v>6</v>
      </c>
      <c r="F15" s="70" t="s">
        <v>127</v>
      </c>
      <c r="G15" s="70" t="s">
        <v>136</v>
      </c>
      <c r="H15" s="70" t="s">
        <v>400</v>
      </c>
      <c r="I15" s="70" t="s">
        <v>6</v>
      </c>
      <c r="J15" s="70" t="s">
        <v>127</v>
      </c>
      <c r="K15" s="70" t="s">
        <v>136</v>
      </c>
      <c r="L15" s="70" t="s">
        <v>400</v>
      </c>
      <c r="M15" s="395"/>
      <c r="N15" s="365"/>
    </row>
    <row r="16" spans="1:15" x14ac:dyDescent="0.3">
      <c r="A16" s="35">
        <v>1</v>
      </c>
      <c r="B16" s="64" t="s">
        <v>55</v>
      </c>
      <c r="C16" s="67" t="s">
        <v>85</v>
      </c>
      <c r="D16" s="64" t="s">
        <v>8</v>
      </c>
      <c r="E16" s="63">
        <v>2</v>
      </c>
      <c r="F16" s="64">
        <v>180</v>
      </c>
      <c r="G16" s="65">
        <v>0.3</v>
      </c>
      <c r="H16" s="66">
        <f>E16*F16*G16</f>
        <v>108</v>
      </c>
      <c r="I16" s="63">
        <v>2</v>
      </c>
      <c r="J16" s="64">
        <v>180</v>
      </c>
      <c r="K16" s="65">
        <v>0.3</v>
      </c>
      <c r="L16" s="66">
        <f>I16*J16*K16</f>
        <v>108</v>
      </c>
      <c r="M16" s="44">
        <f>E16+I16</f>
        <v>4</v>
      </c>
      <c r="N16" s="68"/>
      <c r="O16" s="1" t="s">
        <v>137</v>
      </c>
    </row>
    <row r="17" spans="1:16" ht="31.2" x14ac:dyDescent="0.3">
      <c r="A17" s="21">
        <v>2</v>
      </c>
      <c r="B17" s="3" t="s">
        <v>56</v>
      </c>
      <c r="C17" s="8" t="s">
        <v>86</v>
      </c>
      <c r="D17" s="3" t="s">
        <v>52</v>
      </c>
      <c r="E17" s="14">
        <v>2</v>
      </c>
      <c r="F17" s="3">
        <v>180</v>
      </c>
      <c r="G17" s="12">
        <v>0.3</v>
      </c>
      <c r="H17" s="61">
        <f t="shared" ref="H17:H80" si="0">E17*F17*G17</f>
        <v>108</v>
      </c>
      <c r="I17" s="14">
        <v>2</v>
      </c>
      <c r="J17" s="3">
        <v>180</v>
      </c>
      <c r="K17" s="12">
        <v>0.3</v>
      </c>
      <c r="L17" s="61">
        <f t="shared" ref="L17:L80" si="1">I17*J17*K17</f>
        <v>108</v>
      </c>
      <c r="M17" s="42">
        <f t="shared" ref="M17:M64" si="2">E17+I17</f>
        <v>4</v>
      </c>
      <c r="N17" s="59"/>
      <c r="O17" s="1" t="s">
        <v>137</v>
      </c>
    </row>
    <row r="18" spans="1:16" x14ac:dyDescent="0.3">
      <c r="A18" s="21">
        <v>3</v>
      </c>
      <c r="B18" s="3" t="s">
        <v>57</v>
      </c>
      <c r="C18" s="8" t="s">
        <v>87</v>
      </c>
      <c r="D18" s="3" t="s">
        <v>52</v>
      </c>
      <c r="E18" s="14">
        <v>1</v>
      </c>
      <c r="F18" s="3">
        <v>180</v>
      </c>
      <c r="G18" s="12">
        <v>0.3</v>
      </c>
      <c r="H18" s="61">
        <f t="shared" si="0"/>
        <v>54</v>
      </c>
      <c r="I18" s="14">
        <v>1</v>
      </c>
      <c r="J18" s="3">
        <v>180</v>
      </c>
      <c r="K18" s="12">
        <v>0.3</v>
      </c>
      <c r="L18" s="61">
        <f t="shared" si="1"/>
        <v>54</v>
      </c>
      <c r="M18" s="42">
        <f t="shared" si="2"/>
        <v>2</v>
      </c>
      <c r="N18" s="59"/>
      <c r="O18" s="1" t="s">
        <v>137</v>
      </c>
    </row>
    <row r="19" spans="1:16" ht="31.2" x14ac:dyDescent="0.3">
      <c r="A19" s="21">
        <v>4</v>
      </c>
      <c r="B19" s="3" t="s">
        <v>58</v>
      </c>
      <c r="C19" s="8" t="s">
        <v>88</v>
      </c>
      <c r="D19" s="3" t="s">
        <v>52</v>
      </c>
      <c r="E19" s="14">
        <v>1</v>
      </c>
      <c r="F19" s="3">
        <v>180</v>
      </c>
      <c r="G19" s="12">
        <v>0.3</v>
      </c>
      <c r="H19" s="61">
        <f t="shared" si="0"/>
        <v>54</v>
      </c>
      <c r="I19" s="14">
        <v>1</v>
      </c>
      <c r="J19" s="3">
        <v>180</v>
      </c>
      <c r="K19" s="12">
        <v>0.3</v>
      </c>
      <c r="L19" s="61">
        <f t="shared" si="1"/>
        <v>54</v>
      </c>
      <c r="M19" s="42">
        <f t="shared" si="2"/>
        <v>2</v>
      </c>
      <c r="N19" s="59"/>
      <c r="O19" s="1" t="s">
        <v>137</v>
      </c>
    </row>
    <row r="20" spans="1:16" ht="31.2" x14ac:dyDescent="0.3">
      <c r="A20" s="21">
        <v>5</v>
      </c>
      <c r="B20" s="3" t="s">
        <v>59</v>
      </c>
      <c r="C20" s="8" t="s">
        <v>89</v>
      </c>
      <c r="D20" s="3" t="s">
        <v>52</v>
      </c>
      <c r="E20" s="14">
        <v>1</v>
      </c>
      <c r="F20" s="3">
        <v>180</v>
      </c>
      <c r="G20" s="12">
        <v>0.3</v>
      </c>
      <c r="H20" s="61">
        <f t="shared" si="0"/>
        <v>54</v>
      </c>
      <c r="I20" s="14">
        <v>1</v>
      </c>
      <c r="J20" s="3">
        <v>180</v>
      </c>
      <c r="K20" s="12">
        <v>0.3</v>
      </c>
      <c r="L20" s="61">
        <f t="shared" si="1"/>
        <v>54</v>
      </c>
      <c r="M20" s="42">
        <f t="shared" si="2"/>
        <v>2</v>
      </c>
      <c r="N20" s="59"/>
      <c r="O20" s="1" t="s">
        <v>137</v>
      </c>
    </row>
    <row r="21" spans="1:16" ht="31.2" x14ac:dyDescent="0.3">
      <c r="A21" s="21">
        <v>6</v>
      </c>
      <c r="B21" s="3" t="s">
        <v>60</v>
      </c>
      <c r="C21" s="8" t="s">
        <v>90</v>
      </c>
      <c r="D21" s="3" t="s">
        <v>52</v>
      </c>
      <c r="E21" s="14">
        <v>1</v>
      </c>
      <c r="F21" s="3">
        <v>180</v>
      </c>
      <c r="G21" s="12">
        <v>0.3</v>
      </c>
      <c r="H21" s="61">
        <f t="shared" si="0"/>
        <v>54</v>
      </c>
      <c r="I21" s="14">
        <v>1</v>
      </c>
      <c r="J21" s="3">
        <v>180</v>
      </c>
      <c r="K21" s="12">
        <v>0.3</v>
      </c>
      <c r="L21" s="61">
        <f t="shared" si="1"/>
        <v>54</v>
      </c>
      <c r="M21" s="42">
        <f t="shared" si="2"/>
        <v>2</v>
      </c>
      <c r="N21" s="59"/>
      <c r="O21" s="1" t="s">
        <v>137</v>
      </c>
    </row>
    <row r="22" spans="1:16" x14ac:dyDescent="0.3">
      <c r="A22" s="21">
        <v>7</v>
      </c>
      <c r="B22" s="3" t="s">
        <v>61</v>
      </c>
      <c r="C22" s="8" t="s">
        <v>91</v>
      </c>
      <c r="D22" s="3" t="s">
        <v>8</v>
      </c>
      <c r="E22" s="14">
        <v>2</v>
      </c>
      <c r="F22" s="3">
        <v>180</v>
      </c>
      <c r="G22" s="12">
        <v>0.3</v>
      </c>
      <c r="H22" s="61">
        <f t="shared" si="0"/>
        <v>108</v>
      </c>
      <c r="I22" s="14">
        <v>2</v>
      </c>
      <c r="J22" s="3">
        <v>180</v>
      </c>
      <c r="K22" s="12">
        <v>0.3</v>
      </c>
      <c r="L22" s="61">
        <f t="shared" si="1"/>
        <v>108</v>
      </c>
      <c r="M22" s="42">
        <f t="shared" si="2"/>
        <v>4</v>
      </c>
      <c r="N22" s="59"/>
      <c r="O22" s="1" t="s">
        <v>137</v>
      </c>
    </row>
    <row r="23" spans="1:16" x14ac:dyDescent="0.3">
      <c r="A23" s="21">
        <v>8</v>
      </c>
      <c r="B23" s="3" t="s">
        <v>62</v>
      </c>
      <c r="C23" s="8" t="s">
        <v>92</v>
      </c>
      <c r="D23" s="3" t="s">
        <v>8</v>
      </c>
      <c r="E23" s="14">
        <v>1</v>
      </c>
      <c r="F23" s="3">
        <v>180</v>
      </c>
      <c r="G23" s="12">
        <v>0.3</v>
      </c>
      <c r="H23" s="61">
        <f t="shared" si="0"/>
        <v>54</v>
      </c>
      <c r="I23" s="14">
        <v>1</v>
      </c>
      <c r="J23" s="3">
        <v>180</v>
      </c>
      <c r="K23" s="12">
        <v>0.3</v>
      </c>
      <c r="L23" s="61">
        <f t="shared" si="1"/>
        <v>54</v>
      </c>
      <c r="M23" s="42">
        <f t="shared" si="2"/>
        <v>2</v>
      </c>
      <c r="N23" s="59"/>
      <c r="O23" s="1" t="s">
        <v>137</v>
      </c>
    </row>
    <row r="24" spans="1:16" x14ac:dyDescent="0.3">
      <c r="A24" s="21">
        <v>9</v>
      </c>
      <c r="B24" s="3" t="s">
        <v>63</v>
      </c>
      <c r="C24" s="8" t="s">
        <v>93</v>
      </c>
      <c r="D24" s="3" t="s">
        <v>8</v>
      </c>
      <c r="E24" s="14">
        <v>1</v>
      </c>
      <c r="F24" s="3">
        <v>180</v>
      </c>
      <c r="G24" s="12">
        <v>0.3</v>
      </c>
      <c r="H24" s="61">
        <f t="shared" si="0"/>
        <v>54</v>
      </c>
      <c r="I24" s="14">
        <v>1</v>
      </c>
      <c r="J24" s="3">
        <v>180</v>
      </c>
      <c r="K24" s="12">
        <v>0.3</v>
      </c>
      <c r="L24" s="61">
        <f t="shared" si="1"/>
        <v>54</v>
      </c>
      <c r="M24" s="42">
        <f t="shared" si="2"/>
        <v>2</v>
      </c>
      <c r="N24" s="59"/>
      <c r="O24" s="1" t="s">
        <v>137</v>
      </c>
    </row>
    <row r="25" spans="1:16" x14ac:dyDescent="0.3">
      <c r="A25" s="21">
        <v>10</v>
      </c>
      <c r="B25" s="3" t="s">
        <v>64</v>
      </c>
      <c r="C25" s="8" t="s">
        <v>94</v>
      </c>
      <c r="D25" s="3" t="s">
        <v>8</v>
      </c>
      <c r="E25" s="14">
        <v>1</v>
      </c>
      <c r="F25" s="3">
        <v>180</v>
      </c>
      <c r="G25" s="12">
        <v>0.3</v>
      </c>
      <c r="H25" s="61">
        <f t="shared" si="0"/>
        <v>54</v>
      </c>
      <c r="I25" s="14">
        <v>1</v>
      </c>
      <c r="J25" s="3">
        <v>180</v>
      </c>
      <c r="K25" s="12">
        <v>0.3</v>
      </c>
      <c r="L25" s="61">
        <f t="shared" si="1"/>
        <v>54</v>
      </c>
      <c r="M25" s="42">
        <f t="shared" si="2"/>
        <v>2</v>
      </c>
      <c r="N25" s="59"/>
      <c r="O25" s="1" t="s">
        <v>137</v>
      </c>
    </row>
    <row r="26" spans="1:16" x14ac:dyDescent="0.3">
      <c r="A26" s="21">
        <v>11</v>
      </c>
      <c r="B26" s="3" t="s">
        <v>65</v>
      </c>
      <c r="C26" s="8" t="s">
        <v>95</v>
      </c>
      <c r="D26" s="3" t="s">
        <v>8</v>
      </c>
      <c r="E26" s="14">
        <v>1</v>
      </c>
      <c r="F26" s="3">
        <v>180</v>
      </c>
      <c r="G26" s="12">
        <v>0.3</v>
      </c>
      <c r="H26" s="61">
        <f t="shared" si="0"/>
        <v>54</v>
      </c>
      <c r="I26" s="14">
        <v>1</v>
      </c>
      <c r="J26" s="3">
        <v>180</v>
      </c>
      <c r="K26" s="12">
        <v>0.3</v>
      </c>
      <c r="L26" s="61">
        <f t="shared" si="1"/>
        <v>54</v>
      </c>
      <c r="M26" s="42">
        <f t="shared" si="2"/>
        <v>2</v>
      </c>
      <c r="N26" s="59"/>
      <c r="O26" s="1" t="s">
        <v>137</v>
      </c>
    </row>
    <row r="27" spans="1:16" ht="46.8" x14ac:dyDescent="0.3">
      <c r="A27" s="21">
        <v>12</v>
      </c>
      <c r="B27" s="3" t="s">
        <v>66</v>
      </c>
      <c r="C27" s="8" t="s">
        <v>96</v>
      </c>
      <c r="D27" s="3" t="s">
        <v>52</v>
      </c>
      <c r="E27" s="14">
        <v>2</v>
      </c>
      <c r="F27" s="3">
        <v>180</v>
      </c>
      <c r="G27" s="12">
        <v>0.3</v>
      </c>
      <c r="H27" s="61">
        <f t="shared" si="0"/>
        <v>108</v>
      </c>
      <c r="I27" s="14">
        <v>2</v>
      </c>
      <c r="J27" s="3">
        <v>180</v>
      </c>
      <c r="K27" s="12">
        <v>0.3</v>
      </c>
      <c r="L27" s="61">
        <f t="shared" si="1"/>
        <v>108</v>
      </c>
      <c r="M27" s="42">
        <f t="shared" si="2"/>
        <v>4</v>
      </c>
      <c r="N27" s="59"/>
      <c r="O27" s="1" t="s">
        <v>137</v>
      </c>
    </row>
    <row r="28" spans="1:16" x14ac:dyDescent="0.3">
      <c r="A28" s="21">
        <v>13</v>
      </c>
      <c r="B28" s="3" t="s">
        <v>67</v>
      </c>
      <c r="C28" s="8" t="s">
        <v>97</v>
      </c>
      <c r="D28" s="3" t="s">
        <v>8</v>
      </c>
      <c r="E28" s="14">
        <v>2</v>
      </c>
      <c r="F28" s="3">
        <v>180</v>
      </c>
      <c r="G28" s="12">
        <v>0.3</v>
      </c>
      <c r="H28" s="61">
        <f t="shared" si="0"/>
        <v>108</v>
      </c>
      <c r="I28" s="14">
        <v>2</v>
      </c>
      <c r="J28" s="3">
        <v>180</v>
      </c>
      <c r="K28" s="12">
        <v>0.3</v>
      </c>
      <c r="L28" s="61">
        <f t="shared" si="1"/>
        <v>108</v>
      </c>
      <c r="M28" s="42">
        <f t="shared" si="2"/>
        <v>4</v>
      </c>
      <c r="N28" s="59"/>
      <c r="O28" s="1" t="s">
        <v>137</v>
      </c>
    </row>
    <row r="29" spans="1:16" ht="31.2" x14ac:dyDescent="0.3">
      <c r="A29" s="21">
        <v>14</v>
      </c>
      <c r="B29" s="3" t="s">
        <v>68</v>
      </c>
      <c r="C29" s="8" t="s">
        <v>98</v>
      </c>
      <c r="D29" s="3" t="s">
        <v>8</v>
      </c>
      <c r="E29" s="14">
        <v>1</v>
      </c>
      <c r="F29" s="3">
        <v>180</v>
      </c>
      <c r="G29" s="12">
        <v>0.3</v>
      </c>
      <c r="H29" s="61">
        <f t="shared" si="0"/>
        <v>54</v>
      </c>
      <c r="I29" s="14">
        <v>1</v>
      </c>
      <c r="J29" s="3">
        <v>180</v>
      </c>
      <c r="K29" s="12">
        <v>0.3</v>
      </c>
      <c r="L29" s="61">
        <f t="shared" si="1"/>
        <v>54</v>
      </c>
      <c r="M29" s="42">
        <f t="shared" si="2"/>
        <v>2</v>
      </c>
      <c r="N29" s="25"/>
      <c r="O29" s="1" t="s">
        <v>137</v>
      </c>
    </row>
    <row r="30" spans="1:16" x14ac:dyDescent="0.3">
      <c r="A30" s="21">
        <v>15</v>
      </c>
      <c r="B30" s="3" t="s">
        <v>69</v>
      </c>
      <c r="C30" s="8" t="s">
        <v>99</v>
      </c>
      <c r="D30" s="3" t="s">
        <v>8</v>
      </c>
      <c r="E30" s="14">
        <v>1</v>
      </c>
      <c r="F30" s="3">
        <v>180</v>
      </c>
      <c r="G30" s="12">
        <v>0.3</v>
      </c>
      <c r="H30" s="61">
        <f t="shared" si="0"/>
        <v>54</v>
      </c>
      <c r="I30" s="14">
        <v>1</v>
      </c>
      <c r="J30" s="3">
        <v>180</v>
      </c>
      <c r="K30" s="12">
        <v>0.3</v>
      </c>
      <c r="L30" s="61">
        <f t="shared" si="1"/>
        <v>54</v>
      </c>
      <c r="M30" s="42">
        <f t="shared" si="2"/>
        <v>2</v>
      </c>
      <c r="N30" s="59"/>
      <c r="O30" s="1" t="s">
        <v>137</v>
      </c>
    </row>
    <row r="31" spans="1:16" x14ac:dyDescent="0.3">
      <c r="A31" s="21">
        <v>16</v>
      </c>
      <c r="B31" s="3" t="s">
        <v>70</v>
      </c>
      <c r="C31" s="8" t="s">
        <v>100</v>
      </c>
      <c r="D31" s="3" t="s">
        <v>8</v>
      </c>
      <c r="E31" s="14">
        <v>2</v>
      </c>
      <c r="F31" s="3">
        <v>180</v>
      </c>
      <c r="G31" s="12">
        <v>0.3</v>
      </c>
      <c r="H31" s="61">
        <f t="shared" si="0"/>
        <v>108</v>
      </c>
      <c r="I31" s="14">
        <v>2</v>
      </c>
      <c r="J31" s="3">
        <v>180</v>
      </c>
      <c r="K31" s="12">
        <v>0.3</v>
      </c>
      <c r="L31" s="61">
        <f t="shared" si="1"/>
        <v>108</v>
      </c>
      <c r="M31" s="42">
        <f t="shared" si="2"/>
        <v>4</v>
      </c>
      <c r="N31" s="59"/>
      <c r="O31" s="1" t="s">
        <v>137</v>
      </c>
      <c r="P31" s="32"/>
    </row>
    <row r="32" spans="1:16" x14ac:dyDescent="0.3">
      <c r="A32" s="21">
        <v>17</v>
      </c>
      <c r="B32" s="3" t="s">
        <v>71</v>
      </c>
      <c r="C32" s="8" t="s">
        <v>101</v>
      </c>
      <c r="D32" s="3" t="s">
        <v>8</v>
      </c>
      <c r="E32" s="14">
        <v>1</v>
      </c>
      <c r="F32" s="3">
        <v>180</v>
      </c>
      <c r="G32" s="12">
        <v>0.3</v>
      </c>
      <c r="H32" s="61">
        <f t="shared" si="0"/>
        <v>54</v>
      </c>
      <c r="I32" s="14">
        <v>1</v>
      </c>
      <c r="J32" s="3">
        <v>180</v>
      </c>
      <c r="K32" s="12">
        <v>0.3</v>
      </c>
      <c r="L32" s="61">
        <f t="shared" si="1"/>
        <v>54</v>
      </c>
      <c r="M32" s="42">
        <f t="shared" si="2"/>
        <v>2</v>
      </c>
      <c r="N32" s="59"/>
      <c r="O32" s="1" t="s">
        <v>137</v>
      </c>
      <c r="P32" s="32"/>
    </row>
    <row r="33" spans="1:15" x14ac:dyDescent="0.3">
      <c r="A33" s="21">
        <v>18</v>
      </c>
      <c r="B33" s="3" t="s">
        <v>72</v>
      </c>
      <c r="C33" s="8" t="s">
        <v>102</v>
      </c>
      <c r="D33" s="3" t="s">
        <v>8</v>
      </c>
      <c r="E33" s="14">
        <v>1</v>
      </c>
      <c r="F33" s="3">
        <v>180</v>
      </c>
      <c r="G33" s="12">
        <v>0.3</v>
      </c>
      <c r="H33" s="61">
        <f t="shared" si="0"/>
        <v>54</v>
      </c>
      <c r="I33" s="14">
        <v>1</v>
      </c>
      <c r="J33" s="3">
        <v>180</v>
      </c>
      <c r="K33" s="12">
        <v>0.3</v>
      </c>
      <c r="L33" s="61">
        <f t="shared" si="1"/>
        <v>54</v>
      </c>
      <c r="M33" s="42">
        <f t="shared" si="2"/>
        <v>2</v>
      </c>
      <c r="N33" s="59"/>
      <c r="O33" s="1" t="s">
        <v>137</v>
      </c>
    </row>
    <row r="34" spans="1:15" x14ac:dyDescent="0.3">
      <c r="A34" s="21">
        <v>19</v>
      </c>
      <c r="B34" s="5" t="s">
        <v>73</v>
      </c>
      <c r="C34" s="10" t="s">
        <v>103</v>
      </c>
      <c r="D34" s="3" t="s">
        <v>8</v>
      </c>
      <c r="E34" s="15">
        <v>1</v>
      </c>
      <c r="F34" s="5">
        <v>180</v>
      </c>
      <c r="G34" s="12">
        <v>0.3</v>
      </c>
      <c r="H34" s="61">
        <f t="shared" si="0"/>
        <v>54</v>
      </c>
      <c r="I34" s="15">
        <v>1</v>
      </c>
      <c r="J34" s="5">
        <v>180</v>
      </c>
      <c r="K34" s="12">
        <v>0.3</v>
      </c>
      <c r="L34" s="61">
        <f t="shared" si="1"/>
        <v>54</v>
      </c>
      <c r="M34" s="42">
        <f t="shared" si="2"/>
        <v>2</v>
      </c>
      <c r="N34" s="25"/>
      <c r="O34" s="1" t="s">
        <v>137</v>
      </c>
    </row>
    <row r="35" spans="1:15" x14ac:dyDescent="0.3">
      <c r="A35" s="21">
        <v>20</v>
      </c>
      <c r="B35" s="5" t="s">
        <v>74</v>
      </c>
      <c r="C35" s="10" t="s">
        <v>104</v>
      </c>
      <c r="D35" s="3" t="s">
        <v>8</v>
      </c>
      <c r="E35" s="15">
        <v>1</v>
      </c>
      <c r="F35" s="5">
        <v>180</v>
      </c>
      <c r="G35" s="12">
        <v>0.3</v>
      </c>
      <c r="H35" s="61">
        <f t="shared" si="0"/>
        <v>54</v>
      </c>
      <c r="I35" s="15">
        <v>1</v>
      </c>
      <c r="J35" s="5">
        <v>180</v>
      </c>
      <c r="K35" s="12">
        <v>0.3</v>
      </c>
      <c r="L35" s="61">
        <f t="shared" si="1"/>
        <v>54</v>
      </c>
      <c r="M35" s="42">
        <f t="shared" si="2"/>
        <v>2</v>
      </c>
      <c r="N35" s="59"/>
      <c r="O35" s="1" t="s">
        <v>137</v>
      </c>
    </row>
    <row r="36" spans="1:15" x14ac:dyDescent="0.3">
      <c r="A36" s="21">
        <v>21</v>
      </c>
      <c r="B36" s="5" t="s">
        <v>75</v>
      </c>
      <c r="C36" s="10" t="s">
        <v>105</v>
      </c>
      <c r="D36" s="3" t="s">
        <v>8</v>
      </c>
      <c r="E36" s="15">
        <v>2</v>
      </c>
      <c r="F36" s="5">
        <v>180</v>
      </c>
      <c r="G36" s="12">
        <v>0.3</v>
      </c>
      <c r="H36" s="61">
        <f t="shared" si="0"/>
        <v>108</v>
      </c>
      <c r="I36" s="15">
        <v>2</v>
      </c>
      <c r="J36" s="5">
        <v>180</v>
      </c>
      <c r="K36" s="12">
        <v>0.3</v>
      </c>
      <c r="L36" s="61">
        <f t="shared" si="1"/>
        <v>108</v>
      </c>
      <c r="M36" s="42">
        <f t="shared" si="2"/>
        <v>4</v>
      </c>
      <c r="N36" s="59"/>
      <c r="O36" s="1" t="s">
        <v>137</v>
      </c>
    </row>
    <row r="37" spans="1:15" ht="78" x14ac:dyDescent="0.3">
      <c r="A37" s="21">
        <v>22</v>
      </c>
      <c r="B37" s="5" t="s">
        <v>76</v>
      </c>
      <c r="C37" s="10" t="s">
        <v>106</v>
      </c>
      <c r="D37" s="5" t="s">
        <v>8</v>
      </c>
      <c r="E37" s="15">
        <v>1</v>
      </c>
      <c r="F37" s="5">
        <v>180</v>
      </c>
      <c r="G37" s="12">
        <v>0.3</v>
      </c>
      <c r="H37" s="61">
        <f t="shared" si="0"/>
        <v>54</v>
      </c>
      <c r="I37" s="15">
        <v>1</v>
      </c>
      <c r="J37" s="5">
        <v>180</v>
      </c>
      <c r="K37" s="12">
        <v>0.3</v>
      </c>
      <c r="L37" s="61">
        <f t="shared" si="1"/>
        <v>54</v>
      </c>
      <c r="M37" s="42">
        <f t="shared" si="2"/>
        <v>2</v>
      </c>
      <c r="N37" s="25"/>
      <c r="O37" s="1" t="s">
        <v>137</v>
      </c>
    </row>
    <row r="38" spans="1:15" x14ac:dyDescent="0.3">
      <c r="A38" s="21">
        <v>23</v>
      </c>
      <c r="B38" s="5" t="s">
        <v>77</v>
      </c>
      <c r="C38" s="10" t="s">
        <v>107</v>
      </c>
      <c r="D38" s="5" t="s">
        <v>8</v>
      </c>
      <c r="E38" s="15">
        <v>1</v>
      </c>
      <c r="F38" s="5">
        <v>180</v>
      </c>
      <c r="G38" s="13">
        <v>0.7</v>
      </c>
      <c r="H38" s="61">
        <f t="shared" si="0"/>
        <v>125.99999999999999</v>
      </c>
      <c r="I38" s="15">
        <v>1</v>
      </c>
      <c r="J38" s="5">
        <v>180</v>
      </c>
      <c r="K38" s="13">
        <v>0.7</v>
      </c>
      <c r="L38" s="61">
        <f t="shared" si="1"/>
        <v>125.99999999999999</v>
      </c>
      <c r="M38" s="42">
        <f t="shared" si="2"/>
        <v>2</v>
      </c>
      <c r="N38" s="25"/>
      <c r="O38" s="1" t="s">
        <v>137</v>
      </c>
    </row>
    <row r="39" spans="1:15" x14ac:dyDescent="0.3">
      <c r="A39" s="21">
        <v>24</v>
      </c>
      <c r="B39" s="5" t="s">
        <v>78</v>
      </c>
      <c r="C39" s="10" t="s">
        <v>108</v>
      </c>
      <c r="D39" s="5" t="s">
        <v>8</v>
      </c>
      <c r="E39" s="15">
        <v>10</v>
      </c>
      <c r="F39" s="5">
        <v>180</v>
      </c>
      <c r="G39" s="13">
        <v>0.7</v>
      </c>
      <c r="H39" s="61">
        <f t="shared" si="0"/>
        <v>1260</v>
      </c>
      <c r="I39" s="15">
        <v>10</v>
      </c>
      <c r="J39" s="5">
        <v>180</v>
      </c>
      <c r="K39" s="13">
        <v>0.7</v>
      </c>
      <c r="L39" s="61">
        <f t="shared" si="1"/>
        <v>1260</v>
      </c>
      <c r="M39" s="42">
        <f t="shared" si="2"/>
        <v>20</v>
      </c>
      <c r="N39" s="34"/>
      <c r="O39" s="1" t="s">
        <v>137</v>
      </c>
    </row>
    <row r="40" spans="1:15" x14ac:dyDescent="0.3">
      <c r="A40" s="21">
        <v>25</v>
      </c>
      <c r="B40" s="5" t="s">
        <v>128</v>
      </c>
      <c r="C40" s="10" t="s">
        <v>109</v>
      </c>
      <c r="D40" s="5" t="s">
        <v>8</v>
      </c>
      <c r="E40" s="15">
        <v>2</v>
      </c>
      <c r="F40" s="5">
        <v>180</v>
      </c>
      <c r="G40" s="13">
        <v>0.7</v>
      </c>
      <c r="H40" s="61">
        <f t="shared" si="0"/>
        <v>251.99999999999997</v>
      </c>
      <c r="I40" s="15">
        <v>2</v>
      </c>
      <c r="J40" s="5">
        <v>180</v>
      </c>
      <c r="K40" s="13">
        <v>0.7</v>
      </c>
      <c r="L40" s="61">
        <f t="shared" si="1"/>
        <v>251.99999999999997</v>
      </c>
      <c r="M40" s="42">
        <f t="shared" si="2"/>
        <v>4</v>
      </c>
      <c r="N40" s="33"/>
      <c r="O40" s="1" t="s">
        <v>137</v>
      </c>
    </row>
    <row r="41" spans="1:15" ht="31.2" x14ac:dyDescent="0.3">
      <c r="A41" s="21">
        <v>26</v>
      </c>
      <c r="B41" s="5" t="s">
        <v>79</v>
      </c>
      <c r="C41" s="10" t="s">
        <v>110</v>
      </c>
      <c r="D41" s="5" t="s">
        <v>52</v>
      </c>
      <c r="E41" s="15">
        <v>2</v>
      </c>
      <c r="F41" s="5">
        <v>180</v>
      </c>
      <c r="G41" s="13">
        <v>0.3</v>
      </c>
      <c r="H41" s="61">
        <f t="shared" si="0"/>
        <v>108</v>
      </c>
      <c r="I41" s="15">
        <v>2</v>
      </c>
      <c r="J41" s="5">
        <v>180</v>
      </c>
      <c r="K41" s="13">
        <v>0.3</v>
      </c>
      <c r="L41" s="61">
        <f t="shared" si="1"/>
        <v>108</v>
      </c>
      <c r="M41" s="42">
        <f t="shared" si="2"/>
        <v>4</v>
      </c>
      <c r="N41" s="34"/>
      <c r="O41" s="1" t="s">
        <v>137</v>
      </c>
    </row>
    <row r="42" spans="1:15" x14ac:dyDescent="0.3">
      <c r="A42" s="21">
        <v>27</v>
      </c>
      <c r="B42" s="5" t="s">
        <v>80</v>
      </c>
      <c r="C42" s="10" t="s">
        <v>111</v>
      </c>
      <c r="D42" s="5" t="s">
        <v>8</v>
      </c>
      <c r="E42" s="15">
        <v>1</v>
      </c>
      <c r="F42" s="5">
        <v>180</v>
      </c>
      <c r="G42" s="13">
        <v>0.3</v>
      </c>
      <c r="H42" s="61">
        <f t="shared" si="0"/>
        <v>54</v>
      </c>
      <c r="I42" s="15">
        <v>1</v>
      </c>
      <c r="J42" s="5">
        <v>180</v>
      </c>
      <c r="K42" s="13">
        <v>0.3</v>
      </c>
      <c r="L42" s="61">
        <f t="shared" si="1"/>
        <v>54</v>
      </c>
      <c r="M42" s="42">
        <f t="shared" si="2"/>
        <v>2</v>
      </c>
      <c r="N42" s="25"/>
      <c r="O42" s="1" t="s">
        <v>137</v>
      </c>
    </row>
    <row r="43" spans="1:15" ht="46.8" x14ac:dyDescent="0.3">
      <c r="A43" s="21">
        <v>28</v>
      </c>
      <c r="B43" s="5" t="s">
        <v>81</v>
      </c>
      <c r="C43" s="10" t="s">
        <v>112</v>
      </c>
      <c r="D43" s="5" t="s">
        <v>8</v>
      </c>
      <c r="E43" s="15">
        <v>10</v>
      </c>
      <c r="F43" s="5">
        <v>180</v>
      </c>
      <c r="G43" s="13">
        <v>0.7</v>
      </c>
      <c r="H43" s="61">
        <f t="shared" si="0"/>
        <v>1260</v>
      </c>
      <c r="I43" s="15">
        <v>10</v>
      </c>
      <c r="J43" s="5">
        <v>180</v>
      </c>
      <c r="K43" s="13">
        <v>0.7</v>
      </c>
      <c r="L43" s="61">
        <f t="shared" si="1"/>
        <v>1260</v>
      </c>
      <c r="M43" s="42">
        <f t="shared" si="2"/>
        <v>20</v>
      </c>
      <c r="N43" s="25"/>
      <c r="O43" s="1" t="s">
        <v>137</v>
      </c>
    </row>
    <row r="44" spans="1:15" x14ac:dyDescent="0.3">
      <c r="A44" s="21">
        <v>29</v>
      </c>
      <c r="B44" s="5" t="s">
        <v>83</v>
      </c>
      <c r="C44" s="10" t="s">
        <v>113</v>
      </c>
      <c r="D44" s="5" t="s">
        <v>129</v>
      </c>
      <c r="E44" s="15">
        <v>3</v>
      </c>
      <c r="F44" s="5">
        <v>180</v>
      </c>
      <c r="G44" s="13">
        <v>1</v>
      </c>
      <c r="H44" s="61">
        <f t="shared" si="0"/>
        <v>540</v>
      </c>
      <c r="I44" s="15">
        <v>3</v>
      </c>
      <c r="J44" s="5">
        <v>180</v>
      </c>
      <c r="K44" s="13">
        <v>1</v>
      </c>
      <c r="L44" s="61">
        <f t="shared" si="1"/>
        <v>540</v>
      </c>
      <c r="M44" s="42">
        <f t="shared" si="2"/>
        <v>6</v>
      </c>
      <c r="N44" s="25"/>
      <c r="O44" s="1" t="s">
        <v>137</v>
      </c>
    </row>
    <row r="45" spans="1:15" x14ac:dyDescent="0.3">
      <c r="A45" s="21">
        <v>30</v>
      </c>
      <c r="B45" s="5" t="s">
        <v>84</v>
      </c>
      <c r="C45" s="10" t="s">
        <v>114</v>
      </c>
      <c r="D45" s="5" t="s">
        <v>129</v>
      </c>
      <c r="E45" s="15">
        <v>1</v>
      </c>
      <c r="F45" s="5">
        <v>180</v>
      </c>
      <c r="G45" s="13">
        <v>1</v>
      </c>
      <c r="H45" s="61">
        <f t="shared" si="0"/>
        <v>180</v>
      </c>
      <c r="I45" s="15">
        <v>1</v>
      </c>
      <c r="J45" s="5">
        <v>180</v>
      </c>
      <c r="K45" s="13">
        <v>1</v>
      </c>
      <c r="L45" s="61">
        <f t="shared" si="1"/>
        <v>180</v>
      </c>
      <c r="M45" s="42">
        <f t="shared" si="2"/>
        <v>2</v>
      </c>
      <c r="N45" s="25"/>
      <c r="O45" s="1" t="s">
        <v>137</v>
      </c>
    </row>
    <row r="46" spans="1:15" x14ac:dyDescent="0.3">
      <c r="A46" s="21">
        <v>31</v>
      </c>
      <c r="B46" s="3" t="s">
        <v>220</v>
      </c>
      <c r="C46" s="8" t="s">
        <v>221</v>
      </c>
      <c r="D46" s="3" t="s">
        <v>8</v>
      </c>
      <c r="E46" s="14">
        <v>10</v>
      </c>
      <c r="F46" s="3">
        <v>150</v>
      </c>
      <c r="G46" s="12">
        <v>0.3</v>
      </c>
      <c r="H46" s="61">
        <f t="shared" si="0"/>
        <v>450</v>
      </c>
      <c r="I46" s="14">
        <v>10</v>
      </c>
      <c r="J46" s="3">
        <v>150</v>
      </c>
      <c r="K46" s="12">
        <v>0.3</v>
      </c>
      <c r="L46" s="61">
        <f t="shared" si="1"/>
        <v>450</v>
      </c>
      <c r="M46" s="42">
        <f t="shared" si="2"/>
        <v>20</v>
      </c>
      <c r="N46" s="25"/>
      <c r="O46" s="1" t="s">
        <v>170</v>
      </c>
    </row>
    <row r="47" spans="1:15" x14ac:dyDescent="0.3">
      <c r="A47" s="21">
        <v>32</v>
      </c>
      <c r="B47" s="3" t="s">
        <v>222</v>
      </c>
      <c r="C47" s="8" t="s">
        <v>223</v>
      </c>
      <c r="D47" s="3" t="s">
        <v>8</v>
      </c>
      <c r="E47" s="14">
        <v>3</v>
      </c>
      <c r="F47" s="3">
        <v>150</v>
      </c>
      <c r="G47" s="12">
        <v>0.3</v>
      </c>
      <c r="H47" s="61">
        <f t="shared" si="0"/>
        <v>135</v>
      </c>
      <c r="I47" s="14">
        <v>3</v>
      </c>
      <c r="J47" s="3">
        <v>150</v>
      </c>
      <c r="K47" s="12">
        <v>0.3</v>
      </c>
      <c r="L47" s="61">
        <f t="shared" si="1"/>
        <v>135</v>
      </c>
      <c r="M47" s="42">
        <f t="shared" si="2"/>
        <v>6</v>
      </c>
      <c r="N47" s="25"/>
      <c r="O47" s="1" t="s">
        <v>170</v>
      </c>
    </row>
    <row r="48" spans="1:15" x14ac:dyDescent="0.3">
      <c r="A48" s="21">
        <v>33</v>
      </c>
      <c r="B48" s="3" t="s">
        <v>224</v>
      </c>
      <c r="C48" s="8" t="s">
        <v>225</v>
      </c>
      <c r="D48" s="3" t="s">
        <v>8</v>
      </c>
      <c r="E48" s="14">
        <v>3</v>
      </c>
      <c r="F48" s="3">
        <v>150</v>
      </c>
      <c r="G48" s="12">
        <v>0.3</v>
      </c>
      <c r="H48" s="61">
        <f t="shared" si="0"/>
        <v>135</v>
      </c>
      <c r="I48" s="14">
        <v>3</v>
      </c>
      <c r="J48" s="3">
        <v>150</v>
      </c>
      <c r="K48" s="12">
        <v>0.3</v>
      </c>
      <c r="L48" s="61">
        <f t="shared" si="1"/>
        <v>135</v>
      </c>
      <c r="M48" s="42">
        <f t="shared" si="2"/>
        <v>6</v>
      </c>
      <c r="N48" s="25"/>
      <c r="O48" s="1" t="s">
        <v>170</v>
      </c>
    </row>
    <row r="49" spans="1:15" x14ac:dyDescent="0.3">
      <c r="A49" s="21">
        <v>34</v>
      </c>
      <c r="B49" s="3" t="s">
        <v>226</v>
      </c>
      <c r="C49" s="8" t="s">
        <v>227</v>
      </c>
      <c r="D49" s="3" t="s">
        <v>8</v>
      </c>
      <c r="E49" s="14">
        <v>3</v>
      </c>
      <c r="F49" s="3">
        <v>150</v>
      </c>
      <c r="G49" s="12">
        <v>0.3</v>
      </c>
      <c r="H49" s="61">
        <f t="shared" si="0"/>
        <v>135</v>
      </c>
      <c r="I49" s="14">
        <v>3</v>
      </c>
      <c r="J49" s="3">
        <v>150</v>
      </c>
      <c r="K49" s="12">
        <v>0.3</v>
      </c>
      <c r="L49" s="61">
        <f t="shared" si="1"/>
        <v>135</v>
      </c>
      <c r="M49" s="42">
        <f t="shared" si="2"/>
        <v>6</v>
      </c>
      <c r="N49" s="25"/>
      <c r="O49" s="1" t="s">
        <v>170</v>
      </c>
    </row>
    <row r="50" spans="1:15" x14ac:dyDescent="0.3">
      <c r="A50" s="21">
        <v>35</v>
      </c>
      <c r="B50" s="3" t="s">
        <v>228</v>
      </c>
      <c r="C50" s="8" t="s">
        <v>229</v>
      </c>
      <c r="D50" s="3" t="s">
        <v>52</v>
      </c>
      <c r="E50" s="14">
        <v>2</v>
      </c>
      <c r="F50" s="3">
        <v>150</v>
      </c>
      <c r="G50" s="12">
        <v>0.3</v>
      </c>
      <c r="H50" s="61">
        <f t="shared" si="0"/>
        <v>90</v>
      </c>
      <c r="I50" s="14">
        <v>2</v>
      </c>
      <c r="J50" s="3">
        <v>150</v>
      </c>
      <c r="K50" s="12">
        <v>0.3</v>
      </c>
      <c r="L50" s="61">
        <f t="shared" si="1"/>
        <v>90</v>
      </c>
      <c r="M50" s="42">
        <f t="shared" si="2"/>
        <v>4</v>
      </c>
      <c r="N50" s="25"/>
      <c r="O50" s="1" t="s">
        <v>170</v>
      </c>
    </row>
    <row r="51" spans="1:15" x14ac:dyDescent="0.3">
      <c r="A51" s="21">
        <v>36</v>
      </c>
      <c r="B51" s="3" t="s">
        <v>230</v>
      </c>
      <c r="C51" s="8" t="s">
        <v>231</v>
      </c>
      <c r="D51" s="3" t="s">
        <v>8</v>
      </c>
      <c r="E51" s="14">
        <v>4</v>
      </c>
      <c r="F51" s="3">
        <v>150</v>
      </c>
      <c r="G51" s="12">
        <v>0.3</v>
      </c>
      <c r="H51" s="61">
        <f t="shared" si="0"/>
        <v>180</v>
      </c>
      <c r="I51" s="14">
        <v>4</v>
      </c>
      <c r="J51" s="3">
        <v>150</v>
      </c>
      <c r="K51" s="12">
        <v>0.3</v>
      </c>
      <c r="L51" s="61">
        <f t="shared" si="1"/>
        <v>180</v>
      </c>
      <c r="M51" s="42">
        <f t="shared" si="2"/>
        <v>8</v>
      </c>
      <c r="N51" s="25"/>
      <c r="O51" s="1" t="s">
        <v>170</v>
      </c>
    </row>
    <row r="52" spans="1:15" x14ac:dyDescent="0.3">
      <c r="A52" s="21">
        <v>37</v>
      </c>
      <c r="B52" s="3" t="s">
        <v>232</v>
      </c>
      <c r="C52" s="8" t="s">
        <v>233</v>
      </c>
      <c r="D52" s="3" t="s">
        <v>8</v>
      </c>
      <c r="E52" s="14">
        <v>2</v>
      </c>
      <c r="F52" s="3">
        <v>150</v>
      </c>
      <c r="G52" s="12">
        <v>0.3</v>
      </c>
      <c r="H52" s="61">
        <f t="shared" si="0"/>
        <v>90</v>
      </c>
      <c r="I52" s="14">
        <v>2</v>
      </c>
      <c r="J52" s="3">
        <v>150</v>
      </c>
      <c r="K52" s="12">
        <v>0.3</v>
      </c>
      <c r="L52" s="61">
        <f t="shared" si="1"/>
        <v>90</v>
      </c>
      <c r="M52" s="42">
        <f t="shared" si="2"/>
        <v>4</v>
      </c>
      <c r="N52" s="25"/>
      <c r="O52" s="1" t="s">
        <v>170</v>
      </c>
    </row>
    <row r="53" spans="1:15" x14ac:dyDescent="0.3">
      <c r="A53" s="21">
        <v>38</v>
      </c>
      <c r="B53" s="3" t="s">
        <v>234</v>
      </c>
      <c r="C53" s="8" t="s">
        <v>235</v>
      </c>
      <c r="D53" s="3" t="s">
        <v>8</v>
      </c>
      <c r="E53" s="14">
        <v>2</v>
      </c>
      <c r="F53" s="3">
        <v>150</v>
      </c>
      <c r="G53" s="12">
        <v>0.3</v>
      </c>
      <c r="H53" s="61">
        <f t="shared" si="0"/>
        <v>90</v>
      </c>
      <c r="I53" s="14">
        <v>2</v>
      </c>
      <c r="J53" s="3">
        <v>150</v>
      </c>
      <c r="K53" s="12">
        <v>0.3</v>
      </c>
      <c r="L53" s="61">
        <f t="shared" si="1"/>
        <v>90</v>
      </c>
      <c r="M53" s="42">
        <f t="shared" si="2"/>
        <v>4</v>
      </c>
      <c r="N53" s="25"/>
      <c r="O53" s="1" t="s">
        <v>170</v>
      </c>
    </row>
    <row r="54" spans="1:15" ht="31.2" x14ac:dyDescent="0.3">
      <c r="A54" s="21">
        <v>39</v>
      </c>
      <c r="B54" s="3" t="s">
        <v>116</v>
      </c>
      <c r="C54" s="8" t="s">
        <v>117</v>
      </c>
      <c r="D54" s="3" t="s">
        <v>52</v>
      </c>
      <c r="E54" s="14">
        <v>4</v>
      </c>
      <c r="F54" s="3">
        <v>150</v>
      </c>
      <c r="G54" s="12">
        <v>1</v>
      </c>
      <c r="H54" s="61">
        <f t="shared" si="0"/>
        <v>600</v>
      </c>
      <c r="I54" s="14">
        <v>4</v>
      </c>
      <c r="J54" s="3">
        <v>150</v>
      </c>
      <c r="K54" s="12">
        <v>1</v>
      </c>
      <c r="L54" s="61">
        <f t="shared" si="1"/>
        <v>600</v>
      </c>
      <c r="M54" s="42">
        <f t="shared" si="2"/>
        <v>8</v>
      </c>
      <c r="N54" s="25"/>
      <c r="O54" s="1" t="s">
        <v>170</v>
      </c>
    </row>
    <row r="55" spans="1:15" x14ac:dyDescent="0.3">
      <c r="A55" s="21">
        <v>40</v>
      </c>
      <c r="B55" s="5" t="s">
        <v>236</v>
      </c>
      <c r="C55" s="10" t="s">
        <v>237</v>
      </c>
      <c r="D55" s="5" t="s">
        <v>8</v>
      </c>
      <c r="E55" s="15">
        <v>3</v>
      </c>
      <c r="F55" s="3">
        <v>150</v>
      </c>
      <c r="G55" s="13">
        <v>0.7</v>
      </c>
      <c r="H55" s="61">
        <f t="shared" si="0"/>
        <v>315</v>
      </c>
      <c r="I55" s="15">
        <v>3</v>
      </c>
      <c r="J55" s="3">
        <v>150</v>
      </c>
      <c r="K55" s="13">
        <v>0.7</v>
      </c>
      <c r="L55" s="61">
        <f t="shared" si="1"/>
        <v>315</v>
      </c>
      <c r="M55" s="42">
        <f t="shared" si="2"/>
        <v>6</v>
      </c>
      <c r="N55" s="25"/>
      <c r="O55" s="1" t="s">
        <v>170</v>
      </c>
    </row>
    <row r="56" spans="1:15" x14ac:dyDescent="0.3">
      <c r="A56" s="21">
        <v>41</v>
      </c>
      <c r="B56" s="3" t="s">
        <v>238</v>
      </c>
      <c r="C56" s="8" t="s">
        <v>239</v>
      </c>
      <c r="D56" s="3" t="s">
        <v>8</v>
      </c>
      <c r="E56" s="14">
        <v>2</v>
      </c>
      <c r="F56" s="3">
        <f>30*10</f>
        <v>300</v>
      </c>
      <c r="G56" s="12">
        <v>0.3</v>
      </c>
      <c r="H56" s="61">
        <f t="shared" si="0"/>
        <v>180</v>
      </c>
      <c r="I56" s="14">
        <v>2</v>
      </c>
      <c r="J56" s="3">
        <f>30*10</f>
        <v>300</v>
      </c>
      <c r="K56" s="12">
        <v>0.3</v>
      </c>
      <c r="L56" s="61">
        <f t="shared" si="1"/>
        <v>180</v>
      </c>
      <c r="M56" s="42">
        <f t="shared" si="2"/>
        <v>4</v>
      </c>
      <c r="N56" s="45"/>
      <c r="O56" s="1" t="s">
        <v>180</v>
      </c>
    </row>
    <row r="57" spans="1:15" x14ac:dyDescent="0.3">
      <c r="A57" s="21">
        <v>42</v>
      </c>
      <c r="B57" s="3" t="s">
        <v>7</v>
      </c>
      <c r="C57" s="8" t="s">
        <v>240</v>
      </c>
      <c r="D57" s="3" t="s">
        <v>52</v>
      </c>
      <c r="E57" s="14">
        <v>2</v>
      </c>
      <c r="F57" s="3">
        <f>30*10</f>
        <v>300</v>
      </c>
      <c r="G57" s="12">
        <v>0.5</v>
      </c>
      <c r="H57" s="61">
        <f t="shared" si="0"/>
        <v>300</v>
      </c>
      <c r="I57" s="14">
        <v>2</v>
      </c>
      <c r="J57" s="3">
        <f>30*10</f>
        <v>300</v>
      </c>
      <c r="K57" s="12">
        <v>0.5</v>
      </c>
      <c r="L57" s="61">
        <f t="shared" si="1"/>
        <v>300</v>
      </c>
      <c r="M57" s="42">
        <f t="shared" si="2"/>
        <v>4</v>
      </c>
      <c r="N57" s="45"/>
      <c r="O57" s="1" t="s">
        <v>180</v>
      </c>
    </row>
    <row r="58" spans="1:15" x14ac:dyDescent="0.3">
      <c r="A58" s="21">
        <v>43</v>
      </c>
      <c r="B58" s="3" t="s">
        <v>236</v>
      </c>
      <c r="C58" s="8" t="s">
        <v>241</v>
      </c>
      <c r="D58" s="3" t="s">
        <v>52</v>
      </c>
      <c r="E58" s="14">
        <v>2</v>
      </c>
      <c r="F58" s="3">
        <f t="shared" ref="F58:F61" si="3">30*10</f>
        <v>300</v>
      </c>
      <c r="G58" s="12">
        <v>0.5</v>
      </c>
      <c r="H58" s="61">
        <f t="shared" si="0"/>
        <v>300</v>
      </c>
      <c r="I58" s="14">
        <v>2</v>
      </c>
      <c r="J58" s="3">
        <f t="shared" ref="J58:J61" si="4">30*10</f>
        <v>300</v>
      </c>
      <c r="K58" s="12">
        <v>0.5</v>
      </c>
      <c r="L58" s="61">
        <f t="shared" si="1"/>
        <v>300</v>
      </c>
      <c r="M58" s="42">
        <f t="shared" si="2"/>
        <v>4</v>
      </c>
      <c r="N58" s="45"/>
      <c r="O58" s="1" t="s">
        <v>180</v>
      </c>
    </row>
    <row r="59" spans="1:15" x14ac:dyDescent="0.3">
      <c r="A59" s="21">
        <v>44</v>
      </c>
      <c r="B59" s="3" t="s">
        <v>236</v>
      </c>
      <c r="C59" s="8" t="s">
        <v>242</v>
      </c>
      <c r="D59" s="3" t="s">
        <v>8</v>
      </c>
      <c r="E59" s="14">
        <v>2</v>
      </c>
      <c r="F59" s="3">
        <f t="shared" si="3"/>
        <v>300</v>
      </c>
      <c r="G59" s="12">
        <v>0.5</v>
      </c>
      <c r="H59" s="61">
        <f t="shared" si="0"/>
        <v>300</v>
      </c>
      <c r="I59" s="14">
        <v>2</v>
      </c>
      <c r="J59" s="3">
        <f t="shared" si="4"/>
        <v>300</v>
      </c>
      <c r="K59" s="12">
        <v>0.5</v>
      </c>
      <c r="L59" s="61">
        <f t="shared" si="1"/>
        <v>300</v>
      </c>
      <c r="M59" s="42">
        <f t="shared" si="2"/>
        <v>4</v>
      </c>
      <c r="N59" s="45"/>
      <c r="O59" s="1" t="s">
        <v>180</v>
      </c>
    </row>
    <row r="60" spans="1:15" x14ac:dyDescent="0.3">
      <c r="A60" s="21">
        <v>45</v>
      </c>
      <c r="B60" s="3" t="s">
        <v>243</v>
      </c>
      <c r="C60" s="8" t="s">
        <v>244</v>
      </c>
      <c r="D60" s="3" t="s">
        <v>52</v>
      </c>
      <c r="E60" s="14">
        <v>2</v>
      </c>
      <c r="F60" s="3">
        <f t="shared" si="3"/>
        <v>300</v>
      </c>
      <c r="G60" s="12">
        <v>0.5</v>
      </c>
      <c r="H60" s="61">
        <f t="shared" si="0"/>
        <v>300</v>
      </c>
      <c r="I60" s="14">
        <v>2</v>
      </c>
      <c r="J60" s="3">
        <f t="shared" si="4"/>
        <v>300</v>
      </c>
      <c r="K60" s="12">
        <v>0.5</v>
      </c>
      <c r="L60" s="61">
        <f t="shared" si="1"/>
        <v>300</v>
      </c>
      <c r="M60" s="42">
        <f t="shared" si="2"/>
        <v>4</v>
      </c>
      <c r="N60" s="45"/>
      <c r="O60" s="1" t="s">
        <v>180</v>
      </c>
    </row>
    <row r="61" spans="1:15" x14ac:dyDescent="0.3">
      <c r="A61" s="21">
        <v>46</v>
      </c>
      <c r="B61" s="3" t="s">
        <v>245</v>
      </c>
      <c r="C61" s="8" t="s">
        <v>246</v>
      </c>
      <c r="D61" s="3" t="s">
        <v>52</v>
      </c>
      <c r="E61" s="14">
        <v>2</v>
      </c>
      <c r="F61" s="3">
        <f t="shared" si="3"/>
        <v>300</v>
      </c>
      <c r="G61" s="12">
        <v>0.5</v>
      </c>
      <c r="H61" s="61">
        <f t="shared" si="0"/>
        <v>300</v>
      </c>
      <c r="I61" s="14">
        <v>2</v>
      </c>
      <c r="J61" s="3">
        <f t="shared" si="4"/>
        <v>300</v>
      </c>
      <c r="K61" s="12">
        <v>0.5</v>
      </c>
      <c r="L61" s="61">
        <f t="shared" si="1"/>
        <v>300</v>
      </c>
      <c r="M61" s="42">
        <f t="shared" si="2"/>
        <v>4</v>
      </c>
      <c r="N61" s="45"/>
      <c r="O61" s="1" t="s">
        <v>180</v>
      </c>
    </row>
    <row r="62" spans="1:15" x14ac:dyDescent="0.3">
      <c r="A62" s="21">
        <v>47</v>
      </c>
      <c r="B62" s="3" t="s">
        <v>247</v>
      </c>
      <c r="C62" s="8" t="s">
        <v>248</v>
      </c>
      <c r="D62" s="3" t="s">
        <v>8</v>
      </c>
      <c r="E62" s="14">
        <v>1</v>
      </c>
      <c r="F62" s="3">
        <f>30*6</f>
        <v>180</v>
      </c>
      <c r="G62" s="12">
        <v>0.2</v>
      </c>
      <c r="H62" s="61">
        <f t="shared" si="0"/>
        <v>36</v>
      </c>
      <c r="I62" s="14">
        <v>1</v>
      </c>
      <c r="J62" s="3">
        <f>30*6</f>
        <v>180</v>
      </c>
      <c r="K62" s="12">
        <v>0.2</v>
      </c>
      <c r="L62" s="61">
        <f t="shared" si="1"/>
        <v>36</v>
      </c>
      <c r="M62" s="42">
        <f t="shared" si="2"/>
        <v>2</v>
      </c>
      <c r="N62" s="45"/>
      <c r="O62" s="1" t="s">
        <v>180</v>
      </c>
    </row>
    <row r="63" spans="1:15" x14ac:dyDescent="0.3">
      <c r="A63" s="21">
        <v>48</v>
      </c>
      <c r="B63" s="3" t="s">
        <v>249</v>
      </c>
      <c r="C63" s="8" t="s">
        <v>250</v>
      </c>
      <c r="D63" s="3" t="s">
        <v>8</v>
      </c>
      <c r="E63" s="14">
        <v>2</v>
      </c>
      <c r="F63" s="3">
        <f t="shared" ref="F63:F64" si="5">30*6</f>
        <v>180</v>
      </c>
      <c r="G63" s="12">
        <v>0.2</v>
      </c>
      <c r="H63" s="61">
        <f t="shared" si="0"/>
        <v>72</v>
      </c>
      <c r="I63" s="14">
        <v>2</v>
      </c>
      <c r="J63" s="3">
        <f t="shared" ref="J63:J64" si="6">30*6</f>
        <v>180</v>
      </c>
      <c r="K63" s="12">
        <v>0.2</v>
      </c>
      <c r="L63" s="61">
        <f t="shared" si="1"/>
        <v>72</v>
      </c>
      <c r="M63" s="42">
        <f t="shared" si="2"/>
        <v>4</v>
      </c>
      <c r="N63" s="45"/>
      <c r="O63" s="1" t="s">
        <v>180</v>
      </c>
    </row>
    <row r="64" spans="1:15" x14ac:dyDescent="0.3">
      <c r="A64" s="21">
        <v>49</v>
      </c>
      <c r="B64" s="3" t="s">
        <v>251</v>
      </c>
      <c r="C64" s="8" t="s">
        <v>252</v>
      </c>
      <c r="D64" s="3" t="s">
        <v>8</v>
      </c>
      <c r="E64" s="14">
        <v>1</v>
      </c>
      <c r="F64" s="3">
        <f t="shared" si="5"/>
        <v>180</v>
      </c>
      <c r="G64" s="12">
        <v>0.2</v>
      </c>
      <c r="H64" s="61">
        <f t="shared" si="0"/>
        <v>36</v>
      </c>
      <c r="I64" s="14">
        <v>1</v>
      </c>
      <c r="J64" s="3">
        <f t="shared" si="6"/>
        <v>180</v>
      </c>
      <c r="K64" s="12">
        <v>0.2</v>
      </c>
      <c r="L64" s="61">
        <f t="shared" si="1"/>
        <v>36</v>
      </c>
      <c r="M64" s="42">
        <f t="shared" si="2"/>
        <v>2</v>
      </c>
      <c r="N64" s="45"/>
      <c r="O64" s="1" t="s">
        <v>180</v>
      </c>
    </row>
    <row r="65" spans="1:15" x14ac:dyDescent="0.3">
      <c r="A65" s="21">
        <v>50</v>
      </c>
      <c r="B65" s="46" t="s">
        <v>79</v>
      </c>
      <c r="C65" s="55" t="s">
        <v>253</v>
      </c>
      <c r="D65" s="46" t="s">
        <v>183</v>
      </c>
      <c r="E65" s="17">
        <v>7</v>
      </c>
      <c r="F65" s="4">
        <v>130</v>
      </c>
      <c r="G65" s="47">
        <v>0.3</v>
      </c>
      <c r="H65" s="61">
        <f t="shared" si="0"/>
        <v>273</v>
      </c>
      <c r="I65" s="17">
        <v>7</v>
      </c>
      <c r="J65" s="4">
        <v>130</v>
      </c>
      <c r="K65" s="47">
        <v>0.3</v>
      </c>
      <c r="L65" s="61">
        <f t="shared" si="1"/>
        <v>273</v>
      </c>
      <c r="M65" s="42">
        <f t="shared" ref="M65:M126" si="7">E65+I65</f>
        <v>14</v>
      </c>
      <c r="N65" s="390" t="s">
        <v>392</v>
      </c>
      <c r="O65" s="1" t="s">
        <v>217</v>
      </c>
    </row>
    <row r="66" spans="1:15" x14ac:dyDescent="0.3">
      <c r="A66" s="21">
        <v>51</v>
      </c>
      <c r="B66" s="46" t="s">
        <v>254</v>
      </c>
      <c r="C66" s="55" t="s">
        <v>255</v>
      </c>
      <c r="D66" s="46" t="s">
        <v>183</v>
      </c>
      <c r="E66" s="17">
        <v>2</v>
      </c>
      <c r="F66" s="4">
        <v>130</v>
      </c>
      <c r="G66" s="47">
        <v>0.3</v>
      </c>
      <c r="H66" s="61">
        <f t="shared" si="0"/>
        <v>78</v>
      </c>
      <c r="I66" s="17">
        <v>2</v>
      </c>
      <c r="J66" s="4">
        <v>130</v>
      </c>
      <c r="K66" s="47">
        <v>0.3</v>
      </c>
      <c r="L66" s="61">
        <f t="shared" si="1"/>
        <v>78</v>
      </c>
      <c r="M66" s="42">
        <f t="shared" si="7"/>
        <v>4</v>
      </c>
      <c r="N66" s="390"/>
      <c r="O66" s="1" t="s">
        <v>217</v>
      </c>
    </row>
    <row r="67" spans="1:15" x14ac:dyDescent="0.3">
      <c r="A67" s="21">
        <v>52</v>
      </c>
      <c r="B67" s="46" t="s">
        <v>256</v>
      </c>
      <c r="C67" s="55" t="s">
        <v>257</v>
      </c>
      <c r="D67" s="46" t="s">
        <v>183</v>
      </c>
      <c r="E67" s="17">
        <v>1</v>
      </c>
      <c r="F67" s="4">
        <v>130</v>
      </c>
      <c r="G67" s="47">
        <v>0.35</v>
      </c>
      <c r="H67" s="61">
        <f t="shared" si="0"/>
        <v>45.5</v>
      </c>
      <c r="I67" s="17">
        <v>1</v>
      </c>
      <c r="J67" s="4">
        <v>130</v>
      </c>
      <c r="K67" s="47">
        <v>0.35</v>
      </c>
      <c r="L67" s="61">
        <f t="shared" si="1"/>
        <v>45.5</v>
      </c>
      <c r="M67" s="42">
        <f t="shared" si="7"/>
        <v>2</v>
      </c>
      <c r="N67" s="390"/>
      <c r="O67" s="1" t="s">
        <v>217</v>
      </c>
    </row>
    <row r="68" spans="1:15" x14ac:dyDescent="0.3">
      <c r="A68" s="21">
        <v>53</v>
      </c>
      <c r="B68" s="46" t="s">
        <v>258</v>
      </c>
      <c r="C68" s="55" t="s">
        <v>259</v>
      </c>
      <c r="D68" s="46" t="s">
        <v>196</v>
      </c>
      <c r="E68" s="17">
        <v>4</v>
      </c>
      <c r="F68" s="4">
        <v>130</v>
      </c>
      <c r="G68" s="47">
        <v>0.35</v>
      </c>
      <c r="H68" s="61">
        <f t="shared" si="0"/>
        <v>182</v>
      </c>
      <c r="I68" s="17">
        <v>4</v>
      </c>
      <c r="J68" s="4">
        <v>130</v>
      </c>
      <c r="K68" s="47">
        <v>0.35</v>
      </c>
      <c r="L68" s="61">
        <f t="shared" si="1"/>
        <v>182</v>
      </c>
      <c r="M68" s="42">
        <f t="shared" si="7"/>
        <v>8</v>
      </c>
      <c r="N68" s="390"/>
      <c r="O68" s="1" t="s">
        <v>217</v>
      </c>
    </row>
    <row r="69" spans="1:15" x14ac:dyDescent="0.3">
      <c r="A69" s="21">
        <v>54</v>
      </c>
      <c r="B69" s="46" t="s">
        <v>260</v>
      </c>
      <c r="C69" s="55" t="s">
        <v>261</v>
      </c>
      <c r="D69" s="46" t="s">
        <v>196</v>
      </c>
      <c r="E69" s="17">
        <v>4</v>
      </c>
      <c r="F69" s="4">
        <v>130</v>
      </c>
      <c r="G69" s="47">
        <v>0.35</v>
      </c>
      <c r="H69" s="61">
        <f t="shared" si="0"/>
        <v>182</v>
      </c>
      <c r="I69" s="17">
        <v>4</v>
      </c>
      <c r="J69" s="4">
        <v>130</v>
      </c>
      <c r="K69" s="47">
        <v>0.35</v>
      </c>
      <c r="L69" s="61">
        <f t="shared" si="1"/>
        <v>182</v>
      </c>
      <c r="M69" s="42">
        <f t="shared" si="7"/>
        <v>8</v>
      </c>
      <c r="N69" s="390"/>
      <c r="O69" s="1" t="s">
        <v>217</v>
      </c>
    </row>
    <row r="70" spans="1:15" x14ac:dyDescent="0.3">
      <c r="A70" s="21">
        <v>55</v>
      </c>
      <c r="B70" s="46" t="s">
        <v>262</v>
      </c>
      <c r="C70" s="55" t="s">
        <v>263</v>
      </c>
      <c r="D70" s="46" t="s">
        <v>196</v>
      </c>
      <c r="E70" s="17">
        <v>1</v>
      </c>
      <c r="F70" s="4">
        <v>130</v>
      </c>
      <c r="G70" s="47">
        <v>0.35</v>
      </c>
      <c r="H70" s="61">
        <f t="shared" si="0"/>
        <v>45.5</v>
      </c>
      <c r="I70" s="17">
        <v>1</v>
      </c>
      <c r="J70" s="4">
        <v>130</v>
      </c>
      <c r="K70" s="47">
        <v>0.35</v>
      </c>
      <c r="L70" s="61">
        <f t="shared" si="1"/>
        <v>45.5</v>
      </c>
      <c r="M70" s="42">
        <f t="shared" si="7"/>
        <v>2</v>
      </c>
      <c r="N70" s="390"/>
      <c r="O70" s="1" t="s">
        <v>217</v>
      </c>
    </row>
    <row r="71" spans="1:15" x14ac:dyDescent="0.3">
      <c r="A71" s="21">
        <v>56</v>
      </c>
      <c r="B71" s="46" t="s">
        <v>264</v>
      </c>
      <c r="C71" s="55" t="s">
        <v>265</v>
      </c>
      <c r="D71" s="46" t="s">
        <v>196</v>
      </c>
      <c r="E71" s="17">
        <v>1</v>
      </c>
      <c r="F71" s="4">
        <v>130</v>
      </c>
      <c r="G71" s="47">
        <v>0.35</v>
      </c>
      <c r="H71" s="61">
        <f t="shared" si="0"/>
        <v>45.5</v>
      </c>
      <c r="I71" s="17">
        <v>1</v>
      </c>
      <c r="J71" s="4">
        <v>130</v>
      </c>
      <c r="K71" s="47">
        <v>0.35</v>
      </c>
      <c r="L71" s="61">
        <f t="shared" si="1"/>
        <v>45.5</v>
      </c>
      <c r="M71" s="42">
        <f t="shared" si="7"/>
        <v>2</v>
      </c>
      <c r="N71" s="390"/>
      <c r="O71" s="1" t="s">
        <v>217</v>
      </c>
    </row>
    <row r="72" spans="1:15" x14ac:dyDescent="0.3">
      <c r="A72" s="21">
        <v>57</v>
      </c>
      <c r="B72" s="46" t="s">
        <v>266</v>
      </c>
      <c r="C72" s="55" t="s">
        <v>267</v>
      </c>
      <c r="D72" s="46" t="s">
        <v>183</v>
      </c>
      <c r="E72" s="17">
        <v>2</v>
      </c>
      <c r="F72" s="4">
        <v>130</v>
      </c>
      <c r="G72" s="47">
        <v>0.4</v>
      </c>
      <c r="H72" s="61">
        <f t="shared" si="0"/>
        <v>104</v>
      </c>
      <c r="I72" s="17">
        <v>2</v>
      </c>
      <c r="J72" s="4">
        <v>130</v>
      </c>
      <c r="K72" s="47">
        <v>0.4</v>
      </c>
      <c r="L72" s="61">
        <f t="shared" si="1"/>
        <v>104</v>
      </c>
      <c r="M72" s="42">
        <f t="shared" si="7"/>
        <v>4</v>
      </c>
      <c r="N72" s="390"/>
      <c r="O72" s="1" t="s">
        <v>217</v>
      </c>
    </row>
    <row r="73" spans="1:15" x14ac:dyDescent="0.3">
      <c r="A73" s="21">
        <v>58</v>
      </c>
      <c r="B73" s="46" t="s">
        <v>268</v>
      </c>
      <c r="C73" s="55" t="s">
        <v>269</v>
      </c>
      <c r="D73" s="46" t="s">
        <v>183</v>
      </c>
      <c r="E73" s="17">
        <v>2</v>
      </c>
      <c r="F73" s="4">
        <v>130</v>
      </c>
      <c r="G73" s="47">
        <v>0.4</v>
      </c>
      <c r="H73" s="61">
        <f t="shared" si="0"/>
        <v>104</v>
      </c>
      <c r="I73" s="17">
        <v>2</v>
      </c>
      <c r="J73" s="4">
        <v>130</v>
      </c>
      <c r="K73" s="47">
        <v>0.4</v>
      </c>
      <c r="L73" s="61">
        <f t="shared" si="1"/>
        <v>104</v>
      </c>
      <c r="M73" s="42">
        <f t="shared" si="7"/>
        <v>4</v>
      </c>
      <c r="N73" s="390"/>
      <c r="O73" s="1" t="s">
        <v>217</v>
      </c>
    </row>
    <row r="74" spans="1:15" ht="31.2" x14ac:dyDescent="0.3">
      <c r="A74" s="21">
        <v>59</v>
      </c>
      <c r="B74" s="46" t="s">
        <v>59</v>
      </c>
      <c r="C74" s="55" t="s">
        <v>89</v>
      </c>
      <c r="D74" s="46" t="s">
        <v>188</v>
      </c>
      <c r="E74" s="17">
        <v>1</v>
      </c>
      <c r="F74" s="4">
        <v>130</v>
      </c>
      <c r="G74" s="47">
        <v>0.4</v>
      </c>
      <c r="H74" s="61">
        <f t="shared" si="0"/>
        <v>52</v>
      </c>
      <c r="I74" s="17">
        <v>1</v>
      </c>
      <c r="J74" s="4">
        <v>130</v>
      </c>
      <c r="K74" s="47">
        <v>0.4</v>
      </c>
      <c r="L74" s="61">
        <f t="shared" si="1"/>
        <v>52</v>
      </c>
      <c r="M74" s="42">
        <f t="shared" si="7"/>
        <v>2</v>
      </c>
      <c r="N74" s="390"/>
      <c r="O74" s="1" t="s">
        <v>217</v>
      </c>
    </row>
    <row r="75" spans="1:15" ht="31.2" x14ac:dyDescent="0.3">
      <c r="A75" s="21">
        <v>60</v>
      </c>
      <c r="B75" s="46" t="s">
        <v>270</v>
      </c>
      <c r="C75" s="55" t="s">
        <v>271</v>
      </c>
      <c r="D75" s="46" t="s">
        <v>272</v>
      </c>
      <c r="E75" s="17">
        <v>1</v>
      </c>
      <c r="F75" s="4">
        <v>130</v>
      </c>
      <c r="G75" s="47">
        <v>0.4</v>
      </c>
      <c r="H75" s="61">
        <f t="shared" si="0"/>
        <v>52</v>
      </c>
      <c r="I75" s="17">
        <v>1</v>
      </c>
      <c r="J75" s="4">
        <v>130</v>
      </c>
      <c r="K75" s="47">
        <v>0.4</v>
      </c>
      <c r="L75" s="61">
        <f t="shared" si="1"/>
        <v>52</v>
      </c>
      <c r="M75" s="42">
        <f t="shared" si="7"/>
        <v>2</v>
      </c>
      <c r="N75" s="390"/>
      <c r="O75" s="1" t="s">
        <v>217</v>
      </c>
    </row>
    <row r="76" spans="1:15" x14ac:dyDescent="0.3">
      <c r="A76" s="21">
        <v>61</v>
      </c>
      <c r="B76" s="46" t="s">
        <v>273</v>
      </c>
      <c r="C76" s="55" t="s">
        <v>274</v>
      </c>
      <c r="D76" s="46" t="s">
        <v>183</v>
      </c>
      <c r="E76" s="17">
        <v>1</v>
      </c>
      <c r="F76" s="4">
        <v>130</v>
      </c>
      <c r="G76" s="47">
        <v>0.4</v>
      </c>
      <c r="H76" s="61">
        <f t="shared" si="0"/>
        <v>52</v>
      </c>
      <c r="I76" s="17">
        <v>1</v>
      </c>
      <c r="J76" s="4">
        <v>130</v>
      </c>
      <c r="K76" s="47">
        <v>0.4</v>
      </c>
      <c r="L76" s="61">
        <f t="shared" si="1"/>
        <v>52</v>
      </c>
      <c r="M76" s="42">
        <f t="shared" si="7"/>
        <v>2</v>
      </c>
      <c r="N76" s="390"/>
      <c r="O76" s="1" t="s">
        <v>217</v>
      </c>
    </row>
    <row r="77" spans="1:15" x14ac:dyDescent="0.3">
      <c r="A77" s="21">
        <v>62</v>
      </c>
      <c r="B77" s="46" t="s">
        <v>275</v>
      </c>
      <c r="C77" s="55" t="s">
        <v>276</v>
      </c>
      <c r="D77" s="46" t="s">
        <v>183</v>
      </c>
      <c r="E77" s="17">
        <v>2</v>
      </c>
      <c r="F77" s="4">
        <v>130</v>
      </c>
      <c r="G77" s="47">
        <v>0.5</v>
      </c>
      <c r="H77" s="61">
        <f t="shared" si="0"/>
        <v>130</v>
      </c>
      <c r="I77" s="17">
        <v>2</v>
      </c>
      <c r="J77" s="4">
        <v>130</v>
      </c>
      <c r="K77" s="47">
        <v>0.5</v>
      </c>
      <c r="L77" s="61">
        <f t="shared" si="1"/>
        <v>130</v>
      </c>
      <c r="M77" s="42">
        <f t="shared" si="7"/>
        <v>4</v>
      </c>
      <c r="N77" s="390"/>
      <c r="O77" s="1" t="s">
        <v>217</v>
      </c>
    </row>
    <row r="78" spans="1:15" x14ac:dyDescent="0.3">
      <c r="A78" s="21">
        <v>63</v>
      </c>
      <c r="B78" s="46" t="s">
        <v>277</v>
      </c>
      <c r="C78" s="55" t="s">
        <v>278</v>
      </c>
      <c r="D78" s="46" t="s">
        <v>183</v>
      </c>
      <c r="E78" s="17">
        <v>2</v>
      </c>
      <c r="F78" s="4">
        <v>130</v>
      </c>
      <c r="G78" s="47">
        <v>0.5</v>
      </c>
      <c r="H78" s="61">
        <f t="shared" si="0"/>
        <v>130</v>
      </c>
      <c r="I78" s="17">
        <v>2</v>
      </c>
      <c r="J78" s="4">
        <v>130</v>
      </c>
      <c r="K78" s="47">
        <v>0.5</v>
      </c>
      <c r="L78" s="61">
        <f t="shared" si="1"/>
        <v>130</v>
      </c>
      <c r="M78" s="42">
        <f t="shared" si="7"/>
        <v>4</v>
      </c>
      <c r="N78" s="390"/>
      <c r="O78" s="1" t="s">
        <v>217</v>
      </c>
    </row>
    <row r="79" spans="1:15" x14ac:dyDescent="0.3">
      <c r="A79" s="21">
        <v>64</v>
      </c>
      <c r="B79" s="46" t="s">
        <v>279</v>
      </c>
      <c r="C79" s="55" t="s">
        <v>280</v>
      </c>
      <c r="D79" s="46" t="s">
        <v>183</v>
      </c>
      <c r="E79" s="17">
        <v>2</v>
      </c>
      <c r="F79" s="4">
        <v>130</v>
      </c>
      <c r="G79" s="47">
        <v>0.5</v>
      </c>
      <c r="H79" s="61">
        <f t="shared" si="0"/>
        <v>130</v>
      </c>
      <c r="I79" s="17">
        <v>2</v>
      </c>
      <c r="J79" s="4">
        <v>130</v>
      </c>
      <c r="K79" s="47">
        <v>0.5</v>
      </c>
      <c r="L79" s="61">
        <f t="shared" si="1"/>
        <v>130</v>
      </c>
      <c r="M79" s="42">
        <f t="shared" si="7"/>
        <v>4</v>
      </c>
      <c r="N79" s="390"/>
      <c r="O79" s="1" t="s">
        <v>217</v>
      </c>
    </row>
    <row r="80" spans="1:15" x14ac:dyDescent="0.3">
      <c r="A80" s="21">
        <v>65</v>
      </c>
      <c r="B80" s="46" t="s">
        <v>281</v>
      </c>
      <c r="C80" s="55" t="s">
        <v>282</v>
      </c>
      <c r="D80" s="46" t="s">
        <v>183</v>
      </c>
      <c r="E80" s="17">
        <v>2</v>
      </c>
      <c r="F80" s="4">
        <v>130</v>
      </c>
      <c r="G80" s="47">
        <v>0.5</v>
      </c>
      <c r="H80" s="61">
        <f t="shared" si="0"/>
        <v>130</v>
      </c>
      <c r="I80" s="17">
        <v>2</v>
      </c>
      <c r="J80" s="4">
        <v>130</v>
      </c>
      <c r="K80" s="47">
        <v>0.5</v>
      </c>
      <c r="L80" s="61">
        <f t="shared" si="1"/>
        <v>130</v>
      </c>
      <c r="M80" s="42">
        <f t="shared" si="7"/>
        <v>4</v>
      </c>
      <c r="N80" s="390"/>
      <c r="O80" s="1" t="s">
        <v>217</v>
      </c>
    </row>
    <row r="81" spans="1:15" x14ac:dyDescent="0.3">
      <c r="A81" s="21">
        <v>66</v>
      </c>
      <c r="B81" s="46" t="s">
        <v>283</v>
      </c>
      <c r="C81" s="55" t="s">
        <v>284</v>
      </c>
      <c r="D81" s="46" t="s">
        <v>183</v>
      </c>
      <c r="E81" s="17">
        <v>1</v>
      </c>
      <c r="F81" s="4">
        <v>130</v>
      </c>
      <c r="G81" s="47">
        <v>0.35</v>
      </c>
      <c r="H81" s="61">
        <f t="shared" ref="H81:H137" si="8">E81*F81*G81</f>
        <v>45.5</v>
      </c>
      <c r="I81" s="17">
        <v>1</v>
      </c>
      <c r="J81" s="4">
        <v>130</v>
      </c>
      <c r="K81" s="47">
        <v>0.35</v>
      </c>
      <c r="L81" s="61">
        <f t="shared" ref="L81:L137" si="9">I81*J81*K81</f>
        <v>45.5</v>
      </c>
      <c r="M81" s="42">
        <f t="shared" si="7"/>
        <v>2</v>
      </c>
      <c r="N81" s="390"/>
      <c r="O81" s="1" t="s">
        <v>217</v>
      </c>
    </row>
    <row r="82" spans="1:15" x14ac:dyDescent="0.3">
      <c r="A82" s="21">
        <v>67</v>
      </c>
      <c r="B82" s="46" t="s">
        <v>57</v>
      </c>
      <c r="C82" s="55" t="s">
        <v>285</v>
      </c>
      <c r="D82" s="46" t="s">
        <v>188</v>
      </c>
      <c r="E82" s="17">
        <v>1</v>
      </c>
      <c r="F82" s="4">
        <v>130</v>
      </c>
      <c r="G82" s="47">
        <v>0.35</v>
      </c>
      <c r="H82" s="61">
        <f t="shared" si="8"/>
        <v>45.5</v>
      </c>
      <c r="I82" s="17">
        <v>1</v>
      </c>
      <c r="J82" s="4">
        <v>130</v>
      </c>
      <c r="K82" s="47">
        <v>0.35</v>
      </c>
      <c r="L82" s="61">
        <f t="shared" si="9"/>
        <v>45.5</v>
      </c>
      <c r="M82" s="42">
        <f t="shared" si="7"/>
        <v>2</v>
      </c>
      <c r="N82" s="390"/>
      <c r="O82" s="1" t="s">
        <v>217</v>
      </c>
    </row>
    <row r="83" spans="1:15" ht="31.2" x14ac:dyDescent="0.3">
      <c r="A83" s="21">
        <v>68</v>
      </c>
      <c r="B83" s="46" t="s">
        <v>56</v>
      </c>
      <c r="C83" s="55" t="s">
        <v>86</v>
      </c>
      <c r="D83" s="46" t="s">
        <v>188</v>
      </c>
      <c r="E83" s="17">
        <v>2</v>
      </c>
      <c r="F83" s="4">
        <v>130</v>
      </c>
      <c r="G83" s="47">
        <v>0.5</v>
      </c>
      <c r="H83" s="61">
        <f t="shared" si="8"/>
        <v>130</v>
      </c>
      <c r="I83" s="17">
        <v>2</v>
      </c>
      <c r="J83" s="4">
        <v>130</v>
      </c>
      <c r="K83" s="47">
        <v>0.5</v>
      </c>
      <c r="L83" s="61">
        <f t="shared" si="9"/>
        <v>130</v>
      </c>
      <c r="M83" s="42">
        <f t="shared" si="7"/>
        <v>4</v>
      </c>
      <c r="N83" s="390"/>
      <c r="O83" s="1" t="s">
        <v>217</v>
      </c>
    </row>
    <row r="84" spans="1:15" x14ac:dyDescent="0.3">
      <c r="A84" s="21">
        <v>69</v>
      </c>
      <c r="B84" s="48" t="s">
        <v>243</v>
      </c>
      <c r="C84" s="55" t="s">
        <v>286</v>
      </c>
      <c r="D84" s="46" t="s">
        <v>188</v>
      </c>
      <c r="E84" s="17">
        <v>2</v>
      </c>
      <c r="F84" s="4">
        <v>130</v>
      </c>
      <c r="G84" s="47">
        <v>0.5</v>
      </c>
      <c r="H84" s="61">
        <f t="shared" si="8"/>
        <v>130</v>
      </c>
      <c r="I84" s="17">
        <v>2</v>
      </c>
      <c r="J84" s="4">
        <v>130</v>
      </c>
      <c r="K84" s="47">
        <v>0.5</v>
      </c>
      <c r="L84" s="61">
        <f t="shared" si="9"/>
        <v>130</v>
      </c>
      <c r="M84" s="42">
        <f t="shared" si="7"/>
        <v>4</v>
      </c>
      <c r="N84" s="390"/>
      <c r="O84" s="1" t="s">
        <v>217</v>
      </c>
    </row>
    <row r="85" spans="1:15" x14ac:dyDescent="0.3">
      <c r="A85" s="21">
        <v>70</v>
      </c>
      <c r="B85" s="46" t="s">
        <v>287</v>
      </c>
      <c r="C85" s="55" t="s">
        <v>102</v>
      </c>
      <c r="D85" s="46" t="s">
        <v>188</v>
      </c>
      <c r="E85" s="17">
        <v>1</v>
      </c>
      <c r="F85" s="4">
        <v>130</v>
      </c>
      <c r="G85" s="47">
        <v>0.35</v>
      </c>
      <c r="H85" s="61">
        <f t="shared" si="8"/>
        <v>45.5</v>
      </c>
      <c r="I85" s="17">
        <v>1</v>
      </c>
      <c r="J85" s="4">
        <v>130</v>
      </c>
      <c r="K85" s="47">
        <v>0.35</v>
      </c>
      <c r="L85" s="61">
        <f t="shared" si="9"/>
        <v>45.5</v>
      </c>
      <c r="M85" s="42">
        <f t="shared" si="7"/>
        <v>2</v>
      </c>
      <c r="N85" s="390"/>
      <c r="O85" s="1" t="s">
        <v>217</v>
      </c>
    </row>
    <row r="86" spans="1:15" x14ac:dyDescent="0.3">
      <c r="A86" s="21">
        <v>71</v>
      </c>
      <c r="B86" s="46" t="s">
        <v>288</v>
      </c>
      <c r="C86" s="55" t="s">
        <v>289</v>
      </c>
      <c r="D86" s="46" t="s">
        <v>183</v>
      </c>
      <c r="E86" s="17">
        <v>1</v>
      </c>
      <c r="F86" s="4">
        <v>130</v>
      </c>
      <c r="G86" s="47">
        <v>0.35</v>
      </c>
      <c r="H86" s="61">
        <f t="shared" si="8"/>
        <v>45.5</v>
      </c>
      <c r="I86" s="17">
        <v>1</v>
      </c>
      <c r="J86" s="4">
        <v>130</v>
      </c>
      <c r="K86" s="47">
        <v>0.35</v>
      </c>
      <c r="L86" s="61">
        <f t="shared" si="9"/>
        <v>45.5</v>
      </c>
      <c r="M86" s="42">
        <f t="shared" si="7"/>
        <v>2</v>
      </c>
      <c r="N86" s="390"/>
      <c r="O86" s="1" t="s">
        <v>217</v>
      </c>
    </row>
    <row r="87" spans="1:15" x14ac:dyDescent="0.3">
      <c r="A87" s="21">
        <v>72</v>
      </c>
      <c r="B87" s="46" t="s">
        <v>290</v>
      </c>
      <c r="C87" s="55" t="s">
        <v>291</v>
      </c>
      <c r="D87" s="4" t="s">
        <v>188</v>
      </c>
      <c r="E87" s="17">
        <v>1</v>
      </c>
      <c r="F87" s="4">
        <v>130</v>
      </c>
      <c r="G87" s="47">
        <v>0.35</v>
      </c>
      <c r="H87" s="61">
        <f t="shared" si="8"/>
        <v>45.5</v>
      </c>
      <c r="I87" s="17">
        <v>1</v>
      </c>
      <c r="J87" s="4">
        <v>130</v>
      </c>
      <c r="K87" s="47">
        <v>0.35</v>
      </c>
      <c r="L87" s="61">
        <f t="shared" si="9"/>
        <v>45.5</v>
      </c>
      <c r="M87" s="42">
        <f t="shared" si="7"/>
        <v>2</v>
      </c>
      <c r="N87" s="390"/>
      <c r="O87" s="1" t="s">
        <v>217</v>
      </c>
    </row>
    <row r="88" spans="1:15" x14ac:dyDescent="0.3">
      <c r="A88" s="21">
        <v>73</v>
      </c>
      <c r="B88" s="46" t="s">
        <v>82</v>
      </c>
      <c r="C88" s="88" t="s">
        <v>292</v>
      </c>
      <c r="D88" s="4" t="s">
        <v>183</v>
      </c>
      <c r="E88" s="17">
        <v>2</v>
      </c>
      <c r="F88" s="4">
        <v>130</v>
      </c>
      <c r="G88" s="47">
        <v>1</v>
      </c>
      <c r="H88" s="61">
        <f t="shared" si="8"/>
        <v>260</v>
      </c>
      <c r="I88" s="17">
        <v>2</v>
      </c>
      <c r="J88" s="4">
        <v>130</v>
      </c>
      <c r="K88" s="47">
        <v>1</v>
      </c>
      <c r="L88" s="61">
        <f t="shared" si="9"/>
        <v>260</v>
      </c>
      <c r="M88" s="42">
        <f t="shared" si="7"/>
        <v>4</v>
      </c>
      <c r="N88" s="390"/>
      <c r="O88" s="1" t="s">
        <v>217</v>
      </c>
    </row>
    <row r="89" spans="1:15" x14ac:dyDescent="0.3">
      <c r="A89" s="21">
        <v>74</v>
      </c>
      <c r="B89" s="46" t="s">
        <v>82</v>
      </c>
      <c r="C89" s="88" t="s">
        <v>293</v>
      </c>
      <c r="D89" s="4" t="s">
        <v>183</v>
      </c>
      <c r="E89" s="17">
        <v>1</v>
      </c>
      <c r="F89" s="4">
        <v>130</v>
      </c>
      <c r="G89" s="47">
        <v>1</v>
      </c>
      <c r="H89" s="61">
        <f t="shared" si="8"/>
        <v>130</v>
      </c>
      <c r="I89" s="17">
        <v>1</v>
      </c>
      <c r="J89" s="4">
        <v>130</v>
      </c>
      <c r="K89" s="47">
        <v>1</v>
      </c>
      <c r="L89" s="61">
        <f t="shared" si="9"/>
        <v>130</v>
      </c>
      <c r="M89" s="42">
        <f t="shared" si="7"/>
        <v>2</v>
      </c>
      <c r="N89" s="390"/>
      <c r="O89" s="1" t="s">
        <v>217</v>
      </c>
    </row>
    <row r="90" spans="1:15" x14ac:dyDescent="0.3">
      <c r="A90" s="21">
        <v>75</v>
      </c>
      <c r="B90" s="49">
        <v>13.101000000000001</v>
      </c>
      <c r="C90" s="55" t="s">
        <v>294</v>
      </c>
      <c r="D90" s="46" t="s">
        <v>8</v>
      </c>
      <c r="E90" s="17">
        <v>2</v>
      </c>
      <c r="F90" s="4">
        <v>130</v>
      </c>
      <c r="G90" s="47">
        <v>1</v>
      </c>
      <c r="H90" s="61">
        <f t="shared" si="8"/>
        <v>260</v>
      </c>
      <c r="I90" s="17">
        <v>2</v>
      </c>
      <c r="J90" s="4">
        <v>130</v>
      </c>
      <c r="K90" s="47">
        <v>1</v>
      </c>
      <c r="L90" s="61">
        <f t="shared" si="9"/>
        <v>260</v>
      </c>
      <c r="M90" s="42">
        <f t="shared" si="7"/>
        <v>4</v>
      </c>
      <c r="N90" s="390"/>
      <c r="O90" s="1" t="s">
        <v>217</v>
      </c>
    </row>
    <row r="91" spans="1:15" ht="31.2" x14ac:dyDescent="0.3">
      <c r="A91" s="21">
        <v>76</v>
      </c>
      <c r="B91" s="46" t="s">
        <v>295</v>
      </c>
      <c r="C91" s="55" t="s">
        <v>296</v>
      </c>
      <c r="D91" s="46" t="s">
        <v>8</v>
      </c>
      <c r="E91" s="17">
        <v>4</v>
      </c>
      <c r="F91" s="4">
        <v>130</v>
      </c>
      <c r="G91" s="47">
        <v>0.3</v>
      </c>
      <c r="H91" s="61">
        <f t="shared" si="8"/>
        <v>156</v>
      </c>
      <c r="I91" s="17">
        <v>4</v>
      </c>
      <c r="J91" s="4">
        <v>130</v>
      </c>
      <c r="K91" s="47">
        <v>0.3</v>
      </c>
      <c r="L91" s="61">
        <f t="shared" si="9"/>
        <v>156</v>
      </c>
      <c r="M91" s="42">
        <f t="shared" si="7"/>
        <v>8</v>
      </c>
      <c r="N91" s="390"/>
      <c r="O91" s="1" t="s">
        <v>217</v>
      </c>
    </row>
    <row r="92" spans="1:15" x14ac:dyDescent="0.3">
      <c r="A92" s="21">
        <v>77</v>
      </c>
      <c r="B92" s="46" t="s">
        <v>297</v>
      </c>
      <c r="C92" s="55" t="s">
        <v>298</v>
      </c>
      <c r="D92" s="46" t="s">
        <v>8</v>
      </c>
      <c r="E92" s="17">
        <v>1</v>
      </c>
      <c r="F92" s="4">
        <v>130</v>
      </c>
      <c r="G92" s="47">
        <v>0.35</v>
      </c>
      <c r="H92" s="61">
        <f t="shared" si="8"/>
        <v>45.5</v>
      </c>
      <c r="I92" s="17">
        <v>1</v>
      </c>
      <c r="J92" s="4">
        <v>130</v>
      </c>
      <c r="K92" s="47">
        <v>0.35</v>
      </c>
      <c r="L92" s="61">
        <f t="shared" si="9"/>
        <v>45.5</v>
      </c>
      <c r="M92" s="42">
        <f t="shared" si="7"/>
        <v>2</v>
      </c>
      <c r="N92" s="390"/>
      <c r="O92" s="1" t="s">
        <v>217</v>
      </c>
    </row>
    <row r="93" spans="1:15" ht="46.8" x14ac:dyDescent="0.3">
      <c r="A93" s="21">
        <v>78</v>
      </c>
      <c r="B93" s="48" t="s">
        <v>151</v>
      </c>
      <c r="C93" s="55" t="s">
        <v>299</v>
      </c>
      <c r="D93" s="46" t="s">
        <v>8</v>
      </c>
      <c r="E93" s="17">
        <v>2</v>
      </c>
      <c r="F93" s="4">
        <v>130</v>
      </c>
      <c r="G93" s="47">
        <v>0.4</v>
      </c>
      <c r="H93" s="61">
        <f t="shared" si="8"/>
        <v>104</v>
      </c>
      <c r="I93" s="17">
        <v>2</v>
      </c>
      <c r="J93" s="4">
        <v>130</v>
      </c>
      <c r="K93" s="47">
        <v>0.4</v>
      </c>
      <c r="L93" s="61">
        <f t="shared" si="9"/>
        <v>104</v>
      </c>
      <c r="M93" s="42">
        <f t="shared" si="7"/>
        <v>4</v>
      </c>
      <c r="N93" s="390"/>
      <c r="O93" s="1" t="s">
        <v>217</v>
      </c>
    </row>
    <row r="94" spans="1:15" x14ac:dyDescent="0.3">
      <c r="A94" s="21">
        <v>79</v>
      </c>
      <c r="B94" s="48" t="s">
        <v>300</v>
      </c>
      <c r="C94" s="55" t="s">
        <v>301</v>
      </c>
      <c r="D94" s="46" t="s">
        <v>302</v>
      </c>
      <c r="E94" s="17">
        <v>1</v>
      </c>
      <c r="F94" s="4">
        <v>130</v>
      </c>
      <c r="G94" s="47">
        <v>0.35</v>
      </c>
      <c r="H94" s="61">
        <f t="shared" si="8"/>
        <v>45.5</v>
      </c>
      <c r="I94" s="17">
        <v>1</v>
      </c>
      <c r="J94" s="4">
        <v>130</v>
      </c>
      <c r="K94" s="47">
        <v>0.35</v>
      </c>
      <c r="L94" s="61">
        <f t="shared" si="9"/>
        <v>45.5</v>
      </c>
      <c r="M94" s="42">
        <f t="shared" si="7"/>
        <v>2</v>
      </c>
      <c r="N94" s="390"/>
      <c r="O94" s="1" t="s">
        <v>217</v>
      </c>
    </row>
    <row r="95" spans="1:15" ht="31.2" x14ac:dyDescent="0.3">
      <c r="A95" s="21">
        <v>80</v>
      </c>
      <c r="B95" s="48" t="s">
        <v>303</v>
      </c>
      <c r="C95" s="55" t="s">
        <v>304</v>
      </c>
      <c r="D95" s="46" t="s">
        <v>188</v>
      </c>
      <c r="E95" s="17">
        <v>2</v>
      </c>
      <c r="F95" s="4">
        <v>130</v>
      </c>
      <c r="G95" s="47">
        <v>0.3</v>
      </c>
      <c r="H95" s="61">
        <f t="shared" si="8"/>
        <v>78</v>
      </c>
      <c r="I95" s="17">
        <v>2</v>
      </c>
      <c r="J95" s="4">
        <v>130</v>
      </c>
      <c r="K95" s="47">
        <v>0.3</v>
      </c>
      <c r="L95" s="61">
        <f t="shared" si="9"/>
        <v>78</v>
      </c>
      <c r="M95" s="42">
        <f t="shared" si="7"/>
        <v>4</v>
      </c>
      <c r="N95" s="390"/>
      <c r="O95" s="1" t="s">
        <v>217</v>
      </c>
    </row>
    <row r="96" spans="1:15" x14ac:dyDescent="0.3">
      <c r="A96" s="21">
        <v>81</v>
      </c>
      <c r="B96" s="48" t="s">
        <v>80</v>
      </c>
      <c r="C96" s="55" t="s">
        <v>111</v>
      </c>
      <c r="D96" s="46" t="s">
        <v>302</v>
      </c>
      <c r="E96" s="17">
        <v>1</v>
      </c>
      <c r="F96" s="4">
        <v>130</v>
      </c>
      <c r="G96" s="47">
        <v>0.4</v>
      </c>
      <c r="H96" s="61">
        <f t="shared" si="8"/>
        <v>52</v>
      </c>
      <c r="I96" s="17">
        <v>1</v>
      </c>
      <c r="J96" s="4">
        <v>130</v>
      </c>
      <c r="K96" s="47">
        <v>0.4</v>
      </c>
      <c r="L96" s="61">
        <f t="shared" si="9"/>
        <v>52</v>
      </c>
      <c r="M96" s="42">
        <f t="shared" si="7"/>
        <v>2</v>
      </c>
      <c r="N96" s="390"/>
      <c r="O96" s="1" t="s">
        <v>217</v>
      </c>
    </row>
    <row r="97" spans="1:15" x14ac:dyDescent="0.3">
      <c r="A97" s="21">
        <v>82</v>
      </c>
      <c r="B97" s="48" t="s">
        <v>305</v>
      </c>
      <c r="C97" s="55" t="s">
        <v>306</v>
      </c>
      <c r="D97" s="46" t="s">
        <v>302</v>
      </c>
      <c r="E97" s="17">
        <v>1</v>
      </c>
      <c r="F97" s="4">
        <v>130</v>
      </c>
      <c r="G97" s="47">
        <v>0.4</v>
      </c>
      <c r="H97" s="61">
        <f t="shared" si="8"/>
        <v>52</v>
      </c>
      <c r="I97" s="17">
        <v>1</v>
      </c>
      <c r="J97" s="4">
        <v>130</v>
      </c>
      <c r="K97" s="47">
        <v>0.4</v>
      </c>
      <c r="L97" s="61">
        <f t="shared" si="9"/>
        <v>52</v>
      </c>
      <c r="M97" s="42">
        <f t="shared" si="7"/>
        <v>2</v>
      </c>
      <c r="N97" s="390"/>
      <c r="O97" s="1" t="s">
        <v>217</v>
      </c>
    </row>
    <row r="98" spans="1:15" ht="46.8" x14ac:dyDescent="0.3">
      <c r="A98" s="21">
        <v>83</v>
      </c>
      <c r="B98" s="46" t="s">
        <v>307</v>
      </c>
      <c r="C98" s="55" t="s">
        <v>308</v>
      </c>
      <c r="D98" s="46" t="s">
        <v>183</v>
      </c>
      <c r="E98" s="17">
        <v>2</v>
      </c>
      <c r="F98" s="4">
        <v>130</v>
      </c>
      <c r="G98" s="47">
        <v>0.3</v>
      </c>
      <c r="H98" s="61">
        <f t="shared" si="8"/>
        <v>78</v>
      </c>
      <c r="I98" s="17">
        <v>2</v>
      </c>
      <c r="J98" s="4">
        <v>130</v>
      </c>
      <c r="K98" s="47">
        <v>0.3</v>
      </c>
      <c r="L98" s="61">
        <f t="shared" si="9"/>
        <v>78</v>
      </c>
      <c r="M98" s="42">
        <f t="shared" si="7"/>
        <v>4</v>
      </c>
      <c r="N98" s="50" t="s">
        <v>391</v>
      </c>
      <c r="O98" s="1" t="s">
        <v>217</v>
      </c>
    </row>
    <row r="99" spans="1:15" x14ac:dyDescent="0.3">
      <c r="A99" s="21">
        <v>84</v>
      </c>
      <c r="B99" s="46" t="s">
        <v>309</v>
      </c>
      <c r="C99" s="55" t="s">
        <v>310</v>
      </c>
      <c r="D99" s="46" t="s">
        <v>183</v>
      </c>
      <c r="E99" s="17">
        <v>2</v>
      </c>
      <c r="F99" s="4">
        <v>130</v>
      </c>
      <c r="G99" s="47">
        <v>0.4</v>
      </c>
      <c r="H99" s="61">
        <f t="shared" si="8"/>
        <v>104</v>
      </c>
      <c r="I99" s="17">
        <v>2</v>
      </c>
      <c r="J99" s="4">
        <v>130</v>
      </c>
      <c r="K99" s="47">
        <v>0.4</v>
      </c>
      <c r="L99" s="61">
        <f t="shared" si="9"/>
        <v>104</v>
      </c>
      <c r="M99" s="42">
        <f t="shared" si="7"/>
        <v>4</v>
      </c>
      <c r="N99" s="391" t="s">
        <v>388</v>
      </c>
      <c r="O99" s="1" t="s">
        <v>217</v>
      </c>
    </row>
    <row r="100" spans="1:15" x14ac:dyDescent="0.3">
      <c r="A100" s="21">
        <v>85</v>
      </c>
      <c r="B100" s="46" t="s">
        <v>311</v>
      </c>
      <c r="C100" s="55" t="s">
        <v>312</v>
      </c>
      <c r="D100" s="46" t="s">
        <v>183</v>
      </c>
      <c r="E100" s="17">
        <v>2</v>
      </c>
      <c r="F100" s="4">
        <v>130</v>
      </c>
      <c r="G100" s="47">
        <v>0.4</v>
      </c>
      <c r="H100" s="61">
        <f t="shared" si="8"/>
        <v>104</v>
      </c>
      <c r="I100" s="17">
        <v>2</v>
      </c>
      <c r="J100" s="4">
        <v>130</v>
      </c>
      <c r="K100" s="47">
        <v>0.4</v>
      </c>
      <c r="L100" s="61">
        <f t="shared" si="9"/>
        <v>104</v>
      </c>
      <c r="M100" s="42">
        <f t="shared" si="7"/>
        <v>4</v>
      </c>
      <c r="N100" s="391"/>
      <c r="O100" s="1" t="s">
        <v>217</v>
      </c>
    </row>
    <row r="101" spans="1:15" x14ac:dyDescent="0.3">
      <c r="A101" s="21">
        <v>86</v>
      </c>
      <c r="B101" s="46" t="s">
        <v>313</v>
      </c>
      <c r="C101" s="55" t="s">
        <v>314</v>
      </c>
      <c r="D101" s="46" t="s">
        <v>183</v>
      </c>
      <c r="E101" s="17">
        <v>2</v>
      </c>
      <c r="F101" s="4">
        <v>130</v>
      </c>
      <c r="G101" s="47">
        <v>0.4</v>
      </c>
      <c r="H101" s="61">
        <f t="shared" si="8"/>
        <v>104</v>
      </c>
      <c r="I101" s="17">
        <v>2</v>
      </c>
      <c r="J101" s="4">
        <v>130</v>
      </c>
      <c r="K101" s="47">
        <v>0.4</v>
      </c>
      <c r="L101" s="61">
        <f t="shared" si="9"/>
        <v>104</v>
      </c>
      <c r="M101" s="42">
        <f t="shared" si="7"/>
        <v>4</v>
      </c>
      <c r="N101" s="391"/>
      <c r="O101" s="1" t="s">
        <v>217</v>
      </c>
    </row>
    <row r="102" spans="1:15" x14ac:dyDescent="0.3">
      <c r="A102" s="21">
        <v>87</v>
      </c>
      <c r="B102" s="46" t="s">
        <v>315</v>
      </c>
      <c r="C102" s="55" t="s">
        <v>316</v>
      </c>
      <c r="D102" s="46" t="s">
        <v>183</v>
      </c>
      <c r="E102" s="17">
        <v>2</v>
      </c>
      <c r="F102" s="4">
        <v>130</v>
      </c>
      <c r="G102" s="47">
        <v>0.4</v>
      </c>
      <c r="H102" s="61">
        <f t="shared" si="8"/>
        <v>104</v>
      </c>
      <c r="I102" s="17">
        <v>2</v>
      </c>
      <c r="J102" s="4">
        <v>130</v>
      </c>
      <c r="K102" s="47">
        <v>0.4</v>
      </c>
      <c r="L102" s="61">
        <f t="shared" si="9"/>
        <v>104</v>
      </c>
      <c r="M102" s="42">
        <f t="shared" si="7"/>
        <v>4</v>
      </c>
      <c r="N102" s="391"/>
      <c r="O102" s="1" t="s">
        <v>217</v>
      </c>
    </row>
    <row r="103" spans="1:15" x14ac:dyDescent="0.3">
      <c r="A103" s="21">
        <v>88</v>
      </c>
      <c r="B103" s="46" t="s">
        <v>317</v>
      </c>
      <c r="C103" s="55" t="s">
        <v>318</v>
      </c>
      <c r="D103" s="46" t="s">
        <v>183</v>
      </c>
      <c r="E103" s="17">
        <v>2</v>
      </c>
      <c r="F103" s="4">
        <v>130</v>
      </c>
      <c r="G103" s="47">
        <v>0.4</v>
      </c>
      <c r="H103" s="61">
        <f t="shared" si="8"/>
        <v>104</v>
      </c>
      <c r="I103" s="17">
        <v>2</v>
      </c>
      <c r="J103" s="4">
        <v>130</v>
      </c>
      <c r="K103" s="47">
        <v>0.4</v>
      </c>
      <c r="L103" s="61">
        <f t="shared" si="9"/>
        <v>104</v>
      </c>
      <c r="M103" s="42">
        <f t="shared" si="7"/>
        <v>4</v>
      </c>
      <c r="N103" s="391"/>
      <c r="O103" s="1" t="s">
        <v>217</v>
      </c>
    </row>
    <row r="104" spans="1:15" x14ac:dyDescent="0.3">
      <c r="A104" s="21">
        <v>89</v>
      </c>
      <c r="B104" s="46" t="s">
        <v>319</v>
      </c>
      <c r="C104" s="55" t="s">
        <v>320</v>
      </c>
      <c r="D104" s="46" t="s">
        <v>183</v>
      </c>
      <c r="E104" s="17">
        <v>2</v>
      </c>
      <c r="F104" s="4">
        <v>130</v>
      </c>
      <c r="G104" s="47">
        <v>0.4</v>
      </c>
      <c r="H104" s="61">
        <f t="shared" si="8"/>
        <v>104</v>
      </c>
      <c r="I104" s="17">
        <v>2</v>
      </c>
      <c r="J104" s="4">
        <v>130</v>
      </c>
      <c r="K104" s="47">
        <v>0.4</v>
      </c>
      <c r="L104" s="61">
        <f t="shared" si="9"/>
        <v>104</v>
      </c>
      <c r="M104" s="42">
        <f t="shared" si="7"/>
        <v>4</v>
      </c>
      <c r="N104" s="391"/>
      <c r="O104" s="1" t="s">
        <v>217</v>
      </c>
    </row>
    <row r="105" spans="1:15" x14ac:dyDescent="0.3">
      <c r="A105" s="21">
        <v>90</v>
      </c>
      <c r="B105" s="3" t="s">
        <v>321</v>
      </c>
      <c r="C105" s="36" t="s">
        <v>322</v>
      </c>
      <c r="D105" s="3" t="s">
        <v>188</v>
      </c>
      <c r="E105" s="14">
        <v>1</v>
      </c>
      <c r="F105" s="4">
        <v>130</v>
      </c>
      <c r="G105" s="47">
        <v>0.35</v>
      </c>
      <c r="H105" s="61">
        <f t="shared" si="8"/>
        <v>45.5</v>
      </c>
      <c r="I105" s="14">
        <v>1</v>
      </c>
      <c r="J105" s="4">
        <v>130</v>
      </c>
      <c r="K105" s="47">
        <v>0.35</v>
      </c>
      <c r="L105" s="61">
        <f t="shared" si="9"/>
        <v>45.5</v>
      </c>
      <c r="M105" s="42">
        <f t="shared" si="7"/>
        <v>2</v>
      </c>
      <c r="N105" s="391"/>
      <c r="O105" s="1" t="s">
        <v>217</v>
      </c>
    </row>
    <row r="106" spans="1:15" x14ac:dyDescent="0.3">
      <c r="A106" s="21">
        <v>91</v>
      </c>
      <c r="B106" s="48" t="s">
        <v>323</v>
      </c>
      <c r="C106" s="55" t="s">
        <v>324</v>
      </c>
      <c r="D106" s="46" t="s">
        <v>325</v>
      </c>
      <c r="E106" s="17">
        <v>1</v>
      </c>
      <c r="F106" s="4">
        <v>130</v>
      </c>
      <c r="G106" s="47">
        <v>0.35</v>
      </c>
      <c r="H106" s="61">
        <f t="shared" si="8"/>
        <v>45.5</v>
      </c>
      <c r="I106" s="17">
        <v>1</v>
      </c>
      <c r="J106" s="4">
        <v>130</v>
      </c>
      <c r="K106" s="47">
        <v>0.35</v>
      </c>
      <c r="L106" s="61">
        <f t="shared" si="9"/>
        <v>45.5</v>
      </c>
      <c r="M106" s="42">
        <f t="shared" si="7"/>
        <v>2</v>
      </c>
      <c r="N106" s="391"/>
      <c r="O106" s="1" t="s">
        <v>217</v>
      </c>
    </row>
    <row r="107" spans="1:15" x14ac:dyDescent="0.3">
      <c r="A107" s="21">
        <v>92</v>
      </c>
      <c r="B107" s="48" t="s">
        <v>326</v>
      </c>
      <c r="C107" s="55" t="s">
        <v>327</v>
      </c>
      <c r="D107" s="46" t="s">
        <v>8</v>
      </c>
      <c r="E107" s="17">
        <v>1</v>
      </c>
      <c r="F107" s="4">
        <v>130</v>
      </c>
      <c r="G107" s="47">
        <v>0.35</v>
      </c>
      <c r="H107" s="61">
        <f t="shared" si="8"/>
        <v>45.5</v>
      </c>
      <c r="I107" s="17">
        <v>1</v>
      </c>
      <c r="J107" s="4">
        <v>130</v>
      </c>
      <c r="K107" s="47">
        <v>0.35</v>
      </c>
      <c r="L107" s="61">
        <f t="shared" si="9"/>
        <v>45.5</v>
      </c>
      <c r="M107" s="42">
        <f t="shared" si="7"/>
        <v>2</v>
      </c>
      <c r="N107" s="391"/>
      <c r="O107" s="1" t="s">
        <v>217</v>
      </c>
    </row>
    <row r="108" spans="1:15" x14ac:dyDescent="0.3">
      <c r="A108" s="21">
        <v>93</v>
      </c>
      <c r="B108" s="3" t="s">
        <v>328</v>
      </c>
      <c r="C108" s="36" t="s">
        <v>329</v>
      </c>
      <c r="D108" s="3" t="s">
        <v>188</v>
      </c>
      <c r="E108" s="51">
        <v>1</v>
      </c>
      <c r="F108" s="4">
        <v>130</v>
      </c>
      <c r="G108" s="47">
        <v>0.35</v>
      </c>
      <c r="H108" s="61">
        <f t="shared" si="8"/>
        <v>45.5</v>
      </c>
      <c r="I108" s="51">
        <v>1</v>
      </c>
      <c r="J108" s="4">
        <v>130</v>
      </c>
      <c r="K108" s="47">
        <v>0.35</v>
      </c>
      <c r="L108" s="61">
        <f t="shared" si="9"/>
        <v>45.5</v>
      </c>
      <c r="M108" s="42">
        <f t="shared" si="7"/>
        <v>2</v>
      </c>
      <c r="N108" s="391"/>
      <c r="O108" s="1" t="s">
        <v>217</v>
      </c>
    </row>
    <row r="109" spans="1:15" x14ac:dyDescent="0.3">
      <c r="A109" s="21">
        <v>94</v>
      </c>
      <c r="B109" s="48" t="s">
        <v>330</v>
      </c>
      <c r="C109" s="55" t="s">
        <v>331</v>
      </c>
      <c r="D109" s="46" t="s">
        <v>8</v>
      </c>
      <c r="E109" s="17">
        <v>1</v>
      </c>
      <c r="F109" s="4">
        <v>130</v>
      </c>
      <c r="G109" s="47">
        <v>0.35</v>
      </c>
      <c r="H109" s="61">
        <f t="shared" si="8"/>
        <v>45.5</v>
      </c>
      <c r="I109" s="17">
        <v>1</v>
      </c>
      <c r="J109" s="4">
        <v>130</v>
      </c>
      <c r="K109" s="47">
        <v>0.35</v>
      </c>
      <c r="L109" s="61">
        <f t="shared" si="9"/>
        <v>45.5</v>
      </c>
      <c r="M109" s="42">
        <f t="shared" si="7"/>
        <v>2</v>
      </c>
      <c r="N109" s="391"/>
      <c r="O109" s="1" t="s">
        <v>217</v>
      </c>
    </row>
    <row r="110" spans="1:15" x14ac:dyDescent="0.3">
      <c r="A110" s="21">
        <v>95</v>
      </c>
      <c r="B110" s="3" t="s">
        <v>332</v>
      </c>
      <c r="C110" s="36" t="s">
        <v>333</v>
      </c>
      <c r="D110" s="3" t="s">
        <v>188</v>
      </c>
      <c r="E110" s="51">
        <v>1</v>
      </c>
      <c r="F110" s="4">
        <v>130</v>
      </c>
      <c r="G110" s="47">
        <v>0.35</v>
      </c>
      <c r="H110" s="61">
        <f t="shared" si="8"/>
        <v>45.5</v>
      </c>
      <c r="I110" s="51">
        <v>1</v>
      </c>
      <c r="J110" s="4">
        <v>130</v>
      </c>
      <c r="K110" s="47">
        <v>0.35</v>
      </c>
      <c r="L110" s="61">
        <f t="shared" si="9"/>
        <v>45.5</v>
      </c>
      <c r="M110" s="42">
        <f t="shared" si="7"/>
        <v>2</v>
      </c>
      <c r="N110" s="391"/>
      <c r="O110" s="1" t="s">
        <v>217</v>
      </c>
    </row>
    <row r="111" spans="1:15" x14ac:dyDescent="0.3">
      <c r="A111" s="21">
        <v>96</v>
      </c>
      <c r="B111" s="48" t="s">
        <v>332</v>
      </c>
      <c r="C111" s="55" t="s">
        <v>334</v>
      </c>
      <c r="D111" s="46" t="s">
        <v>8</v>
      </c>
      <c r="E111" s="17">
        <v>1</v>
      </c>
      <c r="F111" s="4">
        <v>130</v>
      </c>
      <c r="G111" s="47">
        <v>0.35</v>
      </c>
      <c r="H111" s="61">
        <f t="shared" si="8"/>
        <v>45.5</v>
      </c>
      <c r="I111" s="17">
        <v>1</v>
      </c>
      <c r="J111" s="4">
        <v>130</v>
      </c>
      <c r="K111" s="47">
        <v>0.35</v>
      </c>
      <c r="L111" s="61">
        <f t="shared" si="9"/>
        <v>45.5</v>
      </c>
      <c r="M111" s="42">
        <f t="shared" si="7"/>
        <v>2</v>
      </c>
      <c r="N111" s="391"/>
      <c r="O111" s="1" t="s">
        <v>217</v>
      </c>
    </row>
    <row r="112" spans="1:15" x14ac:dyDescent="0.3">
      <c r="A112" s="21">
        <v>97</v>
      </c>
      <c r="B112" s="48" t="s">
        <v>335</v>
      </c>
      <c r="C112" s="55" t="s">
        <v>336</v>
      </c>
      <c r="D112" s="46" t="s">
        <v>8</v>
      </c>
      <c r="E112" s="17">
        <v>3</v>
      </c>
      <c r="F112" s="4">
        <v>130</v>
      </c>
      <c r="G112" s="47">
        <v>0.2</v>
      </c>
      <c r="H112" s="61">
        <f t="shared" si="8"/>
        <v>78</v>
      </c>
      <c r="I112" s="17">
        <v>3</v>
      </c>
      <c r="J112" s="4">
        <v>130</v>
      </c>
      <c r="K112" s="47">
        <v>0.2</v>
      </c>
      <c r="L112" s="61">
        <f t="shared" si="9"/>
        <v>78</v>
      </c>
      <c r="M112" s="42">
        <f t="shared" si="7"/>
        <v>6</v>
      </c>
      <c r="N112" s="391"/>
      <c r="O112" s="1" t="s">
        <v>217</v>
      </c>
    </row>
    <row r="113" spans="1:15" ht="78" x14ac:dyDescent="0.3">
      <c r="A113" s="21">
        <v>98</v>
      </c>
      <c r="B113" s="48" t="s">
        <v>337</v>
      </c>
      <c r="C113" s="55" t="s">
        <v>338</v>
      </c>
      <c r="D113" s="46" t="s">
        <v>339</v>
      </c>
      <c r="E113" s="17">
        <v>1</v>
      </c>
      <c r="F113" s="4">
        <v>130</v>
      </c>
      <c r="G113" s="47">
        <v>0.2</v>
      </c>
      <c r="H113" s="61">
        <f t="shared" si="8"/>
        <v>26</v>
      </c>
      <c r="I113" s="17">
        <v>1</v>
      </c>
      <c r="J113" s="4">
        <v>130</v>
      </c>
      <c r="K113" s="47">
        <v>0.2</v>
      </c>
      <c r="L113" s="61">
        <f t="shared" si="9"/>
        <v>26</v>
      </c>
      <c r="M113" s="42">
        <f t="shared" si="7"/>
        <v>2</v>
      </c>
      <c r="N113" s="58" t="s">
        <v>389</v>
      </c>
      <c r="O113" s="1" t="s">
        <v>217</v>
      </c>
    </row>
    <row r="114" spans="1:15" x14ac:dyDescent="0.3">
      <c r="A114" s="21">
        <v>99</v>
      </c>
      <c r="B114" s="48" t="s">
        <v>340</v>
      </c>
      <c r="C114" s="55" t="s">
        <v>341</v>
      </c>
      <c r="D114" s="46" t="s">
        <v>8</v>
      </c>
      <c r="E114" s="17">
        <v>6</v>
      </c>
      <c r="F114" s="4">
        <v>130</v>
      </c>
      <c r="G114" s="47">
        <v>0.3</v>
      </c>
      <c r="H114" s="61">
        <f t="shared" si="8"/>
        <v>234</v>
      </c>
      <c r="I114" s="17">
        <v>6</v>
      </c>
      <c r="J114" s="4">
        <v>130</v>
      </c>
      <c r="K114" s="47">
        <v>0.3</v>
      </c>
      <c r="L114" s="61">
        <f t="shared" si="9"/>
        <v>234</v>
      </c>
      <c r="M114" s="42">
        <f t="shared" si="7"/>
        <v>12</v>
      </c>
      <c r="N114" s="50" t="s">
        <v>218</v>
      </c>
      <c r="O114" s="1" t="s">
        <v>217</v>
      </c>
    </row>
    <row r="115" spans="1:15" ht="31.2" x14ac:dyDescent="0.3">
      <c r="A115" s="21">
        <v>100</v>
      </c>
      <c r="B115" s="48" t="s">
        <v>342</v>
      </c>
      <c r="C115" s="55" t="s">
        <v>343</v>
      </c>
      <c r="D115" s="46" t="s">
        <v>302</v>
      </c>
      <c r="E115" s="17">
        <v>1</v>
      </c>
      <c r="F115" s="4">
        <v>130</v>
      </c>
      <c r="G115" s="47">
        <v>0.4</v>
      </c>
      <c r="H115" s="61">
        <f t="shared" si="8"/>
        <v>52</v>
      </c>
      <c r="I115" s="17">
        <v>1</v>
      </c>
      <c r="J115" s="4">
        <v>130</v>
      </c>
      <c r="K115" s="47">
        <v>0.4</v>
      </c>
      <c r="L115" s="61">
        <f t="shared" si="9"/>
        <v>52</v>
      </c>
      <c r="M115" s="42">
        <f t="shared" si="7"/>
        <v>2</v>
      </c>
      <c r="N115" s="392" t="s">
        <v>390</v>
      </c>
      <c r="O115" s="1" t="s">
        <v>217</v>
      </c>
    </row>
    <row r="116" spans="1:15" ht="31.2" x14ac:dyDescent="0.3">
      <c r="A116" s="21">
        <v>101</v>
      </c>
      <c r="B116" s="48" t="s">
        <v>344</v>
      </c>
      <c r="C116" s="55" t="s">
        <v>345</v>
      </c>
      <c r="D116" s="46" t="s">
        <v>302</v>
      </c>
      <c r="E116" s="17">
        <v>1</v>
      </c>
      <c r="F116" s="4">
        <v>130</v>
      </c>
      <c r="G116" s="47">
        <v>0.4</v>
      </c>
      <c r="H116" s="61">
        <f t="shared" si="8"/>
        <v>52</v>
      </c>
      <c r="I116" s="17">
        <v>1</v>
      </c>
      <c r="J116" s="4">
        <v>130</v>
      </c>
      <c r="K116" s="47">
        <v>0.4</v>
      </c>
      <c r="L116" s="61">
        <f t="shared" si="9"/>
        <v>52</v>
      </c>
      <c r="M116" s="42">
        <f t="shared" si="7"/>
        <v>2</v>
      </c>
      <c r="N116" s="392"/>
      <c r="O116" s="1" t="s">
        <v>217</v>
      </c>
    </row>
    <row r="117" spans="1:15" ht="31.2" x14ac:dyDescent="0.3">
      <c r="A117" s="21">
        <v>102</v>
      </c>
      <c r="B117" s="48" t="s">
        <v>346</v>
      </c>
      <c r="C117" s="55" t="s">
        <v>347</v>
      </c>
      <c r="D117" s="46" t="s">
        <v>302</v>
      </c>
      <c r="E117" s="17">
        <v>1</v>
      </c>
      <c r="F117" s="4">
        <v>130</v>
      </c>
      <c r="G117" s="47">
        <v>0.4</v>
      </c>
      <c r="H117" s="61">
        <f t="shared" si="8"/>
        <v>52</v>
      </c>
      <c r="I117" s="17">
        <v>1</v>
      </c>
      <c r="J117" s="4">
        <v>130</v>
      </c>
      <c r="K117" s="47">
        <v>0.4</v>
      </c>
      <c r="L117" s="61">
        <f t="shared" si="9"/>
        <v>52</v>
      </c>
      <c r="M117" s="42">
        <f t="shared" si="7"/>
        <v>2</v>
      </c>
      <c r="N117" s="392"/>
      <c r="O117" s="1" t="s">
        <v>217</v>
      </c>
    </row>
    <row r="118" spans="1:15" ht="31.2" x14ac:dyDescent="0.3">
      <c r="A118" s="21">
        <v>103</v>
      </c>
      <c r="B118" s="48" t="s">
        <v>348</v>
      </c>
      <c r="C118" s="55" t="s">
        <v>349</v>
      </c>
      <c r="D118" s="46" t="s">
        <v>302</v>
      </c>
      <c r="E118" s="17">
        <v>1</v>
      </c>
      <c r="F118" s="4">
        <v>130</v>
      </c>
      <c r="G118" s="47">
        <v>0.4</v>
      </c>
      <c r="H118" s="61">
        <f t="shared" si="8"/>
        <v>52</v>
      </c>
      <c r="I118" s="17">
        <v>1</v>
      </c>
      <c r="J118" s="4">
        <v>130</v>
      </c>
      <c r="K118" s="47">
        <v>0.4</v>
      </c>
      <c r="L118" s="61">
        <f t="shared" si="9"/>
        <v>52</v>
      </c>
      <c r="M118" s="42">
        <f t="shared" si="7"/>
        <v>2</v>
      </c>
      <c r="N118" s="392"/>
      <c r="O118" s="1" t="s">
        <v>217</v>
      </c>
    </row>
    <row r="119" spans="1:15" ht="46.8" x14ac:dyDescent="0.3">
      <c r="A119" s="21">
        <v>104</v>
      </c>
      <c r="B119" s="48" t="s">
        <v>350</v>
      </c>
      <c r="C119" s="55" t="s">
        <v>351</v>
      </c>
      <c r="D119" s="46" t="s">
        <v>302</v>
      </c>
      <c r="E119" s="17">
        <v>3</v>
      </c>
      <c r="F119" s="4">
        <v>130</v>
      </c>
      <c r="G119" s="47">
        <v>0.4</v>
      </c>
      <c r="H119" s="61">
        <f t="shared" si="8"/>
        <v>156</v>
      </c>
      <c r="I119" s="17">
        <v>3</v>
      </c>
      <c r="J119" s="4">
        <v>130</v>
      </c>
      <c r="K119" s="47">
        <v>0.4</v>
      </c>
      <c r="L119" s="61">
        <f t="shared" si="9"/>
        <v>156</v>
      </c>
      <c r="M119" s="42">
        <f t="shared" si="7"/>
        <v>6</v>
      </c>
      <c r="N119" s="392" t="s">
        <v>390</v>
      </c>
      <c r="O119" s="1" t="s">
        <v>217</v>
      </c>
    </row>
    <row r="120" spans="1:15" x14ac:dyDescent="0.3">
      <c r="A120" s="21">
        <v>105</v>
      </c>
      <c r="B120" s="48" t="s">
        <v>352</v>
      </c>
      <c r="C120" s="55" t="s">
        <v>353</v>
      </c>
      <c r="D120" s="46" t="s">
        <v>302</v>
      </c>
      <c r="E120" s="17">
        <v>1</v>
      </c>
      <c r="F120" s="4">
        <v>130</v>
      </c>
      <c r="G120" s="47">
        <v>0.4</v>
      </c>
      <c r="H120" s="61">
        <f t="shared" si="8"/>
        <v>52</v>
      </c>
      <c r="I120" s="17">
        <v>1</v>
      </c>
      <c r="J120" s="4">
        <v>130</v>
      </c>
      <c r="K120" s="47">
        <v>0.4</v>
      </c>
      <c r="L120" s="61">
        <f t="shared" si="9"/>
        <v>52</v>
      </c>
      <c r="M120" s="42">
        <f t="shared" si="7"/>
        <v>2</v>
      </c>
      <c r="N120" s="392"/>
      <c r="O120" s="1" t="s">
        <v>217</v>
      </c>
    </row>
    <row r="121" spans="1:15" ht="46.8" x14ac:dyDescent="0.3">
      <c r="A121" s="21">
        <v>106</v>
      </c>
      <c r="B121" s="48" t="s">
        <v>354</v>
      </c>
      <c r="C121" s="55" t="s">
        <v>355</v>
      </c>
      <c r="D121" s="46" t="s">
        <v>302</v>
      </c>
      <c r="E121" s="17">
        <v>3</v>
      </c>
      <c r="F121" s="4">
        <v>130</v>
      </c>
      <c r="G121" s="47">
        <v>0.4</v>
      </c>
      <c r="H121" s="61">
        <f t="shared" si="8"/>
        <v>156</v>
      </c>
      <c r="I121" s="17">
        <v>3</v>
      </c>
      <c r="J121" s="4">
        <v>130</v>
      </c>
      <c r="K121" s="47">
        <v>0.4</v>
      </c>
      <c r="L121" s="61">
        <f t="shared" si="9"/>
        <v>156</v>
      </c>
      <c r="M121" s="42">
        <f t="shared" si="7"/>
        <v>6</v>
      </c>
      <c r="N121" s="392"/>
      <c r="O121" s="1" t="s">
        <v>217</v>
      </c>
    </row>
    <row r="122" spans="1:15" ht="46.8" x14ac:dyDescent="0.3">
      <c r="A122" s="21">
        <v>107</v>
      </c>
      <c r="B122" s="48" t="s">
        <v>356</v>
      </c>
      <c r="C122" s="55" t="s">
        <v>357</v>
      </c>
      <c r="D122" s="46" t="s">
        <v>302</v>
      </c>
      <c r="E122" s="17">
        <v>3</v>
      </c>
      <c r="F122" s="4">
        <v>130</v>
      </c>
      <c r="G122" s="47">
        <v>0.5</v>
      </c>
      <c r="H122" s="61">
        <f t="shared" si="8"/>
        <v>195</v>
      </c>
      <c r="I122" s="17">
        <v>3</v>
      </c>
      <c r="J122" s="4">
        <v>130</v>
      </c>
      <c r="K122" s="47">
        <v>0.5</v>
      </c>
      <c r="L122" s="61">
        <f t="shared" si="9"/>
        <v>195</v>
      </c>
      <c r="M122" s="42">
        <f t="shared" si="7"/>
        <v>6</v>
      </c>
      <c r="N122" s="392"/>
      <c r="O122" s="1" t="s">
        <v>217</v>
      </c>
    </row>
    <row r="123" spans="1:15" x14ac:dyDescent="0.3">
      <c r="A123" s="21">
        <v>108</v>
      </c>
      <c r="B123" s="48" t="s">
        <v>358</v>
      </c>
      <c r="C123" s="55" t="s">
        <v>359</v>
      </c>
      <c r="D123" s="46" t="s">
        <v>302</v>
      </c>
      <c r="E123" s="17">
        <v>1</v>
      </c>
      <c r="F123" s="4">
        <v>130</v>
      </c>
      <c r="G123" s="47">
        <v>0.4</v>
      </c>
      <c r="H123" s="61">
        <f t="shared" si="8"/>
        <v>52</v>
      </c>
      <c r="I123" s="17">
        <v>1</v>
      </c>
      <c r="J123" s="4">
        <v>130</v>
      </c>
      <c r="K123" s="47">
        <v>0.4</v>
      </c>
      <c r="L123" s="61">
        <f t="shared" si="9"/>
        <v>52</v>
      </c>
      <c r="M123" s="42">
        <f t="shared" si="7"/>
        <v>2</v>
      </c>
      <c r="N123" s="392"/>
      <c r="O123" s="1" t="s">
        <v>217</v>
      </c>
    </row>
    <row r="124" spans="1:15" ht="31.2" x14ac:dyDescent="0.3">
      <c r="A124" s="21">
        <v>109</v>
      </c>
      <c r="B124" s="48" t="s">
        <v>360</v>
      </c>
      <c r="C124" s="55" t="s">
        <v>361</v>
      </c>
      <c r="D124" s="46" t="s">
        <v>302</v>
      </c>
      <c r="E124" s="17">
        <v>1</v>
      </c>
      <c r="F124" s="4">
        <v>130</v>
      </c>
      <c r="G124" s="47">
        <v>0.4</v>
      </c>
      <c r="H124" s="61">
        <f t="shared" si="8"/>
        <v>52</v>
      </c>
      <c r="I124" s="17">
        <v>1</v>
      </c>
      <c r="J124" s="4">
        <v>130</v>
      </c>
      <c r="K124" s="47">
        <v>0.4</v>
      </c>
      <c r="L124" s="61">
        <f t="shared" si="9"/>
        <v>52</v>
      </c>
      <c r="M124" s="42">
        <f t="shared" si="7"/>
        <v>2</v>
      </c>
      <c r="N124" s="392"/>
      <c r="O124" s="1" t="s">
        <v>217</v>
      </c>
    </row>
    <row r="125" spans="1:15" ht="46.8" x14ac:dyDescent="0.3">
      <c r="A125" s="21">
        <v>110</v>
      </c>
      <c r="B125" s="48" t="s">
        <v>362</v>
      </c>
      <c r="C125" s="55" t="s">
        <v>363</v>
      </c>
      <c r="D125" s="46" t="s">
        <v>302</v>
      </c>
      <c r="E125" s="17">
        <v>1</v>
      </c>
      <c r="F125" s="4">
        <v>130</v>
      </c>
      <c r="G125" s="47">
        <v>0.4</v>
      </c>
      <c r="H125" s="61">
        <f t="shared" si="8"/>
        <v>52</v>
      </c>
      <c r="I125" s="17">
        <v>1</v>
      </c>
      <c r="J125" s="4">
        <v>130</v>
      </c>
      <c r="K125" s="47">
        <v>0.4</v>
      </c>
      <c r="L125" s="61">
        <f t="shared" si="9"/>
        <v>52</v>
      </c>
      <c r="M125" s="42">
        <f t="shared" si="7"/>
        <v>2</v>
      </c>
      <c r="N125" s="392"/>
      <c r="O125" s="1" t="s">
        <v>217</v>
      </c>
    </row>
    <row r="126" spans="1:15" ht="31.2" x14ac:dyDescent="0.3">
      <c r="A126" s="21">
        <v>111</v>
      </c>
      <c r="B126" s="48" t="s">
        <v>364</v>
      </c>
      <c r="C126" s="55" t="s">
        <v>365</v>
      </c>
      <c r="D126" s="46" t="s">
        <v>302</v>
      </c>
      <c r="E126" s="17">
        <v>1</v>
      </c>
      <c r="F126" s="4">
        <v>130</v>
      </c>
      <c r="G126" s="47">
        <v>0.4</v>
      </c>
      <c r="H126" s="61">
        <f t="shared" si="8"/>
        <v>52</v>
      </c>
      <c r="I126" s="17">
        <v>1</v>
      </c>
      <c r="J126" s="4">
        <v>130</v>
      </c>
      <c r="K126" s="47">
        <v>0.4</v>
      </c>
      <c r="L126" s="61">
        <f t="shared" si="9"/>
        <v>52</v>
      </c>
      <c r="M126" s="42">
        <f t="shared" si="7"/>
        <v>2</v>
      </c>
      <c r="N126" s="392"/>
      <c r="O126" s="1" t="s">
        <v>217</v>
      </c>
    </row>
    <row r="127" spans="1:15" ht="31.2" x14ac:dyDescent="0.3">
      <c r="A127" s="21">
        <v>112</v>
      </c>
      <c r="B127" s="48" t="s">
        <v>366</v>
      </c>
      <c r="C127" s="55" t="s">
        <v>367</v>
      </c>
      <c r="D127" s="46" t="s">
        <v>302</v>
      </c>
      <c r="E127" s="17">
        <v>1</v>
      </c>
      <c r="F127" s="4">
        <v>130</v>
      </c>
      <c r="G127" s="47">
        <v>0.4</v>
      </c>
      <c r="H127" s="61">
        <f t="shared" si="8"/>
        <v>52</v>
      </c>
      <c r="I127" s="17">
        <v>1</v>
      </c>
      <c r="J127" s="4">
        <v>130</v>
      </c>
      <c r="K127" s="47">
        <v>0.4</v>
      </c>
      <c r="L127" s="61">
        <f t="shared" si="9"/>
        <v>52</v>
      </c>
      <c r="M127" s="42">
        <f t="shared" ref="M127:M137" si="10">E127+I127</f>
        <v>2</v>
      </c>
      <c r="N127" s="392"/>
      <c r="O127" s="1" t="s">
        <v>217</v>
      </c>
    </row>
    <row r="128" spans="1:15" x14ac:dyDescent="0.3">
      <c r="A128" s="21">
        <v>113</v>
      </c>
      <c r="B128" s="48" t="s">
        <v>368</v>
      </c>
      <c r="C128" s="55" t="s">
        <v>369</v>
      </c>
      <c r="D128" s="46" t="s">
        <v>302</v>
      </c>
      <c r="E128" s="17">
        <v>2</v>
      </c>
      <c r="F128" s="4">
        <v>130</v>
      </c>
      <c r="G128" s="47">
        <v>0.4</v>
      </c>
      <c r="H128" s="61">
        <f t="shared" si="8"/>
        <v>104</v>
      </c>
      <c r="I128" s="17">
        <v>2</v>
      </c>
      <c r="J128" s="4">
        <v>130</v>
      </c>
      <c r="K128" s="47">
        <v>0.4</v>
      </c>
      <c r="L128" s="61">
        <f t="shared" si="9"/>
        <v>104</v>
      </c>
      <c r="M128" s="42">
        <f t="shared" si="10"/>
        <v>4</v>
      </c>
      <c r="N128" s="392"/>
      <c r="O128" s="1" t="s">
        <v>217</v>
      </c>
    </row>
    <row r="129" spans="1:15" ht="31.2" x14ac:dyDescent="0.3">
      <c r="A129" s="21">
        <v>114</v>
      </c>
      <c r="B129" s="48" t="s">
        <v>370</v>
      </c>
      <c r="C129" s="55" t="s">
        <v>371</v>
      </c>
      <c r="D129" s="46" t="s">
        <v>302</v>
      </c>
      <c r="E129" s="17">
        <v>1</v>
      </c>
      <c r="F129" s="4">
        <v>130</v>
      </c>
      <c r="G129" s="47">
        <v>0.4</v>
      </c>
      <c r="H129" s="61">
        <f t="shared" si="8"/>
        <v>52</v>
      </c>
      <c r="I129" s="17">
        <v>1</v>
      </c>
      <c r="J129" s="4">
        <v>130</v>
      </c>
      <c r="K129" s="47">
        <v>0.4</v>
      </c>
      <c r="L129" s="61">
        <f t="shared" si="9"/>
        <v>52</v>
      </c>
      <c r="M129" s="42">
        <f t="shared" si="10"/>
        <v>2</v>
      </c>
      <c r="N129" s="392"/>
      <c r="O129" s="1" t="s">
        <v>217</v>
      </c>
    </row>
    <row r="130" spans="1:15" x14ac:dyDescent="0.3">
      <c r="A130" s="21">
        <v>115</v>
      </c>
      <c r="B130" s="48" t="s">
        <v>372</v>
      </c>
      <c r="C130" s="55" t="s">
        <v>373</v>
      </c>
      <c r="D130" s="46" t="s">
        <v>302</v>
      </c>
      <c r="E130" s="17">
        <v>1</v>
      </c>
      <c r="F130" s="4">
        <v>130</v>
      </c>
      <c r="G130" s="47">
        <v>0.4</v>
      </c>
      <c r="H130" s="61">
        <f t="shared" si="8"/>
        <v>52</v>
      </c>
      <c r="I130" s="17">
        <v>1</v>
      </c>
      <c r="J130" s="4">
        <v>130</v>
      </c>
      <c r="K130" s="47">
        <v>0.4</v>
      </c>
      <c r="L130" s="61">
        <f t="shared" si="9"/>
        <v>52</v>
      </c>
      <c r="M130" s="42">
        <f t="shared" si="10"/>
        <v>2</v>
      </c>
      <c r="N130" s="392"/>
      <c r="O130" s="1" t="s">
        <v>217</v>
      </c>
    </row>
    <row r="131" spans="1:15" x14ac:dyDescent="0.3">
      <c r="A131" s="21">
        <v>116</v>
      </c>
      <c r="B131" s="48" t="s">
        <v>374</v>
      </c>
      <c r="C131" s="55" t="s">
        <v>375</v>
      </c>
      <c r="D131" s="46" t="s">
        <v>302</v>
      </c>
      <c r="E131" s="17">
        <v>1</v>
      </c>
      <c r="F131" s="4">
        <v>130</v>
      </c>
      <c r="G131" s="47">
        <v>0.4</v>
      </c>
      <c r="H131" s="61">
        <f t="shared" si="8"/>
        <v>52</v>
      </c>
      <c r="I131" s="17">
        <v>1</v>
      </c>
      <c r="J131" s="4">
        <v>130</v>
      </c>
      <c r="K131" s="47">
        <v>0.4</v>
      </c>
      <c r="L131" s="61">
        <f t="shared" si="9"/>
        <v>52</v>
      </c>
      <c r="M131" s="42">
        <f t="shared" si="10"/>
        <v>2</v>
      </c>
      <c r="N131" s="392"/>
      <c r="O131" s="1" t="s">
        <v>217</v>
      </c>
    </row>
    <row r="132" spans="1:15" ht="31.2" x14ac:dyDescent="0.3">
      <c r="A132" s="21">
        <v>117</v>
      </c>
      <c r="B132" s="48" t="s">
        <v>376</v>
      </c>
      <c r="C132" s="55" t="s">
        <v>377</v>
      </c>
      <c r="D132" s="46" t="s">
        <v>302</v>
      </c>
      <c r="E132" s="17">
        <v>1</v>
      </c>
      <c r="F132" s="4">
        <v>130</v>
      </c>
      <c r="G132" s="47">
        <v>0.4</v>
      </c>
      <c r="H132" s="61">
        <f t="shared" si="8"/>
        <v>52</v>
      </c>
      <c r="I132" s="17">
        <v>1</v>
      </c>
      <c r="J132" s="4">
        <v>130</v>
      </c>
      <c r="K132" s="47">
        <v>0.4</v>
      </c>
      <c r="L132" s="61">
        <f t="shared" si="9"/>
        <v>52</v>
      </c>
      <c r="M132" s="42">
        <f t="shared" si="10"/>
        <v>2</v>
      </c>
      <c r="N132" s="392"/>
      <c r="O132" s="1" t="s">
        <v>217</v>
      </c>
    </row>
    <row r="133" spans="1:15" ht="31.2" x14ac:dyDescent="0.3">
      <c r="A133" s="21">
        <v>118</v>
      </c>
      <c r="B133" s="48" t="s">
        <v>378</v>
      </c>
      <c r="C133" s="55" t="s">
        <v>379</v>
      </c>
      <c r="D133" s="46" t="s">
        <v>302</v>
      </c>
      <c r="E133" s="17">
        <v>1</v>
      </c>
      <c r="F133" s="4">
        <v>130</v>
      </c>
      <c r="G133" s="47">
        <v>0.4</v>
      </c>
      <c r="H133" s="61">
        <f t="shared" si="8"/>
        <v>52</v>
      </c>
      <c r="I133" s="17">
        <v>1</v>
      </c>
      <c r="J133" s="4">
        <v>130</v>
      </c>
      <c r="K133" s="47">
        <v>0.4</v>
      </c>
      <c r="L133" s="61">
        <f t="shared" si="9"/>
        <v>52</v>
      </c>
      <c r="M133" s="42">
        <f t="shared" si="10"/>
        <v>2</v>
      </c>
      <c r="N133" s="392"/>
      <c r="O133" s="1" t="s">
        <v>217</v>
      </c>
    </row>
    <row r="134" spans="1:15" x14ac:dyDescent="0.3">
      <c r="A134" s="21">
        <v>119</v>
      </c>
      <c r="B134" s="48" t="s">
        <v>380</v>
      </c>
      <c r="C134" s="55" t="s">
        <v>381</v>
      </c>
      <c r="D134" s="46" t="s">
        <v>302</v>
      </c>
      <c r="E134" s="17">
        <v>1</v>
      </c>
      <c r="F134" s="4">
        <v>130</v>
      </c>
      <c r="G134" s="47">
        <v>0.4</v>
      </c>
      <c r="H134" s="61">
        <f t="shared" si="8"/>
        <v>52</v>
      </c>
      <c r="I134" s="17">
        <v>1</v>
      </c>
      <c r="J134" s="4">
        <v>130</v>
      </c>
      <c r="K134" s="47">
        <v>0.4</v>
      </c>
      <c r="L134" s="61">
        <f t="shared" si="9"/>
        <v>52</v>
      </c>
      <c r="M134" s="42">
        <f t="shared" si="10"/>
        <v>2</v>
      </c>
      <c r="N134" s="392"/>
      <c r="O134" s="1" t="s">
        <v>217</v>
      </c>
    </row>
    <row r="135" spans="1:15" ht="31.2" x14ac:dyDescent="0.3">
      <c r="A135" s="21">
        <v>120</v>
      </c>
      <c r="B135" s="48" t="s">
        <v>382</v>
      </c>
      <c r="C135" s="55" t="s">
        <v>383</v>
      </c>
      <c r="D135" s="46" t="s">
        <v>302</v>
      </c>
      <c r="E135" s="17">
        <v>1</v>
      </c>
      <c r="F135" s="4">
        <v>130</v>
      </c>
      <c r="G135" s="47">
        <v>0.4</v>
      </c>
      <c r="H135" s="61">
        <f t="shared" si="8"/>
        <v>52</v>
      </c>
      <c r="I135" s="17">
        <v>1</v>
      </c>
      <c r="J135" s="4">
        <v>130</v>
      </c>
      <c r="K135" s="47">
        <v>0.4</v>
      </c>
      <c r="L135" s="61">
        <f t="shared" si="9"/>
        <v>52</v>
      </c>
      <c r="M135" s="42">
        <f t="shared" si="10"/>
        <v>2</v>
      </c>
      <c r="N135" s="392"/>
      <c r="O135" s="1" t="s">
        <v>217</v>
      </c>
    </row>
    <row r="136" spans="1:15" x14ac:dyDescent="0.3">
      <c r="A136" s="21">
        <v>121</v>
      </c>
      <c r="B136" s="48" t="s">
        <v>384</v>
      </c>
      <c r="C136" s="55" t="s">
        <v>385</v>
      </c>
      <c r="D136" s="46" t="s">
        <v>302</v>
      </c>
      <c r="E136" s="17">
        <v>1</v>
      </c>
      <c r="F136" s="4">
        <v>130</v>
      </c>
      <c r="G136" s="47">
        <v>0.4</v>
      </c>
      <c r="H136" s="61">
        <f t="shared" si="8"/>
        <v>52</v>
      </c>
      <c r="I136" s="17">
        <v>1</v>
      </c>
      <c r="J136" s="4">
        <v>130</v>
      </c>
      <c r="K136" s="47">
        <v>0.4</v>
      </c>
      <c r="L136" s="61">
        <f t="shared" si="9"/>
        <v>52</v>
      </c>
      <c r="M136" s="42">
        <f t="shared" si="10"/>
        <v>2</v>
      </c>
      <c r="N136" s="392"/>
      <c r="O136" s="1" t="s">
        <v>217</v>
      </c>
    </row>
    <row r="137" spans="1:15" ht="16.2" thickBot="1" x14ac:dyDescent="0.35">
      <c r="A137" s="22">
        <v>122</v>
      </c>
      <c r="B137" s="52" t="s">
        <v>386</v>
      </c>
      <c r="C137" s="56" t="s">
        <v>387</v>
      </c>
      <c r="D137" s="53" t="s">
        <v>188</v>
      </c>
      <c r="E137" s="18">
        <v>1</v>
      </c>
      <c r="F137" s="7">
        <v>130</v>
      </c>
      <c r="G137" s="54">
        <v>0.4</v>
      </c>
      <c r="H137" s="62">
        <f t="shared" si="8"/>
        <v>52</v>
      </c>
      <c r="I137" s="18">
        <v>1</v>
      </c>
      <c r="J137" s="7">
        <v>130</v>
      </c>
      <c r="K137" s="54">
        <v>0.4</v>
      </c>
      <c r="L137" s="62">
        <f t="shared" si="9"/>
        <v>52</v>
      </c>
      <c r="M137" s="43">
        <f t="shared" si="10"/>
        <v>2</v>
      </c>
      <c r="N137" s="393"/>
      <c r="O137" s="1" t="s">
        <v>217</v>
      </c>
    </row>
  </sheetData>
  <mergeCells count="22">
    <mergeCell ref="N65:N97"/>
    <mergeCell ref="N99:N112"/>
    <mergeCell ref="N115:N118"/>
    <mergeCell ref="N119:N137"/>
    <mergeCell ref="M14:M15"/>
    <mergeCell ref="N14:N15"/>
    <mergeCell ref="E14:H14"/>
    <mergeCell ref="I14:L14"/>
    <mergeCell ref="A7:N7"/>
    <mergeCell ref="A1:N1"/>
    <mergeCell ref="A3:N3"/>
    <mergeCell ref="A4:N4"/>
    <mergeCell ref="B5:N5"/>
    <mergeCell ref="A6:N6"/>
    <mergeCell ref="A14:A15"/>
    <mergeCell ref="B14:C14"/>
    <mergeCell ref="D14:D15"/>
    <mergeCell ref="C9:M9"/>
    <mergeCell ref="D10:M10"/>
    <mergeCell ref="C11:M11"/>
    <mergeCell ref="C12:G12"/>
    <mergeCell ref="A13:N13"/>
  </mergeCells>
  <conditionalFormatting sqref="B65">
    <cfRule type="duplicateValues" dxfId="25" priority="4" stopIfTrue="1"/>
  </conditionalFormatting>
  <conditionalFormatting sqref="B66 B68:B69 B90:B92 B98:B104">
    <cfRule type="expression" dxfId="24" priority="5" stopIfTrue="1">
      <formula>AND(COUNTIF($D$19:$D$19, B66)+COUNTIF(#REF!, B66)+COUNTIF(#REF!, B66)+COUNTIF(#REF!, B66)+COUNTIF(#REF!, B66)&gt;1,NOT(ISBLANK(B66)))</formula>
    </cfRule>
  </conditionalFormatting>
  <conditionalFormatting sqref="B67">
    <cfRule type="duplicateValues" dxfId="23" priority="3" stopIfTrue="1"/>
  </conditionalFormatting>
  <conditionalFormatting sqref="B70:B83 B85:B86">
    <cfRule type="duplicateValues" dxfId="22" priority="2" stopIfTrue="1"/>
  </conditionalFormatting>
  <printOptions horizontalCentered="1"/>
  <pageMargins left="0.25" right="0.25" top="0.75" bottom="0.75" header="0.3" footer="0.3"/>
  <pageSetup scale="66" fitToHeight="0" orientation="landscape" r:id="rId1"/>
  <headerFooter>
    <oddHeader>&amp;C&amp;"Times New Roman,Bold"&amp;20Định mức MMTB Chạy thử các hệ thống Điện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249977111117893"/>
    <outlinePr summaryRight="0"/>
    <pageSetUpPr fitToPage="1"/>
  </sheetPr>
  <dimension ref="A1:DW127"/>
  <sheetViews>
    <sheetView topLeftCell="A4" zoomScale="85" zoomScaleNormal="85" zoomScaleSheetLayoutView="85" zoomScalePageLayoutView="77" workbookViewId="0">
      <selection activeCell="M18" sqref="M18"/>
    </sheetView>
  </sheetViews>
  <sheetFormatPr defaultColWidth="10" defaultRowHeight="15.6" outlineLevelCol="1" x14ac:dyDescent="0.3"/>
  <cols>
    <col min="1" max="1" width="7.77734375" style="115" customWidth="1"/>
    <col min="2" max="2" width="17" style="115" customWidth="1"/>
    <col min="3" max="3" width="18.77734375" style="135" customWidth="1"/>
    <col min="4" max="4" width="42.77734375" style="123" customWidth="1"/>
    <col min="5" max="5" width="9.77734375" style="123" customWidth="1"/>
    <col min="6" max="7" width="9.77734375" style="123" hidden="1" customWidth="1"/>
    <col min="8" max="9" width="9.77734375" style="123" customWidth="1" outlineLevel="1"/>
    <col min="10" max="10" width="9.77734375" style="123" hidden="1" customWidth="1"/>
    <col min="11" max="11" width="9.77734375" style="123" customWidth="1"/>
    <col min="12" max="12" width="33.77734375" style="123" customWidth="1"/>
    <col min="13" max="16384" width="10" style="115"/>
  </cols>
  <sheetData>
    <row r="1" spans="1:17" s="89" customFormat="1" ht="20.399999999999999" x14ac:dyDescent="0.35">
      <c r="A1" s="408" t="s">
        <v>404</v>
      </c>
      <c r="B1" s="408"/>
      <c r="C1" s="408"/>
      <c r="D1" s="408"/>
      <c r="E1" s="408"/>
      <c r="F1" s="408"/>
      <c r="G1" s="408"/>
      <c r="H1" s="408"/>
      <c r="I1" s="408"/>
      <c r="J1" s="408"/>
      <c r="K1" s="408"/>
      <c r="L1" s="408"/>
    </row>
    <row r="2" spans="1:17" s="89" customFormat="1" ht="15.75" customHeight="1" x14ac:dyDescent="0.3">
      <c r="A2" s="409" t="s">
        <v>405</v>
      </c>
      <c r="B2" s="409"/>
      <c r="C2" s="409"/>
      <c r="D2" s="409"/>
      <c r="E2" s="409"/>
      <c r="F2" s="409"/>
      <c r="G2" s="409"/>
      <c r="H2" s="409"/>
      <c r="I2" s="409"/>
      <c r="J2" s="409"/>
      <c r="K2" s="409"/>
      <c r="L2" s="409"/>
    </row>
    <row r="3" spans="1:17" s="89" customFormat="1" x14ac:dyDescent="0.3">
      <c r="A3" s="410" t="s">
        <v>406</v>
      </c>
      <c r="B3" s="410"/>
      <c r="C3" s="410"/>
      <c r="D3" s="410"/>
      <c r="E3" s="410"/>
      <c r="F3" s="410"/>
      <c r="G3" s="410"/>
      <c r="H3" s="410"/>
      <c r="I3" s="410"/>
      <c r="J3" s="410"/>
      <c r="K3" s="410"/>
      <c r="L3" s="410"/>
      <c r="M3" s="90"/>
      <c r="N3" s="90"/>
      <c r="O3" s="90"/>
      <c r="P3" s="90"/>
      <c r="Q3" s="90"/>
    </row>
    <row r="4" spans="1:17" s="89" customFormat="1" ht="9.75" customHeight="1" x14ac:dyDescent="0.3">
      <c r="A4" s="411"/>
      <c r="B4" s="411"/>
      <c r="C4" s="411"/>
      <c r="D4" s="411"/>
      <c r="E4" s="411"/>
      <c r="F4" s="411"/>
      <c r="G4" s="411"/>
      <c r="H4" s="411"/>
      <c r="I4" s="411"/>
      <c r="J4" s="411"/>
      <c r="K4" s="411"/>
      <c r="L4" s="411"/>
    </row>
    <row r="5" spans="1:17" s="89" customFormat="1" ht="9.75" customHeight="1" x14ac:dyDescent="0.3">
      <c r="A5" s="91"/>
      <c r="B5" s="91"/>
      <c r="C5" s="91"/>
      <c r="D5" s="91"/>
      <c r="E5" s="91"/>
      <c r="F5" s="91"/>
      <c r="G5" s="91"/>
      <c r="H5" s="91"/>
      <c r="I5" s="91"/>
      <c r="J5" s="91"/>
      <c r="K5" s="91"/>
      <c r="L5" s="91"/>
    </row>
    <row r="6" spans="1:17" s="89" customFormat="1" ht="9.75" customHeight="1" x14ac:dyDescent="0.3">
      <c r="A6" s="91"/>
      <c r="B6" s="91"/>
      <c r="C6" s="91"/>
      <c r="D6" s="91"/>
      <c r="E6" s="91"/>
      <c r="F6" s="91"/>
      <c r="G6" s="91"/>
      <c r="H6" s="91"/>
      <c r="I6" s="91"/>
      <c r="J6" s="91"/>
      <c r="K6" s="91"/>
      <c r="L6" s="91"/>
    </row>
    <row r="7" spans="1:17" s="89" customFormat="1" x14ac:dyDescent="0.3">
      <c r="A7" s="92" t="s">
        <v>407</v>
      </c>
      <c r="B7" s="93"/>
      <c r="C7" s="94"/>
      <c r="D7" s="93"/>
      <c r="E7" s="93"/>
      <c r="F7" s="93"/>
      <c r="G7" s="93"/>
      <c r="H7" s="93"/>
      <c r="I7" s="93"/>
      <c r="J7" s="93"/>
      <c r="K7" s="93"/>
      <c r="L7" s="93"/>
    </row>
    <row r="8" spans="1:17" s="89" customFormat="1" x14ac:dyDescent="0.3">
      <c r="A8" s="92" t="s">
        <v>408</v>
      </c>
      <c r="B8" s="93"/>
      <c r="C8" s="94"/>
      <c r="D8" s="93"/>
      <c r="E8" s="93"/>
      <c r="F8" s="93"/>
      <c r="G8" s="93"/>
      <c r="H8" s="93"/>
      <c r="I8" s="93"/>
      <c r="J8" s="93"/>
      <c r="K8" s="93"/>
      <c r="L8" s="93"/>
    </row>
    <row r="9" spans="1:17" s="89" customFormat="1" x14ac:dyDescent="0.3">
      <c r="A9" s="92" t="s">
        <v>409</v>
      </c>
      <c r="B9" s="93"/>
      <c r="C9" s="94"/>
      <c r="D9" s="93"/>
      <c r="E9" s="93"/>
      <c r="F9" s="93"/>
      <c r="G9" s="93"/>
      <c r="H9" s="93"/>
      <c r="I9" s="93"/>
      <c r="J9" s="93"/>
      <c r="K9" s="93"/>
      <c r="L9" s="93"/>
    </row>
    <row r="10" spans="1:17" s="89" customFormat="1" x14ac:dyDescent="0.3">
      <c r="A10" s="92"/>
      <c r="B10" s="93"/>
      <c r="C10" s="94"/>
      <c r="D10" s="93"/>
      <c r="E10" s="93"/>
      <c r="F10" s="412" t="s">
        <v>410</v>
      </c>
      <c r="G10" s="412"/>
      <c r="H10" s="412"/>
      <c r="I10" s="412"/>
      <c r="J10" s="93"/>
      <c r="K10" s="93"/>
      <c r="L10" s="93"/>
    </row>
    <row r="11" spans="1:17" s="89" customFormat="1" x14ac:dyDescent="0.3">
      <c r="A11" s="92"/>
      <c r="B11" s="93"/>
      <c r="C11" s="94"/>
      <c r="D11" s="93"/>
      <c r="E11" s="93"/>
      <c r="F11" s="95" t="s">
        <v>411</v>
      </c>
      <c r="G11" s="95" t="s">
        <v>411</v>
      </c>
      <c r="H11" s="95" t="s">
        <v>412</v>
      </c>
      <c r="I11" s="95" t="s">
        <v>412</v>
      </c>
      <c r="J11" s="93"/>
      <c r="K11" s="93"/>
      <c r="L11" s="93"/>
    </row>
    <row r="12" spans="1:17" s="96" customFormat="1" ht="20.25" customHeight="1" x14ac:dyDescent="0.3">
      <c r="A12" s="413" t="s">
        <v>413</v>
      </c>
      <c r="B12" s="413" t="s">
        <v>4</v>
      </c>
      <c r="C12" s="414" t="s">
        <v>414</v>
      </c>
      <c r="D12" s="415" t="s">
        <v>415</v>
      </c>
      <c r="E12" s="415" t="s">
        <v>416</v>
      </c>
      <c r="F12" s="401" t="s">
        <v>417</v>
      </c>
      <c r="G12" s="401" t="s">
        <v>418</v>
      </c>
      <c r="H12" s="403" t="s">
        <v>419</v>
      </c>
      <c r="I12" s="403" t="s">
        <v>420</v>
      </c>
      <c r="J12" s="404" t="s">
        <v>421</v>
      </c>
      <c r="K12" s="406" t="s">
        <v>422</v>
      </c>
      <c r="L12" s="400" t="s">
        <v>423</v>
      </c>
    </row>
    <row r="13" spans="1:17" s="96" customFormat="1" ht="71.25" customHeight="1" x14ac:dyDescent="0.3">
      <c r="A13" s="413"/>
      <c r="B13" s="413"/>
      <c r="C13" s="414"/>
      <c r="D13" s="415"/>
      <c r="E13" s="413"/>
      <c r="F13" s="402"/>
      <c r="G13" s="402"/>
      <c r="H13" s="403" t="s">
        <v>424</v>
      </c>
      <c r="I13" s="403" t="s">
        <v>424</v>
      </c>
      <c r="J13" s="405"/>
      <c r="K13" s="407"/>
      <c r="L13" s="400"/>
    </row>
    <row r="14" spans="1:17" s="96" customFormat="1" ht="42.75" customHeight="1" x14ac:dyDescent="0.3">
      <c r="A14" s="97">
        <v>1</v>
      </c>
      <c r="B14" s="98" t="s">
        <v>425</v>
      </c>
      <c r="C14" s="99" t="s">
        <v>426</v>
      </c>
      <c r="D14" s="98" t="s">
        <v>427</v>
      </c>
      <c r="E14" s="100" t="s">
        <v>428</v>
      </c>
      <c r="F14" s="100">
        <v>20</v>
      </c>
      <c r="G14" s="100">
        <v>20</v>
      </c>
      <c r="H14" s="101">
        <v>20</v>
      </c>
      <c r="I14" s="101">
        <v>20</v>
      </c>
      <c r="J14" s="102">
        <f>SUM(F14:I14)</f>
        <v>80</v>
      </c>
      <c r="K14" s="103">
        <f>H14+I14</f>
        <v>40</v>
      </c>
      <c r="L14" s="104"/>
    </row>
    <row r="15" spans="1:17" s="96" customFormat="1" ht="46.5" customHeight="1" x14ac:dyDescent="0.3">
      <c r="A15" s="97">
        <v>2</v>
      </c>
      <c r="B15" s="98" t="s">
        <v>425</v>
      </c>
      <c r="C15" s="99" t="s">
        <v>429</v>
      </c>
      <c r="D15" s="98" t="s">
        <v>430</v>
      </c>
      <c r="E15" s="100" t="s">
        <v>428</v>
      </c>
      <c r="F15" s="100">
        <v>20</v>
      </c>
      <c r="G15" s="100">
        <v>20</v>
      </c>
      <c r="H15" s="101">
        <v>20</v>
      </c>
      <c r="I15" s="101">
        <v>20</v>
      </c>
      <c r="J15" s="102">
        <f t="shared" ref="J15:J44" si="0">SUM(F15:I15)</f>
        <v>80</v>
      </c>
      <c r="K15" s="103">
        <f t="shared" ref="K15:K72" si="1">H15+I15</f>
        <v>40</v>
      </c>
      <c r="L15" s="104"/>
    </row>
    <row r="16" spans="1:17" s="96" customFormat="1" ht="44.25" customHeight="1" x14ac:dyDescent="0.3">
      <c r="A16" s="97">
        <v>3</v>
      </c>
      <c r="B16" s="98" t="s">
        <v>425</v>
      </c>
      <c r="C16" s="99" t="s">
        <v>431</v>
      </c>
      <c r="D16" s="98" t="s">
        <v>432</v>
      </c>
      <c r="E16" s="100" t="s">
        <v>428</v>
      </c>
      <c r="F16" s="100">
        <v>15</v>
      </c>
      <c r="G16" s="100">
        <v>15</v>
      </c>
      <c r="H16" s="101">
        <v>15</v>
      </c>
      <c r="I16" s="101">
        <v>15</v>
      </c>
      <c r="J16" s="102">
        <f t="shared" si="0"/>
        <v>60</v>
      </c>
      <c r="K16" s="103">
        <f t="shared" si="1"/>
        <v>30</v>
      </c>
      <c r="L16" s="104"/>
    </row>
    <row r="17" spans="1:12" s="96" customFormat="1" ht="39" customHeight="1" x14ac:dyDescent="0.3">
      <c r="A17" s="97">
        <v>4</v>
      </c>
      <c r="B17" s="98" t="s">
        <v>433</v>
      </c>
      <c r="C17" s="99" t="s">
        <v>434</v>
      </c>
      <c r="D17" s="98" t="s">
        <v>435</v>
      </c>
      <c r="E17" s="100" t="s">
        <v>428</v>
      </c>
      <c r="F17" s="100">
        <v>3</v>
      </c>
      <c r="G17" s="100">
        <v>3</v>
      </c>
      <c r="H17" s="101">
        <v>3</v>
      </c>
      <c r="I17" s="101">
        <v>3</v>
      </c>
      <c r="J17" s="102">
        <f t="shared" si="0"/>
        <v>12</v>
      </c>
      <c r="K17" s="103">
        <f t="shared" si="1"/>
        <v>6</v>
      </c>
      <c r="L17" s="104"/>
    </row>
    <row r="18" spans="1:12" s="96" customFormat="1" ht="42.75" customHeight="1" x14ac:dyDescent="0.3">
      <c r="A18" s="97">
        <v>5</v>
      </c>
      <c r="B18" s="98" t="s">
        <v>436</v>
      </c>
      <c r="C18" s="99" t="s">
        <v>437</v>
      </c>
      <c r="D18" s="98" t="s">
        <v>438</v>
      </c>
      <c r="E18" s="100" t="s">
        <v>8</v>
      </c>
      <c r="F18" s="100">
        <v>20</v>
      </c>
      <c r="G18" s="100">
        <v>20</v>
      </c>
      <c r="H18" s="101">
        <v>20</v>
      </c>
      <c r="I18" s="101">
        <v>20</v>
      </c>
      <c r="J18" s="102">
        <f t="shared" si="0"/>
        <v>80</v>
      </c>
      <c r="K18" s="103">
        <f t="shared" si="1"/>
        <v>40</v>
      </c>
      <c r="L18" s="104"/>
    </row>
    <row r="19" spans="1:12" s="96" customFormat="1" ht="35.25" customHeight="1" x14ac:dyDescent="0.3">
      <c r="A19" s="97">
        <v>6</v>
      </c>
      <c r="B19" s="98" t="s">
        <v>436</v>
      </c>
      <c r="C19" s="99" t="s">
        <v>439</v>
      </c>
      <c r="D19" s="98" t="s">
        <v>440</v>
      </c>
      <c r="E19" s="100" t="s">
        <v>8</v>
      </c>
      <c r="F19" s="100">
        <v>20</v>
      </c>
      <c r="G19" s="100">
        <v>20</v>
      </c>
      <c r="H19" s="101">
        <v>20</v>
      </c>
      <c r="I19" s="101">
        <v>20</v>
      </c>
      <c r="J19" s="102">
        <f t="shared" si="0"/>
        <v>80</v>
      </c>
      <c r="K19" s="103">
        <f t="shared" si="1"/>
        <v>40</v>
      </c>
      <c r="L19" s="104"/>
    </row>
    <row r="20" spans="1:12" s="96" customFormat="1" ht="45" customHeight="1" x14ac:dyDescent="0.3">
      <c r="A20" s="97">
        <v>7</v>
      </c>
      <c r="B20" s="98" t="s">
        <v>441</v>
      </c>
      <c r="C20" s="99" t="s">
        <v>442</v>
      </c>
      <c r="D20" s="98" t="s">
        <v>443</v>
      </c>
      <c r="E20" s="100" t="s">
        <v>8</v>
      </c>
      <c r="F20" s="100">
        <v>20</v>
      </c>
      <c r="G20" s="100">
        <v>20</v>
      </c>
      <c r="H20" s="101">
        <v>20</v>
      </c>
      <c r="I20" s="101">
        <v>20</v>
      </c>
      <c r="J20" s="102">
        <f t="shared" si="0"/>
        <v>80</v>
      </c>
      <c r="K20" s="103">
        <f t="shared" si="1"/>
        <v>40</v>
      </c>
      <c r="L20" s="104"/>
    </row>
    <row r="21" spans="1:12" s="96" customFormat="1" ht="27.75" customHeight="1" x14ac:dyDescent="0.3">
      <c r="A21" s="97">
        <v>8</v>
      </c>
      <c r="B21" s="98" t="s">
        <v>444</v>
      </c>
      <c r="C21" s="99" t="s">
        <v>445</v>
      </c>
      <c r="D21" s="98" t="s">
        <v>446</v>
      </c>
      <c r="E21" s="100" t="s">
        <v>447</v>
      </c>
      <c r="F21" s="100">
        <v>3</v>
      </c>
      <c r="G21" s="100">
        <v>3</v>
      </c>
      <c r="H21" s="101">
        <v>3</v>
      </c>
      <c r="I21" s="101">
        <v>3</v>
      </c>
      <c r="J21" s="102">
        <f t="shared" si="0"/>
        <v>12</v>
      </c>
      <c r="K21" s="103">
        <f t="shared" si="1"/>
        <v>6</v>
      </c>
      <c r="L21" s="104"/>
    </row>
    <row r="22" spans="1:12" s="96" customFormat="1" ht="39.75" customHeight="1" x14ac:dyDescent="0.3">
      <c r="A22" s="97">
        <v>9</v>
      </c>
      <c r="B22" s="98" t="s">
        <v>448</v>
      </c>
      <c r="C22" s="105" t="s">
        <v>449</v>
      </c>
      <c r="D22" s="98" t="s">
        <v>450</v>
      </c>
      <c r="E22" s="100" t="s">
        <v>451</v>
      </c>
      <c r="F22" s="100">
        <v>10</v>
      </c>
      <c r="G22" s="100">
        <v>10</v>
      </c>
      <c r="H22" s="101">
        <v>10</v>
      </c>
      <c r="I22" s="101">
        <v>10</v>
      </c>
      <c r="J22" s="100">
        <f t="shared" si="0"/>
        <v>40</v>
      </c>
      <c r="K22" s="103">
        <f t="shared" si="1"/>
        <v>20</v>
      </c>
      <c r="L22" s="104"/>
    </row>
    <row r="23" spans="1:12" s="96" customFormat="1" ht="30" customHeight="1" x14ac:dyDescent="0.3">
      <c r="A23" s="97">
        <v>10</v>
      </c>
      <c r="B23" s="98" t="s">
        <v>448</v>
      </c>
      <c r="C23" s="105" t="s">
        <v>452</v>
      </c>
      <c r="D23" s="98" t="s">
        <v>453</v>
      </c>
      <c r="E23" s="100" t="s">
        <v>451</v>
      </c>
      <c r="F23" s="100">
        <v>10</v>
      </c>
      <c r="G23" s="100">
        <v>10</v>
      </c>
      <c r="H23" s="101">
        <v>10</v>
      </c>
      <c r="I23" s="101">
        <v>10</v>
      </c>
      <c r="J23" s="100">
        <f t="shared" si="0"/>
        <v>40</v>
      </c>
      <c r="K23" s="103">
        <f t="shared" si="1"/>
        <v>20</v>
      </c>
      <c r="L23" s="104"/>
    </row>
    <row r="24" spans="1:12" s="96" customFormat="1" ht="24" customHeight="1" x14ac:dyDescent="0.3">
      <c r="A24" s="97">
        <v>11</v>
      </c>
      <c r="B24" s="98" t="s">
        <v>454</v>
      </c>
      <c r="C24" s="105" t="s">
        <v>455</v>
      </c>
      <c r="D24" s="98" t="s">
        <v>456</v>
      </c>
      <c r="E24" s="100" t="s">
        <v>8</v>
      </c>
      <c r="F24" s="100">
        <v>10</v>
      </c>
      <c r="G24" s="100">
        <v>10</v>
      </c>
      <c r="H24" s="101">
        <v>10</v>
      </c>
      <c r="I24" s="101">
        <v>10</v>
      </c>
      <c r="J24" s="100">
        <f t="shared" si="0"/>
        <v>40</v>
      </c>
      <c r="K24" s="103">
        <f t="shared" si="1"/>
        <v>20</v>
      </c>
      <c r="L24" s="104"/>
    </row>
    <row r="25" spans="1:12" s="96" customFormat="1" ht="29.25" customHeight="1" x14ac:dyDescent="0.3">
      <c r="A25" s="97">
        <v>12</v>
      </c>
      <c r="B25" s="98" t="s">
        <v>457</v>
      </c>
      <c r="C25" s="105" t="s">
        <v>458</v>
      </c>
      <c r="D25" s="98" t="s">
        <v>459</v>
      </c>
      <c r="E25" s="100" t="s">
        <v>428</v>
      </c>
      <c r="F25" s="100">
        <v>10</v>
      </c>
      <c r="G25" s="100">
        <v>10</v>
      </c>
      <c r="H25" s="101">
        <v>10</v>
      </c>
      <c r="I25" s="101">
        <v>10</v>
      </c>
      <c r="J25" s="100">
        <f t="shared" si="0"/>
        <v>40</v>
      </c>
      <c r="K25" s="103">
        <f t="shared" si="1"/>
        <v>20</v>
      </c>
      <c r="L25" s="104"/>
    </row>
    <row r="26" spans="1:12" s="96" customFormat="1" ht="42.75" customHeight="1" x14ac:dyDescent="0.3">
      <c r="A26" s="97">
        <v>13</v>
      </c>
      <c r="B26" s="98" t="s">
        <v>460</v>
      </c>
      <c r="C26" s="105" t="s">
        <v>461</v>
      </c>
      <c r="D26" s="98" t="s">
        <v>462</v>
      </c>
      <c r="E26" s="100" t="s">
        <v>52</v>
      </c>
      <c r="F26" s="100">
        <v>5</v>
      </c>
      <c r="G26" s="100">
        <v>5</v>
      </c>
      <c r="H26" s="101">
        <v>5</v>
      </c>
      <c r="I26" s="101">
        <v>5</v>
      </c>
      <c r="J26" s="100">
        <f t="shared" si="0"/>
        <v>20</v>
      </c>
      <c r="K26" s="103">
        <f t="shared" si="1"/>
        <v>10</v>
      </c>
      <c r="L26" s="104"/>
    </row>
    <row r="27" spans="1:12" s="96" customFormat="1" ht="36.75" customHeight="1" x14ac:dyDescent="0.3">
      <c r="A27" s="97">
        <v>14</v>
      </c>
      <c r="B27" s="98" t="s">
        <v>463</v>
      </c>
      <c r="C27" s="105" t="s">
        <v>464</v>
      </c>
      <c r="D27" s="98" t="s">
        <v>465</v>
      </c>
      <c r="E27" s="100" t="s">
        <v>52</v>
      </c>
      <c r="F27" s="100">
        <v>1</v>
      </c>
      <c r="G27" s="100">
        <v>1</v>
      </c>
      <c r="H27" s="101">
        <v>1</v>
      </c>
      <c r="I27" s="101">
        <v>1</v>
      </c>
      <c r="J27" s="100">
        <f t="shared" si="0"/>
        <v>4</v>
      </c>
      <c r="K27" s="103">
        <f t="shared" si="1"/>
        <v>2</v>
      </c>
      <c r="L27" s="104"/>
    </row>
    <row r="28" spans="1:12" s="96" customFormat="1" ht="30" customHeight="1" x14ac:dyDescent="0.3">
      <c r="A28" s="97">
        <v>15</v>
      </c>
      <c r="B28" s="98" t="s">
        <v>466</v>
      </c>
      <c r="C28" s="105" t="s">
        <v>467</v>
      </c>
      <c r="D28" s="98" t="s">
        <v>468</v>
      </c>
      <c r="E28" s="100" t="s">
        <v>8</v>
      </c>
      <c r="F28" s="100">
        <v>1</v>
      </c>
      <c r="G28" s="100">
        <v>1</v>
      </c>
      <c r="H28" s="101">
        <v>1</v>
      </c>
      <c r="I28" s="101">
        <v>1</v>
      </c>
      <c r="J28" s="100">
        <f t="shared" si="0"/>
        <v>4</v>
      </c>
      <c r="K28" s="103">
        <f t="shared" si="1"/>
        <v>2</v>
      </c>
      <c r="L28" s="104"/>
    </row>
    <row r="29" spans="1:12" s="96" customFormat="1" ht="42.75" customHeight="1" x14ac:dyDescent="0.3">
      <c r="A29" s="97">
        <v>16</v>
      </c>
      <c r="B29" s="98" t="s">
        <v>469</v>
      </c>
      <c r="C29" s="105" t="s">
        <v>470</v>
      </c>
      <c r="D29" s="98" t="s">
        <v>471</v>
      </c>
      <c r="E29" s="100" t="s">
        <v>472</v>
      </c>
      <c r="F29" s="100">
        <v>2</v>
      </c>
      <c r="G29" s="100">
        <v>2</v>
      </c>
      <c r="H29" s="101">
        <v>2</v>
      </c>
      <c r="I29" s="101">
        <v>2</v>
      </c>
      <c r="J29" s="100">
        <f t="shared" si="0"/>
        <v>8</v>
      </c>
      <c r="K29" s="103">
        <f t="shared" si="1"/>
        <v>4</v>
      </c>
      <c r="L29" s="104"/>
    </row>
    <row r="30" spans="1:12" s="96" customFormat="1" ht="46.5" customHeight="1" x14ac:dyDescent="0.3">
      <c r="A30" s="97">
        <v>17</v>
      </c>
      <c r="B30" s="98" t="s">
        <v>473</v>
      </c>
      <c r="C30" s="105" t="s">
        <v>474</v>
      </c>
      <c r="D30" s="98" t="s">
        <v>475</v>
      </c>
      <c r="E30" s="100" t="s">
        <v>476</v>
      </c>
      <c r="F30" s="100">
        <v>200</v>
      </c>
      <c r="G30" s="100">
        <v>200</v>
      </c>
      <c r="H30" s="101">
        <v>200</v>
      </c>
      <c r="I30" s="101">
        <v>200</v>
      </c>
      <c r="J30" s="100">
        <f t="shared" si="0"/>
        <v>800</v>
      </c>
      <c r="K30" s="103">
        <f t="shared" si="1"/>
        <v>400</v>
      </c>
      <c r="L30" s="104"/>
    </row>
    <row r="31" spans="1:12" s="96" customFormat="1" ht="44.25" customHeight="1" x14ac:dyDescent="0.3">
      <c r="A31" s="97">
        <v>18</v>
      </c>
      <c r="B31" s="98" t="s">
        <v>477</v>
      </c>
      <c r="C31" s="105" t="s">
        <v>478</v>
      </c>
      <c r="D31" s="98" t="s">
        <v>479</v>
      </c>
      <c r="E31" s="100" t="s">
        <v>476</v>
      </c>
      <c r="F31" s="100">
        <v>120</v>
      </c>
      <c r="G31" s="100">
        <v>120</v>
      </c>
      <c r="H31" s="101">
        <v>120</v>
      </c>
      <c r="I31" s="101">
        <v>120</v>
      </c>
      <c r="J31" s="100">
        <f t="shared" si="0"/>
        <v>480</v>
      </c>
      <c r="K31" s="103">
        <f t="shared" si="1"/>
        <v>240</v>
      </c>
      <c r="L31" s="106" t="s">
        <v>480</v>
      </c>
    </row>
    <row r="32" spans="1:12" s="96" customFormat="1" ht="42.75" customHeight="1" x14ac:dyDescent="0.3">
      <c r="A32" s="97">
        <v>19</v>
      </c>
      <c r="B32" s="98" t="s">
        <v>481</v>
      </c>
      <c r="C32" s="105" t="s">
        <v>482</v>
      </c>
      <c r="D32" s="98" t="s">
        <v>483</v>
      </c>
      <c r="E32" s="100" t="s">
        <v>484</v>
      </c>
      <c r="F32" s="100">
        <v>200</v>
      </c>
      <c r="G32" s="100">
        <v>200</v>
      </c>
      <c r="H32" s="101">
        <v>200</v>
      </c>
      <c r="I32" s="101">
        <v>200</v>
      </c>
      <c r="J32" s="100">
        <f t="shared" si="0"/>
        <v>800</v>
      </c>
      <c r="K32" s="103">
        <v>0</v>
      </c>
      <c r="L32" s="106" t="s">
        <v>485</v>
      </c>
    </row>
    <row r="33" spans="1:18" s="96" customFormat="1" ht="55.5" customHeight="1" x14ac:dyDescent="0.3">
      <c r="A33" s="97">
        <v>20</v>
      </c>
      <c r="B33" s="98" t="s">
        <v>481</v>
      </c>
      <c r="C33" s="105" t="s">
        <v>486</v>
      </c>
      <c r="D33" s="98" t="s">
        <v>487</v>
      </c>
      <c r="E33" s="107" t="s">
        <v>488</v>
      </c>
      <c r="F33" s="107">
        <v>100</v>
      </c>
      <c r="G33" s="107">
        <v>100</v>
      </c>
      <c r="H33" s="107">
        <v>100</v>
      </c>
      <c r="I33" s="107">
        <v>100</v>
      </c>
      <c r="J33" s="100">
        <f t="shared" si="0"/>
        <v>400</v>
      </c>
      <c r="K33" s="103">
        <f t="shared" si="1"/>
        <v>200</v>
      </c>
      <c r="L33" s="106" t="s">
        <v>489</v>
      </c>
    </row>
    <row r="34" spans="1:18" s="96" customFormat="1" ht="40.049999999999997" customHeight="1" x14ac:dyDescent="0.3">
      <c r="A34" s="97">
        <v>21</v>
      </c>
      <c r="B34" s="101" t="s">
        <v>490</v>
      </c>
      <c r="C34" s="108" t="s">
        <v>491</v>
      </c>
      <c r="D34" s="98" t="s">
        <v>492</v>
      </c>
      <c r="E34" s="107" t="s">
        <v>488</v>
      </c>
      <c r="F34" s="107">
        <v>200</v>
      </c>
      <c r="G34" s="107">
        <v>200</v>
      </c>
      <c r="H34" s="101">
        <v>200</v>
      </c>
      <c r="I34" s="101">
        <v>200</v>
      </c>
      <c r="J34" s="100">
        <f t="shared" si="0"/>
        <v>800</v>
      </c>
      <c r="K34" s="103">
        <f t="shared" si="1"/>
        <v>400</v>
      </c>
      <c r="L34" s="106"/>
    </row>
    <row r="35" spans="1:18" s="96" customFormat="1" ht="46.5" customHeight="1" x14ac:dyDescent="0.3">
      <c r="A35" s="97">
        <v>22</v>
      </c>
      <c r="B35" s="98" t="s">
        <v>493</v>
      </c>
      <c r="C35" s="105" t="s">
        <v>494</v>
      </c>
      <c r="D35" s="98" t="s">
        <v>495</v>
      </c>
      <c r="E35" s="107" t="s">
        <v>488</v>
      </c>
      <c r="F35" s="107">
        <v>150</v>
      </c>
      <c r="G35" s="107">
        <v>150</v>
      </c>
      <c r="H35" s="101">
        <v>150</v>
      </c>
      <c r="I35" s="101">
        <v>150</v>
      </c>
      <c r="J35" s="100">
        <f t="shared" si="0"/>
        <v>600</v>
      </c>
      <c r="K35" s="103">
        <f t="shared" si="1"/>
        <v>300</v>
      </c>
      <c r="L35" s="106"/>
    </row>
    <row r="36" spans="1:18" s="96" customFormat="1" ht="98.25" customHeight="1" x14ac:dyDescent="0.3">
      <c r="A36" s="97">
        <v>23</v>
      </c>
      <c r="B36" s="98" t="s">
        <v>496</v>
      </c>
      <c r="C36" s="105" t="s">
        <v>497</v>
      </c>
      <c r="D36" s="98" t="s">
        <v>498</v>
      </c>
      <c r="E36" s="100" t="s">
        <v>8</v>
      </c>
      <c r="F36" s="100">
        <v>2</v>
      </c>
      <c r="G36" s="100">
        <v>2</v>
      </c>
      <c r="H36" s="101">
        <v>2</v>
      </c>
      <c r="I36" s="101">
        <v>2</v>
      </c>
      <c r="J36" s="100">
        <f t="shared" si="0"/>
        <v>8</v>
      </c>
      <c r="K36" s="103">
        <f t="shared" si="1"/>
        <v>4</v>
      </c>
      <c r="L36" s="104"/>
    </row>
    <row r="37" spans="1:18" s="96" customFormat="1" ht="49.5" customHeight="1" x14ac:dyDescent="0.3">
      <c r="A37" s="97">
        <v>24</v>
      </c>
      <c r="B37" s="98" t="s">
        <v>499</v>
      </c>
      <c r="C37" s="105" t="s">
        <v>500</v>
      </c>
      <c r="D37" s="98" t="s">
        <v>501</v>
      </c>
      <c r="E37" s="100" t="s">
        <v>8</v>
      </c>
      <c r="F37" s="100">
        <v>4</v>
      </c>
      <c r="G37" s="100">
        <v>4</v>
      </c>
      <c r="H37" s="101">
        <v>4</v>
      </c>
      <c r="I37" s="101">
        <v>4</v>
      </c>
      <c r="J37" s="100">
        <f t="shared" si="0"/>
        <v>16</v>
      </c>
      <c r="K37" s="103">
        <f t="shared" si="1"/>
        <v>8</v>
      </c>
      <c r="L37" s="106"/>
      <c r="M37" s="109"/>
    </row>
    <row r="38" spans="1:18" s="111" customFormat="1" ht="42.75" customHeight="1" x14ac:dyDescent="0.25">
      <c r="A38" s="97">
        <v>25</v>
      </c>
      <c r="B38" s="106" t="s">
        <v>502</v>
      </c>
      <c r="C38" s="105" t="s">
        <v>503</v>
      </c>
      <c r="D38" s="98" t="s">
        <v>504</v>
      </c>
      <c r="E38" s="107" t="s">
        <v>505</v>
      </c>
      <c r="F38" s="101">
        <v>3</v>
      </c>
      <c r="G38" s="101">
        <v>3</v>
      </c>
      <c r="H38" s="101">
        <v>3</v>
      </c>
      <c r="I38" s="110">
        <v>3</v>
      </c>
      <c r="J38" s="100">
        <f t="shared" si="0"/>
        <v>12</v>
      </c>
      <c r="K38" s="103">
        <f t="shared" si="1"/>
        <v>6</v>
      </c>
      <c r="L38" s="101"/>
      <c r="M38" s="96"/>
      <c r="N38" s="96"/>
      <c r="O38" s="96"/>
      <c r="P38" s="96"/>
      <c r="Q38" s="96"/>
      <c r="R38" s="96"/>
    </row>
    <row r="39" spans="1:18" s="111" customFormat="1" ht="42.75" customHeight="1" x14ac:dyDescent="0.25">
      <c r="A39" s="97">
        <v>26</v>
      </c>
      <c r="B39" s="106" t="s">
        <v>506</v>
      </c>
      <c r="C39" s="105" t="s">
        <v>507</v>
      </c>
      <c r="D39" s="98" t="s">
        <v>508</v>
      </c>
      <c r="E39" s="107" t="s">
        <v>52</v>
      </c>
      <c r="F39" s="101">
        <v>2</v>
      </c>
      <c r="G39" s="101">
        <v>2</v>
      </c>
      <c r="H39" s="101">
        <v>2</v>
      </c>
      <c r="I39" s="110">
        <v>2</v>
      </c>
      <c r="J39" s="110">
        <v>8</v>
      </c>
      <c r="K39" s="103">
        <f t="shared" si="1"/>
        <v>4</v>
      </c>
      <c r="L39" s="101"/>
      <c r="M39" s="96"/>
      <c r="N39" s="96"/>
      <c r="O39" s="96"/>
      <c r="P39" s="96"/>
      <c r="Q39" s="96"/>
      <c r="R39" s="96"/>
    </row>
    <row r="40" spans="1:18" s="96" customFormat="1" ht="75" customHeight="1" x14ac:dyDescent="0.3">
      <c r="A40" s="97">
        <v>27</v>
      </c>
      <c r="B40" s="98" t="s">
        <v>509</v>
      </c>
      <c r="C40" s="105" t="s">
        <v>116</v>
      </c>
      <c r="D40" s="98" t="s">
        <v>117</v>
      </c>
      <c r="E40" s="100" t="s">
        <v>8</v>
      </c>
      <c r="F40" s="100">
        <v>3</v>
      </c>
      <c r="G40" s="100">
        <v>3</v>
      </c>
      <c r="H40" s="101">
        <v>3</v>
      </c>
      <c r="I40" s="101">
        <v>3</v>
      </c>
      <c r="J40" s="100">
        <f t="shared" si="0"/>
        <v>12</v>
      </c>
      <c r="K40" s="103">
        <f t="shared" si="1"/>
        <v>6</v>
      </c>
      <c r="L40" s="106"/>
    </row>
    <row r="41" spans="1:18" s="96" customFormat="1" ht="27.75" customHeight="1" x14ac:dyDescent="0.3">
      <c r="A41" s="97">
        <v>28</v>
      </c>
      <c r="B41" s="98" t="s">
        <v>510</v>
      </c>
      <c r="C41" s="105" t="s">
        <v>511</v>
      </c>
      <c r="D41" s="98" t="s">
        <v>512</v>
      </c>
      <c r="E41" s="100" t="s">
        <v>476</v>
      </c>
      <c r="F41" s="100">
        <v>50</v>
      </c>
      <c r="G41" s="100">
        <v>50</v>
      </c>
      <c r="H41" s="101">
        <v>50</v>
      </c>
      <c r="I41" s="101">
        <v>50</v>
      </c>
      <c r="J41" s="100">
        <f t="shared" si="0"/>
        <v>200</v>
      </c>
      <c r="K41" s="103">
        <f t="shared" si="1"/>
        <v>100</v>
      </c>
      <c r="L41" s="104"/>
    </row>
    <row r="42" spans="1:18" s="96" customFormat="1" ht="26.25" customHeight="1" x14ac:dyDescent="0.3">
      <c r="A42" s="97">
        <v>29</v>
      </c>
      <c r="B42" s="98" t="s">
        <v>513</v>
      </c>
      <c r="C42" s="105" t="s">
        <v>514</v>
      </c>
      <c r="D42" s="98" t="s">
        <v>515</v>
      </c>
      <c r="E42" s="100" t="s">
        <v>516</v>
      </c>
      <c r="F42" s="100">
        <v>30</v>
      </c>
      <c r="G42" s="100">
        <v>30</v>
      </c>
      <c r="H42" s="101">
        <v>30</v>
      </c>
      <c r="I42" s="101">
        <v>30</v>
      </c>
      <c r="J42" s="100">
        <f t="shared" si="0"/>
        <v>120</v>
      </c>
      <c r="K42" s="103">
        <f t="shared" si="1"/>
        <v>60</v>
      </c>
      <c r="L42" s="106"/>
    </row>
    <row r="43" spans="1:18" s="96" customFormat="1" ht="24" customHeight="1" x14ac:dyDescent="0.3">
      <c r="A43" s="97">
        <v>30</v>
      </c>
      <c r="B43" s="98" t="s">
        <v>517</v>
      </c>
      <c r="C43" s="105" t="s">
        <v>518</v>
      </c>
      <c r="D43" s="98" t="s">
        <v>519</v>
      </c>
      <c r="E43" s="100" t="s">
        <v>472</v>
      </c>
      <c r="F43" s="100">
        <v>20</v>
      </c>
      <c r="G43" s="100">
        <v>20</v>
      </c>
      <c r="H43" s="101">
        <v>20</v>
      </c>
      <c r="I43" s="101">
        <v>20</v>
      </c>
      <c r="J43" s="100">
        <f t="shared" si="0"/>
        <v>80</v>
      </c>
      <c r="K43" s="103">
        <f t="shared" si="1"/>
        <v>40</v>
      </c>
      <c r="L43" s="104"/>
    </row>
    <row r="44" spans="1:18" s="96" customFormat="1" ht="43.5" customHeight="1" x14ac:dyDescent="0.3">
      <c r="A44" s="97">
        <v>31</v>
      </c>
      <c r="B44" s="98" t="s">
        <v>517</v>
      </c>
      <c r="C44" s="105" t="s">
        <v>520</v>
      </c>
      <c r="D44" s="98" t="s">
        <v>521</v>
      </c>
      <c r="E44" s="100" t="s">
        <v>472</v>
      </c>
      <c r="F44" s="100">
        <v>10</v>
      </c>
      <c r="G44" s="100">
        <v>10</v>
      </c>
      <c r="H44" s="101">
        <v>10</v>
      </c>
      <c r="I44" s="101">
        <v>10</v>
      </c>
      <c r="J44" s="100">
        <f t="shared" si="0"/>
        <v>40</v>
      </c>
      <c r="K44" s="103">
        <f t="shared" si="1"/>
        <v>20</v>
      </c>
      <c r="L44" s="104"/>
    </row>
    <row r="45" spans="1:18" s="96" customFormat="1" ht="31.2" x14ac:dyDescent="0.3">
      <c r="A45" s="97">
        <v>32</v>
      </c>
      <c r="B45" s="98" t="s">
        <v>522</v>
      </c>
      <c r="C45" s="98" t="s">
        <v>523</v>
      </c>
      <c r="D45" s="98" t="s">
        <v>524</v>
      </c>
      <c r="E45" s="100" t="s">
        <v>525</v>
      </c>
      <c r="F45" s="100">
        <f>(12*70+12*50)*12</f>
        <v>17280</v>
      </c>
      <c r="G45" s="100">
        <f>(12*70+12*50)*12</f>
        <v>17280</v>
      </c>
      <c r="H45" s="100">
        <f>(12*70+12*50)*12</f>
        <v>17280</v>
      </c>
      <c r="I45" s="100">
        <f>(12*70+12*50)*12</f>
        <v>17280</v>
      </c>
      <c r="J45" s="100">
        <f>SUM(F45:I45)</f>
        <v>69120</v>
      </c>
      <c r="K45" s="103">
        <v>24200</v>
      </c>
      <c r="L45" s="112" t="s">
        <v>526</v>
      </c>
    </row>
    <row r="46" spans="1:18" s="96" customFormat="1" ht="27" customHeight="1" x14ac:dyDescent="0.3">
      <c r="A46" s="97">
        <v>33</v>
      </c>
      <c r="B46" s="98" t="s">
        <v>527</v>
      </c>
      <c r="C46" s="105" t="s">
        <v>528</v>
      </c>
      <c r="D46" s="98" t="s">
        <v>529</v>
      </c>
      <c r="E46" s="100" t="s">
        <v>447</v>
      </c>
      <c r="F46" s="100">
        <v>20</v>
      </c>
      <c r="G46" s="100">
        <v>20</v>
      </c>
      <c r="H46" s="101">
        <v>20</v>
      </c>
      <c r="I46" s="101">
        <v>20</v>
      </c>
      <c r="J46" s="100">
        <f>SUM(F46:I46)</f>
        <v>80</v>
      </c>
      <c r="K46" s="103">
        <f t="shared" si="1"/>
        <v>40</v>
      </c>
      <c r="L46" s="104"/>
    </row>
    <row r="47" spans="1:18" s="96" customFormat="1" ht="47.25" customHeight="1" x14ac:dyDescent="0.3">
      <c r="A47" s="97">
        <v>34</v>
      </c>
      <c r="B47" s="98" t="s">
        <v>530</v>
      </c>
      <c r="C47" s="105" t="s">
        <v>531</v>
      </c>
      <c r="D47" s="98" t="s">
        <v>532</v>
      </c>
      <c r="E47" s="100" t="s">
        <v>533</v>
      </c>
      <c r="F47" s="100">
        <v>200</v>
      </c>
      <c r="G47" s="100">
        <v>200</v>
      </c>
      <c r="H47" s="101">
        <v>200</v>
      </c>
      <c r="I47" s="101">
        <v>200</v>
      </c>
      <c r="J47" s="100">
        <f t="shared" ref="J47:J108" si="2">SUM(F47:I47)</f>
        <v>800</v>
      </c>
      <c r="K47" s="103">
        <f t="shared" si="1"/>
        <v>400</v>
      </c>
      <c r="L47" s="104"/>
    </row>
    <row r="48" spans="1:18" s="96" customFormat="1" ht="43.5" customHeight="1" x14ac:dyDescent="0.3">
      <c r="A48" s="97">
        <v>35</v>
      </c>
      <c r="B48" s="98" t="s">
        <v>534</v>
      </c>
      <c r="C48" s="105" t="s">
        <v>535</v>
      </c>
      <c r="D48" s="98" t="s">
        <v>536</v>
      </c>
      <c r="E48" s="100" t="s">
        <v>428</v>
      </c>
      <c r="F48" s="100">
        <v>4</v>
      </c>
      <c r="G48" s="100">
        <v>4</v>
      </c>
      <c r="H48" s="101">
        <v>4</v>
      </c>
      <c r="I48" s="101">
        <v>4</v>
      </c>
      <c r="J48" s="100">
        <f t="shared" si="2"/>
        <v>16</v>
      </c>
      <c r="K48" s="103">
        <f t="shared" si="1"/>
        <v>8</v>
      </c>
      <c r="L48" s="104"/>
    </row>
    <row r="49" spans="1:12" s="96" customFormat="1" ht="42" customHeight="1" x14ac:dyDescent="0.3">
      <c r="A49" s="97">
        <v>36</v>
      </c>
      <c r="B49" s="98" t="s">
        <v>537</v>
      </c>
      <c r="C49" s="105" t="s">
        <v>538</v>
      </c>
      <c r="D49" s="98" t="s">
        <v>539</v>
      </c>
      <c r="E49" s="100" t="s">
        <v>428</v>
      </c>
      <c r="F49" s="100">
        <v>10</v>
      </c>
      <c r="G49" s="100">
        <v>10</v>
      </c>
      <c r="H49" s="101">
        <v>10</v>
      </c>
      <c r="I49" s="101">
        <v>10</v>
      </c>
      <c r="J49" s="100">
        <f t="shared" si="2"/>
        <v>40</v>
      </c>
      <c r="K49" s="103">
        <f t="shared" si="1"/>
        <v>20</v>
      </c>
      <c r="L49" s="106"/>
    </row>
    <row r="50" spans="1:12" s="96" customFormat="1" ht="48.75" customHeight="1" x14ac:dyDescent="0.3">
      <c r="A50" s="97">
        <v>37</v>
      </c>
      <c r="B50" s="98" t="s">
        <v>540</v>
      </c>
      <c r="C50" s="105" t="s">
        <v>541</v>
      </c>
      <c r="D50" s="98" t="s">
        <v>542</v>
      </c>
      <c r="E50" s="100" t="s">
        <v>8</v>
      </c>
      <c r="F50" s="100">
        <v>400</v>
      </c>
      <c r="G50" s="100">
        <v>400</v>
      </c>
      <c r="H50" s="101">
        <v>400</v>
      </c>
      <c r="I50" s="101">
        <v>400</v>
      </c>
      <c r="J50" s="100">
        <f t="shared" si="2"/>
        <v>1600</v>
      </c>
      <c r="K50" s="103">
        <f t="shared" si="1"/>
        <v>800</v>
      </c>
      <c r="L50" s="104"/>
    </row>
    <row r="51" spans="1:12" s="96" customFormat="1" ht="76.5" customHeight="1" x14ac:dyDescent="0.3">
      <c r="A51" s="97">
        <v>38</v>
      </c>
      <c r="B51" s="98" t="s">
        <v>543</v>
      </c>
      <c r="C51" s="105" t="s">
        <v>544</v>
      </c>
      <c r="D51" s="98" t="s">
        <v>545</v>
      </c>
      <c r="E51" s="100" t="s">
        <v>188</v>
      </c>
      <c r="F51" s="100">
        <v>300</v>
      </c>
      <c r="G51" s="100">
        <v>300</v>
      </c>
      <c r="H51" s="101">
        <v>300</v>
      </c>
      <c r="I51" s="101">
        <v>300</v>
      </c>
      <c r="J51" s="100">
        <f t="shared" si="2"/>
        <v>1200</v>
      </c>
      <c r="K51" s="103">
        <f t="shared" si="1"/>
        <v>600</v>
      </c>
      <c r="L51" s="104"/>
    </row>
    <row r="52" spans="1:12" s="96" customFormat="1" ht="94.5" customHeight="1" x14ac:dyDescent="0.3">
      <c r="A52" s="97">
        <v>39</v>
      </c>
      <c r="B52" s="98" t="s">
        <v>543</v>
      </c>
      <c r="C52" s="105" t="s">
        <v>544</v>
      </c>
      <c r="D52" s="98" t="s">
        <v>546</v>
      </c>
      <c r="E52" s="100" t="s">
        <v>188</v>
      </c>
      <c r="F52" s="100">
        <v>200</v>
      </c>
      <c r="G52" s="100">
        <v>200</v>
      </c>
      <c r="H52" s="101">
        <v>200</v>
      </c>
      <c r="I52" s="101">
        <v>200</v>
      </c>
      <c r="J52" s="100">
        <f t="shared" si="2"/>
        <v>800</v>
      </c>
      <c r="K52" s="103">
        <f t="shared" si="1"/>
        <v>400</v>
      </c>
      <c r="L52" s="104"/>
    </row>
    <row r="53" spans="1:12" s="96" customFormat="1" ht="78" customHeight="1" x14ac:dyDescent="0.3">
      <c r="A53" s="97">
        <v>40</v>
      </c>
      <c r="B53" s="98" t="s">
        <v>543</v>
      </c>
      <c r="C53" s="105" t="s">
        <v>544</v>
      </c>
      <c r="D53" s="98" t="s">
        <v>547</v>
      </c>
      <c r="E53" s="100" t="s">
        <v>188</v>
      </c>
      <c r="F53" s="100">
        <v>300</v>
      </c>
      <c r="G53" s="100">
        <v>300</v>
      </c>
      <c r="H53" s="101">
        <v>300</v>
      </c>
      <c r="I53" s="101">
        <v>300</v>
      </c>
      <c r="J53" s="100">
        <f t="shared" si="2"/>
        <v>1200</v>
      </c>
      <c r="K53" s="103">
        <f t="shared" si="1"/>
        <v>600</v>
      </c>
      <c r="L53" s="104"/>
    </row>
    <row r="54" spans="1:12" s="96" customFormat="1" ht="75.75" customHeight="1" x14ac:dyDescent="0.3">
      <c r="A54" s="97">
        <v>41</v>
      </c>
      <c r="B54" s="98" t="s">
        <v>543</v>
      </c>
      <c r="C54" s="105" t="s">
        <v>544</v>
      </c>
      <c r="D54" s="98" t="s">
        <v>548</v>
      </c>
      <c r="E54" s="100" t="s">
        <v>188</v>
      </c>
      <c r="F54" s="100">
        <v>100</v>
      </c>
      <c r="G54" s="100">
        <v>100</v>
      </c>
      <c r="H54" s="101">
        <v>100</v>
      </c>
      <c r="I54" s="101">
        <v>100</v>
      </c>
      <c r="J54" s="100">
        <f t="shared" si="2"/>
        <v>400</v>
      </c>
      <c r="K54" s="103">
        <f t="shared" si="1"/>
        <v>200</v>
      </c>
      <c r="L54" s="104"/>
    </row>
    <row r="55" spans="1:12" s="96" customFormat="1" ht="79.5" customHeight="1" x14ac:dyDescent="0.3">
      <c r="A55" s="97">
        <v>42</v>
      </c>
      <c r="B55" s="98" t="s">
        <v>543</v>
      </c>
      <c r="C55" s="105" t="s">
        <v>544</v>
      </c>
      <c r="D55" s="98" t="s">
        <v>549</v>
      </c>
      <c r="E55" s="100" t="s">
        <v>188</v>
      </c>
      <c r="F55" s="100">
        <v>200</v>
      </c>
      <c r="G55" s="100">
        <v>200</v>
      </c>
      <c r="H55" s="101">
        <v>200</v>
      </c>
      <c r="I55" s="101">
        <v>200</v>
      </c>
      <c r="J55" s="100">
        <f t="shared" si="2"/>
        <v>800</v>
      </c>
      <c r="K55" s="103">
        <f t="shared" si="1"/>
        <v>400</v>
      </c>
      <c r="L55" s="104"/>
    </row>
    <row r="56" spans="1:12" s="96" customFormat="1" ht="87.75" customHeight="1" x14ac:dyDescent="0.3">
      <c r="A56" s="97">
        <v>43</v>
      </c>
      <c r="B56" s="98" t="s">
        <v>543</v>
      </c>
      <c r="C56" s="105" t="s">
        <v>544</v>
      </c>
      <c r="D56" s="98" t="s">
        <v>550</v>
      </c>
      <c r="E56" s="100" t="s">
        <v>188</v>
      </c>
      <c r="F56" s="100">
        <v>200</v>
      </c>
      <c r="G56" s="100">
        <v>200</v>
      </c>
      <c r="H56" s="101">
        <v>200</v>
      </c>
      <c r="I56" s="101">
        <v>200</v>
      </c>
      <c r="J56" s="100">
        <f t="shared" si="2"/>
        <v>800</v>
      </c>
      <c r="K56" s="103">
        <f t="shared" si="1"/>
        <v>400</v>
      </c>
      <c r="L56" s="104"/>
    </row>
    <row r="57" spans="1:12" s="96" customFormat="1" ht="62.25" customHeight="1" x14ac:dyDescent="0.3">
      <c r="A57" s="97">
        <v>44</v>
      </c>
      <c r="B57" s="98" t="s">
        <v>543</v>
      </c>
      <c r="C57" s="105" t="s">
        <v>544</v>
      </c>
      <c r="D57" s="98" t="s">
        <v>551</v>
      </c>
      <c r="E57" s="100" t="s">
        <v>188</v>
      </c>
      <c r="F57" s="100">
        <v>500</v>
      </c>
      <c r="G57" s="100">
        <v>500</v>
      </c>
      <c r="H57" s="101">
        <v>500</v>
      </c>
      <c r="I57" s="101">
        <v>500</v>
      </c>
      <c r="J57" s="100">
        <f t="shared" si="2"/>
        <v>2000</v>
      </c>
      <c r="K57" s="103">
        <f t="shared" si="1"/>
        <v>1000</v>
      </c>
      <c r="L57" s="104"/>
    </row>
    <row r="58" spans="1:12" s="96" customFormat="1" ht="60.75" customHeight="1" x14ac:dyDescent="0.3">
      <c r="A58" s="97">
        <v>45</v>
      </c>
      <c r="B58" s="98" t="s">
        <v>543</v>
      </c>
      <c r="C58" s="105" t="s">
        <v>544</v>
      </c>
      <c r="D58" s="98" t="s">
        <v>552</v>
      </c>
      <c r="E58" s="100" t="s">
        <v>188</v>
      </c>
      <c r="F58" s="100">
        <v>100</v>
      </c>
      <c r="G58" s="100">
        <v>100</v>
      </c>
      <c r="H58" s="101">
        <v>100</v>
      </c>
      <c r="I58" s="101">
        <v>100</v>
      </c>
      <c r="J58" s="100">
        <f t="shared" si="2"/>
        <v>400</v>
      </c>
      <c r="K58" s="103">
        <f t="shared" si="1"/>
        <v>200</v>
      </c>
      <c r="L58" s="104"/>
    </row>
    <row r="59" spans="1:12" s="96" customFormat="1" ht="79.5" customHeight="1" x14ac:dyDescent="0.3">
      <c r="A59" s="97">
        <v>46</v>
      </c>
      <c r="B59" s="98" t="s">
        <v>543</v>
      </c>
      <c r="C59" s="105" t="s">
        <v>544</v>
      </c>
      <c r="D59" s="98" t="s">
        <v>553</v>
      </c>
      <c r="E59" s="100" t="s">
        <v>188</v>
      </c>
      <c r="F59" s="100">
        <v>500</v>
      </c>
      <c r="G59" s="100">
        <v>500</v>
      </c>
      <c r="H59" s="101">
        <v>500</v>
      </c>
      <c r="I59" s="101">
        <v>500</v>
      </c>
      <c r="J59" s="100">
        <f t="shared" si="2"/>
        <v>2000</v>
      </c>
      <c r="K59" s="103">
        <f t="shared" si="1"/>
        <v>1000</v>
      </c>
      <c r="L59" s="104"/>
    </row>
    <row r="60" spans="1:12" s="96" customFormat="1" ht="42" customHeight="1" x14ac:dyDescent="0.3">
      <c r="A60" s="97">
        <v>47</v>
      </c>
      <c r="B60" s="98" t="s">
        <v>554</v>
      </c>
      <c r="C60" s="105" t="s">
        <v>555</v>
      </c>
      <c r="D60" s="98" t="s">
        <v>556</v>
      </c>
      <c r="E60" s="100" t="s">
        <v>557</v>
      </c>
      <c r="F60" s="100">
        <v>5</v>
      </c>
      <c r="G60" s="100">
        <v>5</v>
      </c>
      <c r="H60" s="100">
        <v>5</v>
      </c>
      <c r="I60" s="100">
        <v>5</v>
      </c>
      <c r="J60" s="100">
        <f t="shared" si="2"/>
        <v>20</v>
      </c>
      <c r="K60" s="103">
        <f t="shared" si="1"/>
        <v>10</v>
      </c>
      <c r="L60" s="104"/>
    </row>
    <row r="61" spans="1:12" s="96" customFormat="1" ht="44.25" customHeight="1" x14ac:dyDescent="0.3">
      <c r="A61" s="97">
        <v>48</v>
      </c>
      <c r="B61" s="98" t="s">
        <v>554</v>
      </c>
      <c r="C61" s="105" t="s">
        <v>558</v>
      </c>
      <c r="D61" s="98" t="s">
        <v>559</v>
      </c>
      <c r="E61" s="100" t="s">
        <v>557</v>
      </c>
      <c r="F61" s="100">
        <v>5</v>
      </c>
      <c r="G61" s="100">
        <v>5</v>
      </c>
      <c r="H61" s="100">
        <v>5</v>
      </c>
      <c r="I61" s="100">
        <v>5</v>
      </c>
      <c r="J61" s="100">
        <f t="shared" si="2"/>
        <v>20</v>
      </c>
      <c r="K61" s="103">
        <f t="shared" si="1"/>
        <v>10</v>
      </c>
      <c r="L61" s="106"/>
    </row>
    <row r="62" spans="1:12" s="96" customFormat="1" ht="46.5" customHeight="1" x14ac:dyDescent="0.3">
      <c r="A62" s="97">
        <v>49</v>
      </c>
      <c r="B62" s="98" t="s">
        <v>554</v>
      </c>
      <c r="C62" s="105" t="s">
        <v>560</v>
      </c>
      <c r="D62" s="98" t="s">
        <v>561</v>
      </c>
      <c r="E62" s="100" t="s">
        <v>557</v>
      </c>
      <c r="F62" s="100">
        <v>5</v>
      </c>
      <c r="G62" s="100">
        <v>5</v>
      </c>
      <c r="H62" s="100">
        <v>5</v>
      </c>
      <c r="I62" s="100">
        <v>5</v>
      </c>
      <c r="J62" s="100">
        <f t="shared" si="2"/>
        <v>20</v>
      </c>
      <c r="K62" s="103">
        <f t="shared" si="1"/>
        <v>10</v>
      </c>
      <c r="L62" s="104"/>
    </row>
    <row r="63" spans="1:12" s="96" customFormat="1" ht="51.75" customHeight="1" x14ac:dyDescent="0.3">
      <c r="A63" s="97">
        <v>50</v>
      </c>
      <c r="B63" s="98" t="s">
        <v>554</v>
      </c>
      <c r="C63" s="105" t="s">
        <v>562</v>
      </c>
      <c r="D63" s="98" t="s">
        <v>563</v>
      </c>
      <c r="E63" s="100" t="s">
        <v>557</v>
      </c>
      <c r="F63" s="100">
        <v>5</v>
      </c>
      <c r="G63" s="100">
        <v>5</v>
      </c>
      <c r="H63" s="100">
        <v>5</v>
      </c>
      <c r="I63" s="100">
        <v>5</v>
      </c>
      <c r="J63" s="100">
        <f t="shared" si="2"/>
        <v>20</v>
      </c>
      <c r="K63" s="103">
        <f t="shared" si="1"/>
        <v>10</v>
      </c>
      <c r="L63" s="104"/>
    </row>
    <row r="64" spans="1:12" s="96" customFormat="1" ht="29.25" customHeight="1" x14ac:dyDescent="0.3">
      <c r="A64" s="97">
        <v>51</v>
      </c>
      <c r="B64" s="98" t="s">
        <v>554</v>
      </c>
      <c r="C64" s="105" t="s">
        <v>564</v>
      </c>
      <c r="D64" s="98" t="s">
        <v>565</v>
      </c>
      <c r="E64" s="100" t="s">
        <v>8</v>
      </c>
      <c r="F64" s="100">
        <v>200</v>
      </c>
      <c r="G64" s="100">
        <v>200</v>
      </c>
      <c r="H64" s="100">
        <v>200</v>
      </c>
      <c r="I64" s="100">
        <v>200</v>
      </c>
      <c r="J64" s="100">
        <f>SUM(F64:I64)</f>
        <v>800</v>
      </c>
      <c r="K64" s="103">
        <f t="shared" si="1"/>
        <v>400</v>
      </c>
      <c r="L64" s="104"/>
    </row>
    <row r="65" spans="1:12" s="96" customFormat="1" ht="26.25" customHeight="1" x14ac:dyDescent="0.3">
      <c r="A65" s="97">
        <v>52</v>
      </c>
      <c r="B65" s="98" t="s">
        <v>554</v>
      </c>
      <c r="C65" s="105" t="s">
        <v>566</v>
      </c>
      <c r="D65" s="98" t="s">
        <v>567</v>
      </c>
      <c r="E65" s="100" t="s">
        <v>8</v>
      </c>
      <c r="F65" s="100">
        <v>200</v>
      </c>
      <c r="G65" s="100">
        <v>200</v>
      </c>
      <c r="H65" s="100">
        <v>200</v>
      </c>
      <c r="I65" s="100">
        <v>200</v>
      </c>
      <c r="J65" s="100">
        <f>SUM(F65:I65)</f>
        <v>800</v>
      </c>
      <c r="K65" s="103">
        <f t="shared" si="1"/>
        <v>400</v>
      </c>
      <c r="L65" s="104"/>
    </row>
    <row r="66" spans="1:12" s="96" customFormat="1" ht="27" customHeight="1" x14ac:dyDescent="0.3">
      <c r="A66" s="97">
        <v>53</v>
      </c>
      <c r="B66" s="98" t="s">
        <v>554</v>
      </c>
      <c r="C66" s="105" t="s">
        <v>568</v>
      </c>
      <c r="D66" s="98" t="s">
        <v>569</v>
      </c>
      <c r="E66" s="100" t="s">
        <v>8</v>
      </c>
      <c r="F66" s="100">
        <v>200</v>
      </c>
      <c r="G66" s="100">
        <v>200</v>
      </c>
      <c r="H66" s="100">
        <v>200</v>
      </c>
      <c r="I66" s="100">
        <v>200</v>
      </c>
      <c r="J66" s="100">
        <f>SUM(F66:I66)</f>
        <v>800</v>
      </c>
      <c r="K66" s="103">
        <f t="shared" si="1"/>
        <v>400</v>
      </c>
      <c r="L66" s="104"/>
    </row>
    <row r="67" spans="1:12" s="96" customFormat="1" ht="41.25" customHeight="1" x14ac:dyDescent="0.3">
      <c r="A67" s="97">
        <v>54</v>
      </c>
      <c r="B67" s="98" t="s">
        <v>570</v>
      </c>
      <c r="C67" s="105" t="s">
        <v>571</v>
      </c>
      <c r="D67" s="98" t="s">
        <v>572</v>
      </c>
      <c r="E67" s="100" t="s">
        <v>8</v>
      </c>
      <c r="F67" s="100">
        <v>150</v>
      </c>
      <c r="G67" s="100">
        <v>150</v>
      </c>
      <c r="H67" s="101">
        <v>150</v>
      </c>
      <c r="I67" s="101">
        <v>150</v>
      </c>
      <c r="J67" s="100">
        <f t="shared" si="2"/>
        <v>600</v>
      </c>
      <c r="K67" s="103">
        <f t="shared" si="1"/>
        <v>300</v>
      </c>
      <c r="L67" s="106"/>
    </row>
    <row r="68" spans="1:12" s="96" customFormat="1" ht="45" customHeight="1" x14ac:dyDescent="0.3">
      <c r="A68" s="97">
        <v>55</v>
      </c>
      <c r="B68" s="98" t="s">
        <v>573</v>
      </c>
      <c r="C68" s="105" t="s">
        <v>574</v>
      </c>
      <c r="D68" s="98" t="s">
        <v>575</v>
      </c>
      <c r="E68" s="100" t="s">
        <v>428</v>
      </c>
      <c r="F68" s="100">
        <v>20</v>
      </c>
      <c r="G68" s="100">
        <v>20</v>
      </c>
      <c r="H68" s="101">
        <v>20</v>
      </c>
      <c r="I68" s="101">
        <v>20</v>
      </c>
      <c r="J68" s="100">
        <f t="shared" si="2"/>
        <v>80</v>
      </c>
      <c r="K68" s="103">
        <f t="shared" si="1"/>
        <v>40</v>
      </c>
      <c r="L68" s="106"/>
    </row>
    <row r="69" spans="1:12" s="96" customFormat="1" ht="26.25" customHeight="1" x14ac:dyDescent="0.3">
      <c r="A69" s="97">
        <v>56</v>
      </c>
      <c r="B69" s="98" t="s">
        <v>576</v>
      </c>
      <c r="C69" s="105" t="s">
        <v>577</v>
      </c>
      <c r="D69" s="98" t="s">
        <v>578</v>
      </c>
      <c r="E69" s="100" t="s">
        <v>579</v>
      </c>
      <c r="F69" s="100">
        <v>10</v>
      </c>
      <c r="G69" s="100">
        <v>10</v>
      </c>
      <c r="H69" s="101">
        <v>10</v>
      </c>
      <c r="I69" s="101">
        <v>10</v>
      </c>
      <c r="J69" s="100">
        <f t="shared" si="2"/>
        <v>40</v>
      </c>
      <c r="K69" s="103">
        <f t="shared" si="1"/>
        <v>20</v>
      </c>
      <c r="L69" s="104"/>
    </row>
    <row r="70" spans="1:12" s="96" customFormat="1" ht="64.5" customHeight="1" x14ac:dyDescent="0.3">
      <c r="A70" s="97">
        <v>57</v>
      </c>
      <c r="B70" s="98" t="s">
        <v>570</v>
      </c>
      <c r="C70" s="105" t="s">
        <v>580</v>
      </c>
      <c r="D70" s="98" t="s">
        <v>581</v>
      </c>
      <c r="E70" s="100" t="s">
        <v>8</v>
      </c>
      <c r="F70" s="100">
        <v>300</v>
      </c>
      <c r="G70" s="100">
        <v>300</v>
      </c>
      <c r="H70" s="101">
        <v>300</v>
      </c>
      <c r="I70" s="101">
        <v>300</v>
      </c>
      <c r="J70" s="100">
        <f t="shared" si="2"/>
        <v>1200</v>
      </c>
      <c r="K70" s="103">
        <f t="shared" si="1"/>
        <v>600</v>
      </c>
      <c r="L70" s="104"/>
    </row>
    <row r="71" spans="1:12" s="96" customFormat="1" ht="28.5" customHeight="1" x14ac:dyDescent="0.3">
      <c r="A71" s="97">
        <v>58</v>
      </c>
      <c r="B71" s="98" t="s">
        <v>582</v>
      </c>
      <c r="C71" s="105" t="s">
        <v>583</v>
      </c>
      <c r="D71" s="98" t="s">
        <v>584</v>
      </c>
      <c r="E71" s="100" t="s">
        <v>8</v>
      </c>
      <c r="F71" s="100">
        <v>500</v>
      </c>
      <c r="G71" s="100">
        <v>500</v>
      </c>
      <c r="H71" s="101">
        <v>500</v>
      </c>
      <c r="I71" s="101">
        <v>500</v>
      </c>
      <c r="J71" s="100">
        <f t="shared" si="2"/>
        <v>2000</v>
      </c>
      <c r="K71" s="103">
        <f t="shared" si="1"/>
        <v>1000</v>
      </c>
      <c r="L71" s="106"/>
    </row>
    <row r="72" spans="1:12" s="96" customFormat="1" ht="58.5" customHeight="1" x14ac:dyDescent="0.3">
      <c r="A72" s="97">
        <v>59</v>
      </c>
      <c r="B72" s="98" t="s">
        <v>585</v>
      </c>
      <c r="C72" s="105" t="s">
        <v>586</v>
      </c>
      <c r="D72" s="98" t="s">
        <v>587</v>
      </c>
      <c r="E72" s="100" t="s">
        <v>8</v>
      </c>
      <c r="F72" s="100">
        <v>1</v>
      </c>
      <c r="G72" s="100">
        <v>1</v>
      </c>
      <c r="H72" s="101">
        <v>1</v>
      </c>
      <c r="I72" s="101">
        <v>1</v>
      </c>
      <c r="J72" s="100">
        <f t="shared" si="2"/>
        <v>4</v>
      </c>
      <c r="K72" s="103">
        <f t="shared" si="1"/>
        <v>2</v>
      </c>
      <c r="L72" s="104"/>
    </row>
    <row r="73" spans="1:12" s="96" customFormat="1" ht="40.5" customHeight="1" x14ac:dyDescent="0.3">
      <c r="A73" s="97">
        <v>60</v>
      </c>
      <c r="B73" s="98" t="s">
        <v>588</v>
      </c>
      <c r="C73" s="105" t="s">
        <v>589</v>
      </c>
      <c r="D73" s="98" t="s">
        <v>590</v>
      </c>
      <c r="E73" s="100" t="s">
        <v>8</v>
      </c>
      <c r="F73" s="100">
        <v>4</v>
      </c>
      <c r="G73" s="100">
        <v>4</v>
      </c>
      <c r="H73" s="101">
        <v>4</v>
      </c>
      <c r="I73" s="101">
        <v>4</v>
      </c>
      <c r="J73" s="100">
        <f t="shared" si="2"/>
        <v>16</v>
      </c>
      <c r="K73" s="103">
        <v>0</v>
      </c>
      <c r="L73" s="113" t="s">
        <v>591</v>
      </c>
    </row>
    <row r="74" spans="1:12" s="96" customFormat="1" ht="57" customHeight="1" x14ac:dyDescent="0.3">
      <c r="A74" s="97">
        <v>61</v>
      </c>
      <c r="B74" s="98" t="s">
        <v>592</v>
      </c>
      <c r="C74" s="105" t="s">
        <v>593</v>
      </c>
      <c r="D74" s="98" t="s">
        <v>594</v>
      </c>
      <c r="E74" s="100" t="s">
        <v>8</v>
      </c>
      <c r="F74" s="100">
        <v>4</v>
      </c>
      <c r="G74" s="100">
        <v>4</v>
      </c>
      <c r="H74" s="101">
        <v>4</v>
      </c>
      <c r="I74" s="101">
        <v>4</v>
      </c>
      <c r="J74" s="100">
        <f t="shared" ref="J74:J98" si="3">SUM(F74:I74)</f>
        <v>16</v>
      </c>
      <c r="K74" s="103">
        <v>0</v>
      </c>
      <c r="L74" s="113" t="s">
        <v>591</v>
      </c>
    </row>
    <row r="75" spans="1:12" s="96" customFormat="1" ht="41.25" customHeight="1" x14ac:dyDescent="0.3">
      <c r="A75" s="97">
        <v>62</v>
      </c>
      <c r="B75" s="98" t="s">
        <v>592</v>
      </c>
      <c r="C75" s="105" t="s">
        <v>595</v>
      </c>
      <c r="D75" s="98" t="s">
        <v>596</v>
      </c>
      <c r="E75" s="100" t="s">
        <v>8</v>
      </c>
      <c r="F75" s="100">
        <v>4</v>
      </c>
      <c r="G75" s="100">
        <v>4</v>
      </c>
      <c r="H75" s="101">
        <v>4</v>
      </c>
      <c r="I75" s="101">
        <v>4</v>
      </c>
      <c r="J75" s="100">
        <f t="shared" si="3"/>
        <v>16</v>
      </c>
      <c r="K75" s="103">
        <v>0</v>
      </c>
      <c r="L75" s="113" t="s">
        <v>591</v>
      </c>
    </row>
    <row r="76" spans="1:12" s="96" customFormat="1" ht="37.5" customHeight="1" x14ac:dyDescent="0.3">
      <c r="A76" s="97">
        <v>63</v>
      </c>
      <c r="B76" s="98" t="s">
        <v>597</v>
      </c>
      <c r="C76" s="105" t="s">
        <v>598</v>
      </c>
      <c r="D76" s="98" t="s">
        <v>599</v>
      </c>
      <c r="E76" s="100" t="s">
        <v>8</v>
      </c>
      <c r="F76" s="100">
        <v>1</v>
      </c>
      <c r="G76" s="100">
        <v>1</v>
      </c>
      <c r="H76" s="101">
        <v>1</v>
      </c>
      <c r="I76" s="101">
        <v>1</v>
      </c>
      <c r="J76" s="100">
        <f t="shared" si="3"/>
        <v>4</v>
      </c>
      <c r="K76" s="103">
        <v>0</v>
      </c>
      <c r="L76" s="113" t="s">
        <v>591</v>
      </c>
    </row>
    <row r="77" spans="1:12" s="96" customFormat="1" ht="40.5" customHeight="1" x14ac:dyDescent="0.3">
      <c r="A77" s="97">
        <v>64</v>
      </c>
      <c r="B77" s="98" t="s">
        <v>597</v>
      </c>
      <c r="C77" s="105" t="s">
        <v>600</v>
      </c>
      <c r="D77" s="98" t="s">
        <v>601</v>
      </c>
      <c r="E77" s="100" t="s">
        <v>8</v>
      </c>
      <c r="F77" s="100">
        <v>4</v>
      </c>
      <c r="G77" s="100">
        <v>4</v>
      </c>
      <c r="H77" s="101">
        <v>4</v>
      </c>
      <c r="I77" s="101">
        <v>4</v>
      </c>
      <c r="J77" s="100">
        <f t="shared" si="3"/>
        <v>16</v>
      </c>
      <c r="K77" s="103">
        <v>0</v>
      </c>
      <c r="L77" s="113" t="s">
        <v>591</v>
      </c>
    </row>
    <row r="78" spans="1:12" s="96" customFormat="1" ht="39.75" customHeight="1" x14ac:dyDescent="0.3">
      <c r="A78" s="97">
        <v>65</v>
      </c>
      <c r="B78" s="98" t="s">
        <v>602</v>
      </c>
      <c r="C78" s="105" t="s">
        <v>603</v>
      </c>
      <c r="D78" s="98" t="s">
        <v>604</v>
      </c>
      <c r="E78" s="100" t="s">
        <v>8</v>
      </c>
      <c r="F78" s="100">
        <v>3</v>
      </c>
      <c r="G78" s="100">
        <v>3</v>
      </c>
      <c r="H78" s="101">
        <v>3</v>
      </c>
      <c r="I78" s="101">
        <v>3</v>
      </c>
      <c r="J78" s="100">
        <f t="shared" si="3"/>
        <v>12</v>
      </c>
      <c r="K78" s="103">
        <v>0</v>
      </c>
      <c r="L78" s="113" t="s">
        <v>591</v>
      </c>
    </row>
    <row r="79" spans="1:12" s="96" customFormat="1" ht="45" customHeight="1" x14ac:dyDescent="0.3">
      <c r="A79" s="97">
        <v>66</v>
      </c>
      <c r="B79" s="98" t="s">
        <v>602</v>
      </c>
      <c r="C79" s="105" t="s">
        <v>605</v>
      </c>
      <c r="D79" s="98" t="s">
        <v>606</v>
      </c>
      <c r="E79" s="100" t="s">
        <v>8</v>
      </c>
      <c r="F79" s="100">
        <v>2</v>
      </c>
      <c r="G79" s="100">
        <v>2</v>
      </c>
      <c r="H79" s="101">
        <v>2</v>
      </c>
      <c r="I79" s="101">
        <v>2</v>
      </c>
      <c r="J79" s="100">
        <f t="shared" si="3"/>
        <v>8</v>
      </c>
      <c r="K79" s="103">
        <v>0</v>
      </c>
      <c r="L79" s="113" t="s">
        <v>591</v>
      </c>
    </row>
    <row r="80" spans="1:12" s="96" customFormat="1" ht="70.5" customHeight="1" x14ac:dyDescent="0.3">
      <c r="A80" s="97">
        <v>67</v>
      </c>
      <c r="B80" s="98" t="s">
        <v>602</v>
      </c>
      <c r="C80" s="105" t="s">
        <v>607</v>
      </c>
      <c r="D80" s="98" t="s">
        <v>608</v>
      </c>
      <c r="E80" s="100" t="s">
        <v>8</v>
      </c>
      <c r="F80" s="100">
        <v>3</v>
      </c>
      <c r="G80" s="100">
        <v>3</v>
      </c>
      <c r="H80" s="101">
        <v>3</v>
      </c>
      <c r="I80" s="101">
        <v>3</v>
      </c>
      <c r="J80" s="100">
        <f t="shared" si="3"/>
        <v>12</v>
      </c>
      <c r="K80" s="103">
        <v>0</v>
      </c>
      <c r="L80" s="113" t="s">
        <v>591</v>
      </c>
    </row>
    <row r="81" spans="1:12" s="96" customFormat="1" ht="52.5" customHeight="1" x14ac:dyDescent="0.3">
      <c r="A81" s="97">
        <v>68</v>
      </c>
      <c r="B81" s="98" t="s">
        <v>602</v>
      </c>
      <c r="C81" s="105" t="s">
        <v>609</v>
      </c>
      <c r="D81" s="98" t="s">
        <v>610</v>
      </c>
      <c r="E81" s="100" t="s">
        <v>8</v>
      </c>
      <c r="F81" s="100">
        <v>2</v>
      </c>
      <c r="G81" s="100">
        <v>2</v>
      </c>
      <c r="H81" s="101">
        <v>2</v>
      </c>
      <c r="I81" s="101">
        <v>2</v>
      </c>
      <c r="J81" s="100">
        <f t="shared" si="3"/>
        <v>8</v>
      </c>
      <c r="K81" s="103">
        <v>0</v>
      </c>
      <c r="L81" s="113" t="s">
        <v>591</v>
      </c>
    </row>
    <row r="82" spans="1:12" s="96" customFormat="1" ht="51" customHeight="1" x14ac:dyDescent="0.3">
      <c r="A82" s="97">
        <v>69</v>
      </c>
      <c r="B82" s="98" t="s">
        <v>602</v>
      </c>
      <c r="C82" s="105" t="s">
        <v>611</v>
      </c>
      <c r="D82" s="98" t="s">
        <v>612</v>
      </c>
      <c r="E82" s="100" t="s">
        <v>8</v>
      </c>
      <c r="F82" s="100">
        <v>5</v>
      </c>
      <c r="G82" s="100">
        <v>5</v>
      </c>
      <c r="H82" s="101">
        <v>5</v>
      </c>
      <c r="I82" s="101">
        <v>5</v>
      </c>
      <c r="J82" s="100">
        <f t="shared" si="3"/>
        <v>20</v>
      </c>
      <c r="K82" s="103">
        <v>0</v>
      </c>
      <c r="L82" s="113" t="s">
        <v>591</v>
      </c>
    </row>
    <row r="83" spans="1:12" s="96" customFormat="1" ht="48" customHeight="1" x14ac:dyDescent="0.3">
      <c r="A83" s="97">
        <v>70</v>
      </c>
      <c r="B83" s="98" t="s">
        <v>602</v>
      </c>
      <c r="C83" s="105" t="s">
        <v>613</v>
      </c>
      <c r="D83" s="98" t="s">
        <v>614</v>
      </c>
      <c r="E83" s="100" t="s">
        <v>8</v>
      </c>
      <c r="F83" s="100">
        <v>11</v>
      </c>
      <c r="G83" s="100">
        <v>11</v>
      </c>
      <c r="H83" s="101">
        <v>11</v>
      </c>
      <c r="I83" s="101">
        <v>11</v>
      </c>
      <c r="J83" s="100">
        <f t="shared" si="3"/>
        <v>44</v>
      </c>
      <c r="K83" s="103">
        <v>0</v>
      </c>
      <c r="L83" s="113" t="s">
        <v>591</v>
      </c>
    </row>
    <row r="84" spans="1:12" s="96" customFormat="1" ht="48" customHeight="1" x14ac:dyDescent="0.3">
      <c r="A84" s="97">
        <v>71</v>
      </c>
      <c r="B84" s="98" t="s">
        <v>615</v>
      </c>
      <c r="C84" s="105" t="s">
        <v>616</v>
      </c>
      <c r="D84" s="98" t="s">
        <v>617</v>
      </c>
      <c r="E84" s="100" t="s">
        <v>8</v>
      </c>
      <c r="F84" s="100">
        <v>6</v>
      </c>
      <c r="G84" s="100">
        <v>6</v>
      </c>
      <c r="H84" s="100">
        <v>6</v>
      </c>
      <c r="I84" s="100">
        <v>6</v>
      </c>
      <c r="J84" s="100">
        <f t="shared" si="3"/>
        <v>24</v>
      </c>
      <c r="K84" s="103">
        <v>0</v>
      </c>
      <c r="L84" s="113" t="s">
        <v>591</v>
      </c>
    </row>
    <row r="85" spans="1:12" s="96" customFormat="1" ht="57" customHeight="1" x14ac:dyDescent="0.3">
      <c r="A85" s="97">
        <v>72</v>
      </c>
      <c r="B85" s="98" t="s">
        <v>615</v>
      </c>
      <c r="C85" s="105" t="s">
        <v>618</v>
      </c>
      <c r="D85" s="98" t="s">
        <v>619</v>
      </c>
      <c r="E85" s="100" t="s">
        <v>8</v>
      </c>
      <c r="F85" s="100">
        <v>6</v>
      </c>
      <c r="G85" s="100">
        <v>6</v>
      </c>
      <c r="H85" s="100">
        <v>6</v>
      </c>
      <c r="I85" s="100">
        <v>6</v>
      </c>
      <c r="J85" s="100">
        <f t="shared" si="3"/>
        <v>24</v>
      </c>
      <c r="K85" s="103">
        <v>0</v>
      </c>
      <c r="L85" s="113" t="s">
        <v>591</v>
      </c>
    </row>
    <row r="86" spans="1:12" s="96" customFormat="1" ht="63.75" customHeight="1" x14ac:dyDescent="0.3">
      <c r="A86" s="97">
        <v>73</v>
      </c>
      <c r="B86" s="98" t="s">
        <v>615</v>
      </c>
      <c r="C86" s="105" t="s">
        <v>620</v>
      </c>
      <c r="D86" s="98" t="s">
        <v>621</v>
      </c>
      <c r="E86" s="100" t="s">
        <v>8</v>
      </c>
      <c r="F86" s="100">
        <v>6</v>
      </c>
      <c r="G86" s="100">
        <v>6</v>
      </c>
      <c r="H86" s="100">
        <v>6</v>
      </c>
      <c r="I86" s="100">
        <v>6</v>
      </c>
      <c r="J86" s="100">
        <f t="shared" si="3"/>
        <v>24</v>
      </c>
      <c r="K86" s="103">
        <v>0</v>
      </c>
      <c r="L86" s="113" t="s">
        <v>591</v>
      </c>
    </row>
    <row r="87" spans="1:12" s="96" customFormat="1" ht="41.25" customHeight="1" x14ac:dyDescent="0.3">
      <c r="A87" s="97">
        <v>74</v>
      </c>
      <c r="B87" s="98" t="s">
        <v>622</v>
      </c>
      <c r="C87" s="105" t="s">
        <v>623</v>
      </c>
      <c r="D87" s="98" t="s">
        <v>624</v>
      </c>
      <c r="E87" s="100" t="s">
        <v>8</v>
      </c>
      <c r="F87" s="100">
        <v>27</v>
      </c>
      <c r="G87" s="100">
        <v>27</v>
      </c>
      <c r="H87" s="100">
        <v>27</v>
      </c>
      <c r="I87" s="100">
        <v>27</v>
      </c>
      <c r="J87" s="100">
        <f t="shared" si="3"/>
        <v>108</v>
      </c>
      <c r="K87" s="103">
        <v>0</v>
      </c>
      <c r="L87" s="113" t="s">
        <v>591</v>
      </c>
    </row>
    <row r="88" spans="1:12" s="96" customFormat="1" ht="33" customHeight="1" x14ac:dyDescent="0.3">
      <c r="A88" s="97">
        <v>75</v>
      </c>
      <c r="B88" s="98" t="s">
        <v>622</v>
      </c>
      <c r="C88" s="105" t="s">
        <v>625</v>
      </c>
      <c r="D88" s="98" t="s">
        <v>626</v>
      </c>
      <c r="E88" s="100" t="s">
        <v>8</v>
      </c>
      <c r="F88" s="100">
        <v>27</v>
      </c>
      <c r="G88" s="100">
        <v>27</v>
      </c>
      <c r="H88" s="100">
        <v>27</v>
      </c>
      <c r="I88" s="100">
        <v>27</v>
      </c>
      <c r="J88" s="100">
        <f t="shared" si="3"/>
        <v>108</v>
      </c>
      <c r="K88" s="103">
        <v>0</v>
      </c>
      <c r="L88" s="113" t="s">
        <v>591</v>
      </c>
    </row>
    <row r="89" spans="1:12" s="96" customFormat="1" ht="40.5" customHeight="1" x14ac:dyDescent="0.3">
      <c r="A89" s="97">
        <v>76</v>
      </c>
      <c r="B89" s="98" t="s">
        <v>627</v>
      </c>
      <c r="C89" s="105" t="s">
        <v>628</v>
      </c>
      <c r="D89" s="98" t="s">
        <v>629</v>
      </c>
      <c r="E89" s="100" t="s">
        <v>8</v>
      </c>
      <c r="F89" s="100">
        <v>3</v>
      </c>
      <c r="G89" s="100">
        <v>3</v>
      </c>
      <c r="H89" s="100">
        <v>3</v>
      </c>
      <c r="I89" s="100">
        <v>3</v>
      </c>
      <c r="J89" s="100">
        <f t="shared" si="3"/>
        <v>12</v>
      </c>
      <c r="K89" s="103">
        <v>0</v>
      </c>
      <c r="L89" s="113" t="s">
        <v>591</v>
      </c>
    </row>
    <row r="90" spans="1:12" s="96" customFormat="1" ht="45" customHeight="1" x14ac:dyDescent="0.3">
      <c r="A90" s="97">
        <v>77</v>
      </c>
      <c r="B90" s="98" t="s">
        <v>627</v>
      </c>
      <c r="C90" s="105" t="s">
        <v>630</v>
      </c>
      <c r="D90" s="98" t="s">
        <v>631</v>
      </c>
      <c r="E90" s="100" t="s">
        <v>8</v>
      </c>
      <c r="F90" s="100">
        <v>3</v>
      </c>
      <c r="G90" s="100">
        <v>3</v>
      </c>
      <c r="H90" s="100">
        <v>3</v>
      </c>
      <c r="I90" s="100">
        <v>3</v>
      </c>
      <c r="J90" s="100">
        <f t="shared" si="3"/>
        <v>12</v>
      </c>
      <c r="K90" s="103">
        <v>0</v>
      </c>
      <c r="L90" s="113" t="s">
        <v>591</v>
      </c>
    </row>
    <row r="91" spans="1:12" s="96" customFormat="1" ht="51" customHeight="1" x14ac:dyDescent="0.3">
      <c r="A91" s="97">
        <v>78</v>
      </c>
      <c r="B91" s="98" t="s">
        <v>627</v>
      </c>
      <c r="C91" s="105" t="s">
        <v>632</v>
      </c>
      <c r="D91" s="98" t="s">
        <v>633</v>
      </c>
      <c r="E91" s="100" t="s">
        <v>8</v>
      </c>
      <c r="F91" s="100">
        <v>3</v>
      </c>
      <c r="G91" s="100">
        <v>3</v>
      </c>
      <c r="H91" s="100">
        <v>3</v>
      </c>
      <c r="I91" s="100">
        <v>3</v>
      </c>
      <c r="J91" s="100">
        <f t="shared" si="3"/>
        <v>12</v>
      </c>
      <c r="K91" s="103">
        <v>0</v>
      </c>
      <c r="L91" s="113" t="s">
        <v>591</v>
      </c>
    </row>
    <row r="92" spans="1:12" s="96" customFormat="1" ht="51.75" customHeight="1" x14ac:dyDescent="0.3">
      <c r="A92" s="97">
        <v>79</v>
      </c>
      <c r="B92" s="98" t="s">
        <v>634</v>
      </c>
      <c r="C92" s="105" t="s">
        <v>635</v>
      </c>
      <c r="D92" s="98" t="s">
        <v>636</v>
      </c>
      <c r="E92" s="100" t="s">
        <v>8</v>
      </c>
      <c r="F92" s="100">
        <v>24</v>
      </c>
      <c r="G92" s="100">
        <v>24</v>
      </c>
      <c r="H92" s="100">
        <v>24</v>
      </c>
      <c r="I92" s="100">
        <v>24</v>
      </c>
      <c r="J92" s="100">
        <f t="shared" si="3"/>
        <v>96</v>
      </c>
      <c r="K92" s="103">
        <v>0</v>
      </c>
      <c r="L92" s="113" t="s">
        <v>591</v>
      </c>
    </row>
    <row r="93" spans="1:12" s="96" customFormat="1" ht="78" customHeight="1" x14ac:dyDescent="0.3">
      <c r="A93" s="97">
        <v>80</v>
      </c>
      <c r="B93" s="98" t="s">
        <v>637</v>
      </c>
      <c r="C93" s="105" t="s">
        <v>638</v>
      </c>
      <c r="D93" s="98" t="s">
        <v>639</v>
      </c>
      <c r="E93" s="100" t="s">
        <v>8</v>
      </c>
      <c r="F93" s="100">
        <v>6</v>
      </c>
      <c r="G93" s="100">
        <v>6</v>
      </c>
      <c r="H93" s="100">
        <v>6</v>
      </c>
      <c r="I93" s="100">
        <v>6</v>
      </c>
      <c r="J93" s="100">
        <f>SUM(F93:I93)</f>
        <v>24</v>
      </c>
      <c r="K93" s="103">
        <v>0</v>
      </c>
      <c r="L93" s="113" t="s">
        <v>591</v>
      </c>
    </row>
    <row r="94" spans="1:12" s="96" customFormat="1" ht="51" customHeight="1" x14ac:dyDescent="0.3">
      <c r="A94" s="97">
        <v>81</v>
      </c>
      <c r="B94" s="98" t="s">
        <v>640</v>
      </c>
      <c r="C94" s="105" t="s">
        <v>641</v>
      </c>
      <c r="D94" s="98" t="s">
        <v>642</v>
      </c>
      <c r="E94" s="100" t="s">
        <v>8</v>
      </c>
      <c r="F94" s="100">
        <v>6</v>
      </c>
      <c r="G94" s="100">
        <v>6</v>
      </c>
      <c r="H94" s="100">
        <v>6</v>
      </c>
      <c r="I94" s="100">
        <v>6</v>
      </c>
      <c r="J94" s="100">
        <f t="shared" si="3"/>
        <v>24</v>
      </c>
      <c r="K94" s="103">
        <v>0</v>
      </c>
      <c r="L94" s="113" t="s">
        <v>591</v>
      </c>
    </row>
    <row r="95" spans="1:12" s="96" customFormat="1" ht="41.25" customHeight="1" x14ac:dyDescent="0.3">
      <c r="A95" s="97">
        <v>82</v>
      </c>
      <c r="B95" s="98" t="s">
        <v>643</v>
      </c>
      <c r="C95" s="105" t="s">
        <v>644</v>
      </c>
      <c r="D95" s="98" t="s">
        <v>645</v>
      </c>
      <c r="E95" s="100" t="s">
        <v>8</v>
      </c>
      <c r="F95" s="100">
        <v>1</v>
      </c>
      <c r="G95" s="100">
        <v>1</v>
      </c>
      <c r="H95" s="100">
        <v>1</v>
      </c>
      <c r="I95" s="100">
        <v>1</v>
      </c>
      <c r="J95" s="100">
        <f t="shared" si="3"/>
        <v>4</v>
      </c>
      <c r="K95" s="103">
        <v>0</v>
      </c>
      <c r="L95" s="113" t="s">
        <v>591</v>
      </c>
    </row>
    <row r="96" spans="1:12" s="96" customFormat="1" ht="38.25" customHeight="1" x14ac:dyDescent="0.3">
      <c r="A96" s="97">
        <v>83</v>
      </c>
      <c r="B96" s="98" t="s">
        <v>643</v>
      </c>
      <c r="C96" s="105" t="s">
        <v>646</v>
      </c>
      <c r="D96" s="98" t="s">
        <v>647</v>
      </c>
      <c r="E96" s="100" t="s">
        <v>8</v>
      </c>
      <c r="F96" s="100">
        <v>110</v>
      </c>
      <c r="G96" s="100">
        <v>110</v>
      </c>
      <c r="H96" s="100">
        <v>110</v>
      </c>
      <c r="I96" s="100">
        <v>110</v>
      </c>
      <c r="J96" s="100">
        <f t="shared" si="3"/>
        <v>440</v>
      </c>
      <c r="K96" s="103">
        <v>0</v>
      </c>
      <c r="L96" s="113" t="s">
        <v>591</v>
      </c>
    </row>
    <row r="97" spans="1:127" s="96" customFormat="1" ht="56.25" customHeight="1" x14ac:dyDescent="0.3">
      <c r="A97" s="97">
        <v>84</v>
      </c>
      <c r="B97" s="98" t="s">
        <v>643</v>
      </c>
      <c r="C97" s="105" t="s">
        <v>648</v>
      </c>
      <c r="D97" s="98" t="s">
        <v>649</v>
      </c>
      <c r="E97" s="100" t="s">
        <v>8</v>
      </c>
      <c r="F97" s="100">
        <v>140</v>
      </c>
      <c r="G97" s="100">
        <v>140</v>
      </c>
      <c r="H97" s="100">
        <v>140</v>
      </c>
      <c r="I97" s="100">
        <v>140</v>
      </c>
      <c r="J97" s="100">
        <f t="shared" si="3"/>
        <v>560</v>
      </c>
      <c r="K97" s="103">
        <v>0</v>
      </c>
      <c r="L97" s="113" t="s">
        <v>591</v>
      </c>
    </row>
    <row r="98" spans="1:127" s="96" customFormat="1" ht="42.75" customHeight="1" x14ac:dyDescent="0.3">
      <c r="A98" s="97">
        <v>85</v>
      </c>
      <c r="B98" s="98" t="s">
        <v>650</v>
      </c>
      <c r="C98" s="105" t="s">
        <v>651</v>
      </c>
      <c r="D98" s="98" t="s">
        <v>652</v>
      </c>
      <c r="E98" s="100" t="s">
        <v>8</v>
      </c>
      <c r="F98" s="100">
        <v>2</v>
      </c>
      <c r="G98" s="100">
        <v>2</v>
      </c>
      <c r="H98" s="100">
        <v>2</v>
      </c>
      <c r="I98" s="100">
        <v>2</v>
      </c>
      <c r="J98" s="100">
        <f t="shared" si="3"/>
        <v>8</v>
      </c>
      <c r="K98" s="103">
        <v>0</v>
      </c>
      <c r="L98" s="113" t="s">
        <v>591</v>
      </c>
    </row>
    <row r="99" spans="1:127" s="96" customFormat="1" ht="42" customHeight="1" x14ac:dyDescent="0.3">
      <c r="A99" s="97">
        <v>86</v>
      </c>
      <c r="B99" s="98" t="s">
        <v>653</v>
      </c>
      <c r="C99" s="105" t="s">
        <v>654</v>
      </c>
      <c r="D99" s="98" t="s">
        <v>655</v>
      </c>
      <c r="E99" s="100" t="s">
        <v>8</v>
      </c>
      <c r="F99" s="100">
        <v>32</v>
      </c>
      <c r="G99" s="100">
        <v>32</v>
      </c>
      <c r="H99" s="100">
        <v>32</v>
      </c>
      <c r="I99" s="100">
        <v>32</v>
      </c>
      <c r="J99" s="100">
        <f>SUM(F99:I99)</f>
        <v>128</v>
      </c>
      <c r="K99" s="103">
        <v>0</v>
      </c>
      <c r="L99" s="113" t="s">
        <v>591</v>
      </c>
    </row>
    <row r="100" spans="1:127" s="96" customFormat="1" ht="39.75" customHeight="1" x14ac:dyDescent="0.3">
      <c r="A100" s="97">
        <v>87</v>
      </c>
      <c r="B100" s="106" t="s">
        <v>656</v>
      </c>
      <c r="C100" s="99" t="s">
        <v>657</v>
      </c>
      <c r="D100" s="98" t="s">
        <v>658</v>
      </c>
      <c r="E100" s="100" t="s">
        <v>659</v>
      </c>
      <c r="F100" s="100">
        <v>1</v>
      </c>
      <c r="G100" s="100">
        <v>1</v>
      </c>
      <c r="H100" s="110">
        <v>1</v>
      </c>
      <c r="I100" s="110">
        <v>1</v>
      </c>
      <c r="J100" s="100">
        <f t="shared" si="2"/>
        <v>4</v>
      </c>
      <c r="K100" s="103">
        <f t="shared" ref="K100:K108" si="4">H100+I100</f>
        <v>2</v>
      </c>
      <c r="L100" s="106"/>
    </row>
    <row r="101" spans="1:127" s="96" customFormat="1" ht="41.25" customHeight="1" x14ac:dyDescent="0.3">
      <c r="A101" s="97">
        <v>88</v>
      </c>
      <c r="B101" s="106" t="s">
        <v>656</v>
      </c>
      <c r="C101" s="99" t="s">
        <v>660</v>
      </c>
      <c r="D101" s="98" t="s">
        <v>661</v>
      </c>
      <c r="E101" s="100" t="s">
        <v>659</v>
      </c>
      <c r="F101" s="100">
        <v>1</v>
      </c>
      <c r="G101" s="100">
        <v>1</v>
      </c>
      <c r="H101" s="110">
        <v>1</v>
      </c>
      <c r="I101" s="110">
        <v>1</v>
      </c>
      <c r="J101" s="100">
        <f t="shared" si="2"/>
        <v>4</v>
      </c>
      <c r="K101" s="103">
        <f t="shared" si="4"/>
        <v>2</v>
      </c>
      <c r="L101" s="106"/>
    </row>
    <row r="102" spans="1:127" s="96" customFormat="1" ht="39" customHeight="1" x14ac:dyDescent="0.3">
      <c r="A102" s="97">
        <v>89</v>
      </c>
      <c r="B102" s="106" t="s">
        <v>656</v>
      </c>
      <c r="C102" s="99" t="s">
        <v>662</v>
      </c>
      <c r="D102" s="98" t="s">
        <v>663</v>
      </c>
      <c r="E102" s="100" t="s">
        <v>659</v>
      </c>
      <c r="F102" s="100">
        <v>1</v>
      </c>
      <c r="G102" s="100">
        <v>1</v>
      </c>
      <c r="H102" s="110">
        <v>1</v>
      </c>
      <c r="I102" s="110">
        <v>1</v>
      </c>
      <c r="J102" s="100">
        <f t="shared" si="2"/>
        <v>4</v>
      </c>
      <c r="K102" s="103">
        <f t="shared" si="4"/>
        <v>2</v>
      </c>
      <c r="L102" s="106"/>
    </row>
    <row r="103" spans="1:127" s="96" customFormat="1" ht="45.75" customHeight="1" x14ac:dyDescent="0.3">
      <c r="A103" s="97">
        <v>90</v>
      </c>
      <c r="B103" s="106" t="s">
        <v>656</v>
      </c>
      <c r="C103" s="99" t="s">
        <v>664</v>
      </c>
      <c r="D103" s="98" t="s">
        <v>665</v>
      </c>
      <c r="E103" s="100" t="s">
        <v>659</v>
      </c>
      <c r="F103" s="100">
        <v>1</v>
      </c>
      <c r="G103" s="100">
        <v>1</v>
      </c>
      <c r="H103" s="110">
        <v>1</v>
      </c>
      <c r="I103" s="110">
        <v>1</v>
      </c>
      <c r="J103" s="100">
        <f t="shared" si="2"/>
        <v>4</v>
      </c>
      <c r="K103" s="103">
        <f t="shared" si="4"/>
        <v>2</v>
      </c>
      <c r="L103" s="106"/>
    </row>
    <row r="104" spans="1:127" s="96" customFormat="1" ht="41.25" customHeight="1" x14ac:dyDescent="0.3">
      <c r="A104" s="97">
        <v>91</v>
      </c>
      <c r="B104" s="106" t="s">
        <v>656</v>
      </c>
      <c r="C104" s="99" t="s">
        <v>666</v>
      </c>
      <c r="D104" s="98" t="s">
        <v>667</v>
      </c>
      <c r="E104" s="100" t="s">
        <v>659</v>
      </c>
      <c r="F104" s="100">
        <v>1</v>
      </c>
      <c r="G104" s="100">
        <v>1</v>
      </c>
      <c r="H104" s="110">
        <v>0</v>
      </c>
      <c r="I104" s="110">
        <v>1</v>
      </c>
      <c r="J104" s="100">
        <f t="shared" si="2"/>
        <v>3</v>
      </c>
      <c r="K104" s="103">
        <f t="shared" si="4"/>
        <v>1</v>
      </c>
      <c r="L104" s="106"/>
    </row>
    <row r="105" spans="1:127" s="96" customFormat="1" ht="41.25" customHeight="1" x14ac:dyDescent="0.3">
      <c r="A105" s="97">
        <v>92</v>
      </c>
      <c r="B105" s="106" t="s">
        <v>656</v>
      </c>
      <c r="C105" s="99" t="s">
        <v>662</v>
      </c>
      <c r="D105" s="98" t="s">
        <v>668</v>
      </c>
      <c r="E105" s="100" t="s">
        <v>659</v>
      </c>
      <c r="F105" s="100">
        <v>1</v>
      </c>
      <c r="G105" s="100">
        <v>1</v>
      </c>
      <c r="H105" s="110">
        <v>1</v>
      </c>
      <c r="I105" s="110">
        <v>1</v>
      </c>
      <c r="J105" s="100">
        <f t="shared" si="2"/>
        <v>4</v>
      </c>
      <c r="K105" s="103">
        <f t="shared" si="4"/>
        <v>2</v>
      </c>
      <c r="L105" s="106"/>
      <c r="O105" s="114"/>
      <c r="P105" s="114"/>
      <c r="Q105" s="114"/>
      <c r="R105" s="114"/>
    </row>
    <row r="106" spans="1:127" s="96" customFormat="1" ht="40.5" customHeight="1" x14ac:dyDescent="0.3">
      <c r="A106" s="97">
        <v>93</v>
      </c>
      <c r="B106" s="106" t="s">
        <v>656</v>
      </c>
      <c r="C106" s="99" t="s">
        <v>669</v>
      </c>
      <c r="D106" s="98" t="s">
        <v>670</v>
      </c>
      <c r="E106" s="100" t="s">
        <v>659</v>
      </c>
      <c r="F106" s="100">
        <v>1</v>
      </c>
      <c r="G106" s="100">
        <v>1</v>
      </c>
      <c r="H106" s="110">
        <v>1</v>
      </c>
      <c r="I106" s="110">
        <v>1</v>
      </c>
      <c r="J106" s="100">
        <f t="shared" si="2"/>
        <v>4</v>
      </c>
      <c r="K106" s="103">
        <f t="shared" si="4"/>
        <v>2</v>
      </c>
      <c r="L106" s="106"/>
      <c r="M106" s="115"/>
      <c r="N106" s="115"/>
      <c r="O106" s="115"/>
      <c r="P106" s="115"/>
      <c r="Q106" s="115"/>
      <c r="R106" s="115"/>
    </row>
    <row r="107" spans="1:127" s="96" customFormat="1" ht="39.75" customHeight="1" x14ac:dyDescent="0.3">
      <c r="A107" s="97">
        <v>94</v>
      </c>
      <c r="B107" s="106" t="s">
        <v>671</v>
      </c>
      <c r="C107" s="99" t="s">
        <v>672</v>
      </c>
      <c r="D107" s="98" t="s">
        <v>673</v>
      </c>
      <c r="E107" s="100" t="s">
        <v>8</v>
      </c>
      <c r="F107" s="100">
        <v>100</v>
      </c>
      <c r="G107" s="100">
        <v>100</v>
      </c>
      <c r="H107" s="110">
        <v>100</v>
      </c>
      <c r="I107" s="110">
        <v>100</v>
      </c>
      <c r="J107" s="100">
        <f t="shared" si="2"/>
        <v>400</v>
      </c>
      <c r="K107" s="103">
        <f t="shared" si="4"/>
        <v>200</v>
      </c>
      <c r="L107" s="106"/>
      <c r="M107" s="115"/>
      <c r="N107" s="115"/>
      <c r="O107" s="115"/>
      <c r="P107" s="115"/>
      <c r="Q107" s="115"/>
      <c r="R107" s="115"/>
    </row>
    <row r="108" spans="1:127" s="116" customFormat="1" ht="27.6" x14ac:dyDescent="0.3">
      <c r="A108" s="97">
        <v>95</v>
      </c>
      <c r="B108" s="106" t="s">
        <v>674</v>
      </c>
      <c r="C108" s="99" t="s">
        <v>675</v>
      </c>
      <c r="D108" s="98" t="s">
        <v>676</v>
      </c>
      <c r="E108" s="100" t="s">
        <v>488</v>
      </c>
      <c r="F108" s="100">
        <v>200</v>
      </c>
      <c r="G108" s="100">
        <v>200</v>
      </c>
      <c r="H108" s="113">
        <v>200</v>
      </c>
      <c r="I108" s="113">
        <v>200</v>
      </c>
      <c r="J108" s="100">
        <f t="shared" si="2"/>
        <v>800</v>
      </c>
      <c r="K108" s="103">
        <f t="shared" si="4"/>
        <v>400</v>
      </c>
      <c r="L108" s="113"/>
      <c r="M108" s="115"/>
      <c r="N108" s="115"/>
      <c r="O108" s="115"/>
      <c r="P108" s="115"/>
      <c r="Q108" s="115"/>
      <c r="R108" s="115"/>
      <c r="S108" s="96"/>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c r="AP108" s="96"/>
      <c r="AQ108" s="96"/>
      <c r="AR108" s="96"/>
      <c r="AS108" s="96"/>
      <c r="AT108" s="96"/>
      <c r="AU108" s="96"/>
      <c r="AV108" s="96"/>
      <c r="AW108" s="96"/>
      <c r="AX108" s="96"/>
      <c r="AY108" s="96"/>
      <c r="AZ108" s="96"/>
      <c r="BA108" s="96"/>
      <c r="BB108" s="96"/>
      <c r="BC108" s="96"/>
      <c r="BD108" s="96"/>
      <c r="BE108" s="96"/>
      <c r="BF108" s="96"/>
      <c r="BG108" s="96"/>
      <c r="BH108" s="96"/>
      <c r="BI108" s="96"/>
      <c r="BJ108" s="96"/>
      <c r="BK108" s="96"/>
      <c r="BL108" s="96"/>
      <c r="BM108" s="96"/>
      <c r="BN108" s="96"/>
      <c r="BO108" s="96"/>
      <c r="BP108" s="96"/>
      <c r="BQ108" s="96"/>
      <c r="BR108" s="96"/>
      <c r="BS108" s="96"/>
      <c r="BT108" s="96"/>
      <c r="BU108" s="96"/>
      <c r="BV108" s="96"/>
      <c r="BW108" s="96"/>
      <c r="BX108" s="96"/>
      <c r="BY108" s="96"/>
      <c r="BZ108" s="96"/>
      <c r="CA108" s="96"/>
      <c r="CB108" s="96"/>
      <c r="CC108" s="96"/>
      <c r="CD108" s="96"/>
      <c r="CE108" s="96"/>
      <c r="CF108" s="96"/>
      <c r="CG108" s="96"/>
      <c r="CH108" s="96"/>
      <c r="CI108" s="96"/>
      <c r="CJ108" s="96"/>
      <c r="CK108" s="96"/>
      <c r="CL108" s="96"/>
      <c r="CM108" s="96"/>
      <c r="CN108" s="96"/>
      <c r="CO108" s="96"/>
      <c r="CP108" s="96"/>
      <c r="CQ108" s="96"/>
      <c r="CR108" s="96"/>
      <c r="CS108" s="96"/>
      <c r="CT108" s="96"/>
      <c r="CU108" s="96"/>
      <c r="CV108" s="96"/>
      <c r="CW108" s="96"/>
      <c r="CX108" s="96"/>
      <c r="CY108" s="96"/>
      <c r="CZ108" s="96"/>
      <c r="DA108" s="96"/>
      <c r="DB108" s="96"/>
      <c r="DC108" s="96"/>
      <c r="DD108" s="96"/>
      <c r="DE108" s="96"/>
      <c r="DF108" s="96"/>
      <c r="DG108" s="96"/>
      <c r="DH108" s="96"/>
      <c r="DI108" s="96"/>
      <c r="DJ108" s="96"/>
      <c r="DK108" s="96"/>
      <c r="DL108" s="96"/>
      <c r="DM108" s="96"/>
      <c r="DN108" s="96"/>
      <c r="DO108" s="96"/>
      <c r="DP108" s="96"/>
      <c r="DQ108" s="96"/>
      <c r="DR108" s="96"/>
      <c r="DS108" s="96"/>
      <c r="DT108" s="96"/>
      <c r="DU108" s="96"/>
      <c r="DV108" s="96"/>
      <c r="DW108" s="96"/>
    </row>
    <row r="109" spans="1:127" s="116" customFormat="1" x14ac:dyDescent="0.3">
      <c r="A109" s="117"/>
      <c r="B109" s="118"/>
      <c r="C109" s="119"/>
      <c r="D109" s="120"/>
      <c r="E109" s="121"/>
      <c r="F109" s="121"/>
      <c r="G109" s="121"/>
      <c r="H109" s="122"/>
      <c r="I109" s="122"/>
      <c r="J109" s="121"/>
      <c r="K109" s="121"/>
      <c r="L109" s="122"/>
      <c r="M109" s="115"/>
      <c r="N109" s="115"/>
      <c r="O109" s="115"/>
      <c r="P109" s="115"/>
      <c r="Q109" s="115"/>
      <c r="R109" s="115"/>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6"/>
      <c r="AQ109" s="96"/>
      <c r="AR109" s="96"/>
      <c r="AS109" s="96"/>
      <c r="AT109" s="96"/>
      <c r="AU109" s="96"/>
      <c r="AV109" s="96"/>
      <c r="AW109" s="96"/>
      <c r="AX109" s="96"/>
      <c r="AY109" s="96"/>
      <c r="AZ109" s="96"/>
      <c r="BA109" s="96"/>
      <c r="BB109" s="96"/>
      <c r="BC109" s="96"/>
      <c r="BD109" s="96"/>
      <c r="BE109" s="96"/>
      <c r="BF109" s="96"/>
      <c r="BG109" s="96"/>
      <c r="BH109" s="96"/>
      <c r="BI109" s="96"/>
      <c r="BJ109" s="96"/>
      <c r="BK109" s="96"/>
      <c r="BL109" s="96"/>
      <c r="BM109" s="96"/>
      <c r="BN109" s="96"/>
      <c r="BO109" s="96"/>
      <c r="BP109" s="96"/>
      <c r="BQ109" s="96"/>
      <c r="BR109" s="96"/>
      <c r="BS109" s="96"/>
      <c r="BT109" s="96"/>
      <c r="BU109" s="96"/>
      <c r="BV109" s="96"/>
      <c r="BW109" s="96"/>
      <c r="BX109" s="96"/>
      <c r="BY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96"/>
      <c r="CW109" s="96"/>
      <c r="CX109" s="96"/>
      <c r="CY109" s="96"/>
      <c r="CZ109" s="96"/>
      <c r="DA109" s="96"/>
      <c r="DB109" s="96"/>
      <c r="DC109" s="96"/>
      <c r="DD109" s="96"/>
      <c r="DE109" s="96"/>
      <c r="DF109" s="96"/>
      <c r="DG109" s="96"/>
      <c r="DH109" s="96"/>
      <c r="DI109" s="96"/>
      <c r="DJ109" s="96"/>
      <c r="DK109" s="96"/>
      <c r="DL109" s="96"/>
      <c r="DM109" s="96"/>
      <c r="DN109" s="96"/>
      <c r="DO109" s="96"/>
      <c r="DP109" s="96"/>
      <c r="DQ109" s="96"/>
      <c r="DR109" s="96"/>
      <c r="DS109" s="96"/>
      <c r="DT109" s="96"/>
      <c r="DU109" s="96"/>
      <c r="DV109" s="96"/>
      <c r="DW109" s="96"/>
    </row>
    <row r="110" spans="1:127" x14ac:dyDescent="0.3">
      <c r="A110" s="398" t="s">
        <v>677</v>
      </c>
      <c r="B110" s="398"/>
      <c r="C110" s="398"/>
      <c r="D110" s="398"/>
      <c r="E110" s="398"/>
      <c r="F110" s="114"/>
      <c r="G110" s="114"/>
      <c r="H110" s="114"/>
      <c r="I110" s="114"/>
      <c r="L110" s="114"/>
      <c r="M110" s="124"/>
      <c r="N110" s="124"/>
      <c r="O110" s="124"/>
      <c r="P110" s="124"/>
      <c r="Q110" s="124"/>
      <c r="R110" s="124"/>
      <c r="S110" s="114"/>
      <c r="T110" s="114"/>
      <c r="U110" s="114"/>
      <c r="V110" s="114"/>
      <c r="W110" s="114"/>
      <c r="X110" s="114"/>
      <c r="Y110" s="114"/>
      <c r="Z110" s="114"/>
      <c r="AA110" s="114"/>
      <c r="AB110" s="398"/>
      <c r="AC110" s="398"/>
      <c r="AD110" s="398"/>
      <c r="AE110" s="398"/>
      <c r="AF110" s="398"/>
      <c r="AG110" s="398"/>
      <c r="AH110" s="398"/>
      <c r="AI110" s="398"/>
      <c r="AJ110" s="398"/>
      <c r="AK110" s="398"/>
      <c r="AL110" s="398"/>
      <c r="AM110" s="398"/>
      <c r="AN110" s="398"/>
      <c r="AO110" s="398"/>
      <c r="AP110" s="398"/>
      <c r="AQ110" s="398"/>
      <c r="AR110" s="398"/>
      <c r="AS110" s="398"/>
      <c r="AT110" s="398"/>
      <c r="AU110" s="398"/>
      <c r="AV110" s="398"/>
      <c r="AW110" s="398"/>
      <c r="AX110" s="398"/>
      <c r="AY110" s="398"/>
      <c r="AZ110" s="398"/>
      <c r="BA110" s="398"/>
      <c r="BB110" s="398"/>
      <c r="BC110" s="398"/>
      <c r="BD110" s="398"/>
      <c r="BE110" s="398"/>
      <c r="BF110" s="398"/>
      <c r="BG110" s="398"/>
      <c r="BH110" s="398"/>
      <c r="BI110" s="398"/>
      <c r="BJ110" s="398"/>
      <c r="BK110" s="398"/>
      <c r="BL110" s="398"/>
      <c r="BM110" s="398"/>
      <c r="BN110" s="398"/>
      <c r="BO110" s="398"/>
      <c r="BP110" s="398"/>
      <c r="BQ110" s="398"/>
      <c r="BR110" s="398"/>
      <c r="BS110" s="398"/>
      <c r="BT110" s="398"/>
      <c r="BU110" s="398"/>
      <c r="BV110" s="398"/>
      <c r="BW110" s="398"/>
      <c r="BX110" s="398"/>
      <c r="BY110" s="398"/>
      <c r="BZ110" s="398"/>
      <c r="CA110" s="398"/>
      <c r="CB110" s="398"/>
      <c r="CC110" s="398"/>
      <c r="CD110" s="398"/>
      <c r="CE110" s="398"/>
      <c r="CF110" s="398"/>
      <c r="CG110" s="398"/>
      <c r="CH110" s="398"/>
      <c r="CI110" s="398"/>
      <c r="CJ110" s="398"/>
      <c r="CK110" s="398"/>
      <c r="CL110" s="398"/>
      <c r="CM110" s="398"/>
      <c r="CN110" s="398"/>
      <c r="CO110" s="398"/>
      <c r="CP110" s="398"/>
      <c r="CQ110" s="398"/>
      <c r="CR110" s="398"/>
      <c r="CS110" s="398"/>
      <c r="CT110" s="398"/>
      <c r="CU110" s="398"/>
      <c r="CV110" s="398"/>
      <c r="CW110" s="398"/>
      <c r="CX110" s="398"/>
      <c r="CY110" s="398"/>
      <c r="CZ110" s="398"/>
      <c r="DA110" s="398"/>
      <c r="DB110" s="398"/>
      <c r="DC110" s="398"/>
      <c r="DD110" s="398"/>
      <c r="DE110" s="398"/>
      <c r="DF110" s="398"/>
      <c r="DG110" s="398"/>
      <c r="DH110" s="398"/>
      <c r="DI110" s="398"/>
      <c r="DJ110" s="398"/>
      <c r="DK110" s="398"/>
      <c r="DL110" s="398"/>
      <c r="DM110" s="398"/>
      <c r="DN110" s="398"/>
      <c r="DO110" s="398"/>
      <c r="DP110" s="398"/>
      <c r="DQ110" s="398"/>
      <c r="DR110" s="398"/>
      <c r="DS110" s="398"/>
      <c r="DT110" s="398"/>
      <c r="DU110" s="398"/>
      <c r="DV110" s="398"/>
      <c r="DW110" s="398"/>
    </row>
    <row r="111" spans="1:127" x14ac:dyDescent="0.3">
      <c r="A111" s="89" t="s">
        <v>678</v>
      </c>
      <c r="B111" s="89"/>
      <c r="C111" s="125"/>
      <c r="D111" s="89"/>
      <c r="E111" s="126"/>
      <c r="F111" s="126"/>
      <c r="G111" s="126"/>
      <c r="H111" s="89"/>
      <c r="I111" s="89"/>
      <c r="J111" s="126"/>
      <c r="K111" s="126"/>
      <c r="L111" s="89"/>
      <c r="M111" s="96"/>
      <c r="N111" s="96"/>
      <c r="O111" s="96"/>
      <c r="P111" s="96"/>
      <c r="Q111" s="96"/>
      <c r="R111" s="96"/>
    </row>
    <row r="112" spans="1:127" x14ac:dyDescent="0.3">
      <c r="A112" s="89" t="s">
        <v>679</v>
      </c>
      <c r="B112" s="89"/>
      <c r="C112" s="125"/>
      <c r="D112" s="89"/>
      <c r="E112" s="126"/>
      <c r="F112" s="126"/>
      <c r="G112" s="126"/>
      <c r="H112" s="89"/>
      <c r="I112" s="89"/>
      <c r="J112" s="126"/>
      <c r="K112" s="126"/>
      <c r="L112" s="89"/>
      <c r="M112" s="96"/>
      <c r="N112" s="96"/>
      <c r="O112" s="96"/>
      <c r="P112" s="96"/>
      <c r="Q112" s="96"/>
      <c r="R112" s="96"/>
    </row>
    <row r="113" spans="1:18" x14ac:dyDescent="0.3">
      <c r="A113" s="89" t="s">
        <v>680</v>
      </c>
      <c r="B113" s="89"/>
      <c r="C113" s="125"/>
      <c r="D113" s="89"/>
      <c r="E113" s="126"/>
      <c r="F113" s="126"/>
      <c r="G113" s="126"/>
      <c r="H113" s="89"/>
      <c r="I113" s="89"/>
      <c r="J113" s="126"/>
      <c r="K113" s="126"/>
      <c r="L113" s="89"/>
      <c r="M113" s="96"/>
      <c r="N113" s="96"/>
      <c r="O113" s="96"/>
      <c r="P113" s="96"/>
      <c r="Q113" s="96"/>
      <c r="R113" s="96"/>
    </row>
    <row r="114" spans="1:18" s="89" customFormat="1" ht="22.8" x14ac:dyDescent="0.3">
      <c r="A114" s="399" t="s">
        <v>681</v>
      </c>
      <c r="B114" s="399"/>
      <c r="C114" s="399" t="s">
        <v>682</v>
      </c>
      <c r="D114" s="399"/>
      <c r="F114" s="127" t="s">
        <v>683</v>
      </c>
      <c r="L114" s="128" t="s">
        <v>684</v>
      </c>
      <c r="O114" s="129"/>
    </row>
    <row r="115" spans="1:18" s="132" customFormat="1" ht="14.25" customHeight="1" x14ac:dyDescent="0.3">
      <c r="A115" s="396" t="s">
        <v>685</v>
      </c>
      <c r="B115" s="396"/>
      <c r="C115" s="396" t="s">
        <v>686</v>
      </c>
      <c r="D115" s="396"/>
      <c r="E115" s="130"/>
      <c r="F115" s="131" t="s">
        <v>687</v>
      </c>
      <c r="G115" s="130"/>
      <c r="J115" s="397" t="s">
        <v>688</v>
      </c>
      <c r="K115" s="397"/>
      <c r="L115" s="397"/>
    </row>
    <row r="116" spans="1:18" s="132" customFormat="1" ht="12" customHeight="1" x14ac:dyDescent="0.3">
      <c r="D116" s="130"/>
    </row>
    <row r="117" spans="1:18" s="132" customFormat="1" ht="12" customHeight="1" x14ac:dyDescent="0.3">
      <c r="D117" s="130"/>
    </row>
    <row r="118" spans="1:18" s="132" customFormat="1" ht="12" customHeight="1" x14ac:dyDescent="0.3">
      <c r="D118" s="130"/>
    </row>
    <row r="119" spans="1:18" s="132" customFormat="1" ht="14.25" customHeight="1" x14ac:dyDescent="0.3">
      <c r="D119" s="130"/>
    </row>
    <row r="120" spans="1:18" s="132" customFormat="1" ht="13.8" x14ac:dyDescent="0.3">
      <c r="D120" s="130"/>
    </row>
    <row r="121" spans="1:18" s="132" customFormat="1" ht="13.8" x14ac:dyDescent="0.3">
      <c r="D121" s="130"/>
    </row>
    <row r="122" spans="1:18" s="132" customFormat="1" ht="13.8" x14ac:dyDescent="0.3">
      <c r="A122" s="133" t="s">
        <v>689</v>
      </c>
      <c r="B122" s="133"/>
      <c r="D122" s="130"/>
    </row>
    <row r="123" spans="1:18" s="132" customFormat="1" ht="13.8" x14ac:dyDescent="0.3">
      <c r="C123" s="134" t="s">
        <v>690</v>
      </c>
      <c r="D123" s="130"/>
    </row>
    <row r="124" spans="1:18" s="132" customFormat="1" ht="13.8" x14ac:dyDescent="0.3">
      <c r="C124" s="134" t="s">
        <v>691</v>
      </c>
      <c r="E124" s="130"/>
      <c r="F124" s="130"/>
      <c r="G124" s="130"/>
      <c r="H124" s="130"/>
      <c r="I124" s="130"/>
      <c r="J124" s="130"/>
      <c r="K124" s="130"/>
    </row>
    <row r="125" spans="1:18" s="132" customFormat="1" ht="13.8" x14ac:dyDescent="0.3">
      <c r="C125" s="134" t="s">
        <v>692</v>
      </c>
      <c r="E125" s="130"/>
      <c r="F125" s="130"/>
      <c r="G125" s="130"/>
      <c r="H125" s="130"/>
      <c r="I125" s="130"/>
      <c r="J125" s="130"/>
      <c r="K125" s="130"/>
    </row>
    <row r="126" spans="1:18" s="132" customFormat="1" ht="13.8" x14ac:dyDescent="0.3">
      <c r="C126" s="134" t="s">
        <v>693</v>
      </c>
      <c r="E126" s="130"/>
      <c r="F126" s="130"/>
      <c r="G126" s="130"/>
      <c r="H126" s="130"/>
      <c r="I126" s="130"/>
      <c r="J126" s="130"/>
      <c r="K126" s="130"/>
    </row>
    <row r="127" spans="1:18" s="132" customFormat="1" ht="13.8" x14ac:dyDescent="0.3">
      <c r="C127" s="134" t="s">
        <v>694</v>
      </c>
      <c r="E127" s="130"/>
      <c r="F127" s="130"/>
      <c r="G127" s="130"/>
      <c r="H127" s="130"/>
      <c r="I127" s="130"/>
      <c r="J127" s="130"/>
      <c r="K127" s="130"/>
    </row>
  </sheetData>
  <autoFilter ref="A13:DW108" xr:uid="{00000000-0009-0000-0000-000003000000}"/>
  <mergeCells count="31">
    <mergeCell ref="A12:A13"/>
    <mergeCell ref="B12:B13"/>
    <mergeCell ref="C12:C13"/>
    <mergeCell ref="D12:D13"/>
    <mergeCell ref="E12:E13"/>
    <mergeCell ref="A1:L1"/>
    <mergeCell ref="A2:L2"/>
    <mergeCell ref="A3:L3"/>
    <mergeCell ref="A4:L4"/>
    <mergeCell ref="F10:I10"/>
    <mergeCell ref="DB110:DN110"/>
    <mergeCell ref="DO110:DW110"/>
    <mergeCell ref="A114:B114"/>
    <mergeCell ref="C114:D114"/>
    <mergeCell ref="L12:L13"/>
    <mergeCell ref="A110:E110"/>
    <mergeCell ref="AB110:AN110"/>
    <mergeCell ref="AO110:BA110"/>
    <mergeCell ref="BB110:BN110"/>
    <mergeCell ref="BO110:CA110"/>
    <mergeCell ref="F12:F13"/>
    <mergeCell ref="G12:G13"/>
    <mergeCell ref="H12:H13"/>
    <mergeCell ref="I12:I13"/>
    <mergeCell ref="J12:J13"/>
    <mergeCell ref="K12:K13"/>
    <mergeCell ref="A115:B115"/>
    <mergeCell ref="C115:D115"/>
    <mergeCell ref="J115:L115"/>
    <mergeCell ref="CB110:CN110"/>
    <mergeCell ref="CO110:DA110"/>
  </mergeCells>
  <conditionalFormatting sqref="C33">
    <cfRule type="duplicateValues" dxfId="21" priority="1" stopIfTrue="1"/>
  </conditionalFormatting>
  <conditionalFormatting sqref="C34">
    <cfRule type="duplicateValues" dxfId="20" priority="2" stopIfTrue="1"/>
  </conditionalFormatting>
  <hyperlinks>
    <hyperlink ref="C41" r:id="rId1" display="http://192.168.49.8:8080/PTSCMC/index.do" xr:uid="{00000000-0004-0000-0300-000000000000}"/>
  </hyperlinks>
  <printOptions horizontalCentered="1"/>
  <pageMargins left="0.25" right="0.25" top="0.32" bottom="0.54" header="0.21" footer="0.32"/>
  <pageSetup paperSize="9" scale="83" fitToHeight="0" orientation="landscape" r:id="rId2"/>
  <headerFooter>
    <oddFooter>&amp;L&amp;"Times New Roman,Regular"MC-OPR-PR01-FM11 -  17/07/2015&amp;R&amp;"Times New Roman,Regular"&amp;12Trang &amp;P/&amp;N</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249977111117893"/>
    <pageSetUpPr fitToPage="1"/>
  </sheetPr>
  <dimension ref="A1:K76"/>
  <sheetViews>
    <sheetView workbookViewId="0">
      <pane ySplit="10" topLeftCell="A11" activePane="bottomLeft" state="frozen"/>
      <selection activeCell="H31" sqref="H31"/>
      <selection pane="bottomLeft" activeCell="I4" sqref="I1:I1048576"/>
    </sheetView>
  </sheetViews>
  <sheetFormatPr defaultColWidth="9.21875" defaultRowHeight="14.4" x14ac:dyDescent="0.3"/>
  <cols>
    <col min="1" max="1" width="9.21875" style="141"/>
    <col min="2" max="2" width="23.77734375" style="142" customWidth="1"/>
    <col min="3" max="3" width="38.5546875" style="142" customWidth="1"/>
    <col min="4" max="4" width="9.77734375" style="142" customWidth="1"/>
    <col min="5" max="6" width="0" style="141" hidden="1" customWidth="1"/>
    <col min="7" max="8" width="9.21875" style="141"/>
    <col min="9" max="9" width="0" style="141" hidden="1" customWidth="1"/>
    <col min="10" max="10" width="9.21875" style="141"/>
    <col min="11" max="11" width="18.21875" style="142" customWidth="1"/>
    <col min="12" max="16384" width="9.21875" style="144"/>
  </cols>
  <sheetData>
    <row r="1" spans="1:11" s="136" customFormat="1" ht="39.75" customHeight="1" x14ac:dyDescent="0.25">
      <c r="A1" s="424" t="s">
        <v>404</v>
      </c>
      <c r="B1" s="424"/>
      <c r="C1" s="424"/>
      <c r="D1" s="424"/>
      <c r="E1" s="424"/>
      <c r="F1" s="424"/>
      <c r="G1" s="424"/>
      <c r="H1" s="424"/>
      <c r="I1" s="424"/>
      <c r="J1" s="424"/>
      <c r="K1" s="424"/>
    </row>
    <row r="2" spans="1:11" s="136" customFormat="1" ht="17.399999999999999" x14ac:dyDescent="0.3">
      <c r="A2" s="425" t="s">
        <v>405</v>
      </c>
      <c r="B2" s="425"/>
      <c r="C2" s="425"/>
      <c r="D2" s="425"/>
      <c r="E2" s="425"/>
      <c r="F2" s="425"/>
      <c r="G2" s="425"/>
      <c r="H2" s="425"/>
      <c r="I2" s="425"/>
      <c r="J2" s="425"/>
      <c r="K2" s="425"/>
    </row>
    <row r="3" spans="1:11" s="136" customFormat="1" x14ac:dyDescent="0.3">
      <c r="A3" s="426" t="s">
        <v>695</v>
      </c>
      <c r="B3" s="426"/>
      <c r="C3" s="426"/>
      <c r="D3" s="426"/>
      <c r="E3" s="426"/>
      <c r="F3" s="426"/>
      <c r="G3" s="426"/>
      <c r="H3" s="426"/>
      <c r="I3" s="426"/>
      <c r="J3" s="426"/>
      <c r="K3" s="426"/>
    </row>
    <row r="4" spans="1:11" s="136" customFormat="1" ht="13.8" x14ac:dyDescent="0.25">
      <c r="A4" s="137" t="s">
        <v>696</v>
      </c>
      <c r="B4" s="137"/>
      <c r="C4" s="137"/>
      <c r="D4" s="138"/>
      <c r="E4" s="139"/>
      <c r="F4" s="139"/>
      <c r="G4" s="139"/>
      <c r="H4" s="139"/>
      <c r="I4" s="139"/>
      <c r="J4" s="139"/>
      <c r="K4" s="138"/>
    </row>
    <row r="5" spans="1:11" s="136" customFormat="1" ht="13.8" x14ac:dyDescent="0.25">
      <c r="A5" s="137" t="s">
        <v>697</v>
      </c>
      <c r="B5" s="137"/>
      <c r="C5" s="137"/>
      <c r="D5" s="138"/>
      <c r="E5" s="139"/>
      <c r="F5" s="139"/>
      <c r="G5" s="139"/>
      <c r="H5" s="139"/>
      <c r="I5" s="139"/>
      <c r="J5" s="139"/>
      <c r="K5" s="138"/>
    </row>
    <row r="6" spans="1:11" s="136" customFormat="1" ht="13.8" x14ac:dyDescent="0.25">
      <c r="A6" s="137" t="s">
        <v>698</v>
      </c>
      <c r="B6" s="137"/>
      <c r="C6" s="137"/>
      <c r="D6" s="138"/>
      <c r="E6" s="139"/>
      <c r="F6" s="139"/>
      <c r="G6" s="139"/>
      <c r="H6" s="139"/>
      <c r="I6" s="139"/>
      <c r="J6" s="139"/>
      <c r="K6" s="138"/>
    </row>
    <row r="7" spans="1:11" s="136" customFormat="1" ht="15.6" x14ac:dyDescent="0.25">
      <c r="A7" s="137"/>
      <c r="B7" s="137"/>
      <c r="C7" s="137"/>
      <c r="D7" s="138"/>
      <c r="E7" s="427" t="s">
        <v>410</v>
      </c>
      <c r="F7" s="427"/>
      <c r="G7" s="427"/>
      <c r="H7" s="427"/>
      <c r="I7" s="140"/>
      <c r="J7" s="140"/>
      <c r="K7" s="138"/>
    </row>
    <row r="8" spans="1:11" ht="15.6" x14ac:dyDescent="0.3">
      <c r="E8" s="143" t="s">
        <v>411</v>
      </c>
      <c r="F8" s="143" t="s">
        <v>411</v>
      </c>
      <c r="G8" s="143" t="s">
        <v>699</v>
      </c>
      <c r="H8" s="143" t="s">
        <v>699</v>
      </c>
      <c r="I8" s="140"/>
      <c r="J8" s="140"/>
    </row>
    <row r="9" spans="1:11" s="145" customFormat="1" ht="14.55" customHeight="1" x14ac:dyDescent="0.3">
      <c r="A9" s="417" t="s">
        <v>413</v>
      </c>
      <c r="B9" s="417" t="s">
        <v>4</v>
      </c>
      <c r="C9" s="417" t="s">
        <v>700</v>
      </c>
      <c r="D9" s="417" t="s">
        <v>701</v>
      </c>
      <c r="E9" s="417" t="s">
        <v>417</v>
      </c>
      <c r="F9" s="417" t="s">
        <v>418</v>
      </c>
      <c r="G9" s="417" t="s">
        <v>419</v>
      </c>
      <c r="H9" s="417" t="s">
        <v>420</v>
      </c>
      <c r="I9" s="418" t="s">
        <v>135</v>
      </c>
      <c r="J9" s="420" t="s">
        <v>422</v>
      </c>
      <c r="K9" s="417" t="s">
        <v>702</v>
      </c>
    </row>
    <row r="10" spans="1:11" s="146" customFormat="1" ht="120.75" customHeight="1" x14ac:dyDescent="0.3">
      <c r="A10" s="417"/>
      <c r="B10" s="417"/>
      <c r="C10" s="417"/>
      <c r="D10" s="417"/>
      <c r="E10" s="417"/>
      <c r="F10" s="417"/>
      <c r="G10" s="417"/>
      <c r="H10" s="417"/>
      <c r="I10" s="419"/>
      <c r="J10" s="421"/>
      <c r="K10" s="417"/>
    </row>
    <row r="11" spans="1:11" x14ac:dyDescent="0.3">
      <c r="A11" s="147"/>
      <c r="B11" s="148" t="s">
        <v>703</v>
      </c>
      <c r="C11" s="149"/>
      <c r="D11" s="149"/>
      <c r="E11" s="147"/>
      <c r="F11" s="147"/>
      <c r="G11" s="147"/>
      <c r="H11" s="147"/>
      <c r="I11" s="147"/>
      <c r="J11" s="422"/>
      <c r="K11" s="149"/>
    </row>
    <row r="12" spans="1:11" ht="41.4" x14ac:dyDescent="0.3">
      <c r="A12" s="147">
        <v>1</v>
      </c>
      <c r="B12" s="149" t="s">
        <v>704</v>
      </c>
      <c r="C12" s="149" t="s">
        <v>705</v>
      </c>
      <c r="D12" s="149" t="s">
        <v>183</v>
      </c>
      <c r="E12" s="147">
        <v>125</v>
      </c>
      <c r="F12" s="147">
        <v>125</v>
      </c>
      <c r="G12" s="147">
        <v>125</v>
      </c>
      <c r="H12" s="147">
        <v>125</v>
      </c>
      <c r="I12" s="147">
        <f t="shared" ref="I12:I62" si="0">SUM(E12:H12)</f>
        <v>500</v>
      </c>
      <c r="J12" s="150">
        <f t="shared" ref="J12:J62" si="1">G12+H12</f>
        <v>250</v>
      </c>
      <c r="K12" s="149"/>
    </row>
    <row r="13" spans="1:11" ht="27.6" x14ac:dyDescent="0.3">
      <c r="A13" s="147">
        <v>2</v>
      </c>
      <c r="B13" s="149" t="s">
        <v>706</v>
      </c>
      <c r="C13" s="149" t="s">
        <v>707</v>
      </c>
      <c r="D13" s="149" t="s">
        <v>708</v>
      </c>
      <c r="E13" s="147">
        <v>10</v>
      </c>
      <c r="F13" s="147">
        <v>10</v>
      </c>
      <c r="G13" s="147">
        <v>10</v>
      </c>
      <c r="H13" s="147">
        <v>10</v>
      </c>
      <c r="I13" s="147">
        <f t="shared" si="0"/>
        <v>40</v>
      </c>
      <c r="J13" s="150">
        <f t="shared" si="1"/>
        <v>20</v>
      </c>
      <c r="K13" s="149"/>
    </row>
    <row r="14" spans="1:11" ht="55.2" x14ac:dyDescent="0.3">
      <c r="A14" s="147">
        <v>3</v>
      </c>
      <c r="B14" s="149" t="s">
        <v>709</v>
      </c>
      <c r="C14" s="149" t="s">
        <v>710</v>
      </c>
      <c r="D14" s="149" t="s">
        <v>711</v>
      </c>
      <c r="E14" s="147">
        <v>3</v>
      </c>
      <c r="F14" s="147">
        <v>3</v>
      </c>
      <c r="G14" s="147">
        <v>3</v>
      </c>
      <c r="H14" s="147">
        <v>3</v>
      </c>
      <c r="I14" s="147">
        <f t="shared" si="0"/>
        <v>12</v>
      </c>
      <c r="J14" s="150">
        <f t="shared" si="1"/>
        <v>6</v>
      </c>
      <c r="K14" s="149"/>
    </row>
    <row r="15" spans="1:11" ht="41.4" x14ac:dyDescent="0.3">
      <c r="A15" s="147">
        <v>4</v>
      </c>
      <c r="B15" s="149" t="s">
        <v>712</v>
      </c>
      <c r="C15" s="149" t="s">
        <v>713</v>
      </c>
      <c r="D15" s="149" t="s">
        <v>714</v>
      </c>
      <c r="E15" s="147">
        <v>2</v>
      </c>
      <c r="F15" s="147">
        <v>2</v>
      </c>
      <c r="G15" s="147">
        <v>2</v>
      </c>
      <c r="H15" s="147">
        <v>2</v>
      </c>
      <c r="I15" s="147">
        <f t="shared" si="0"/>
        <v>8</v>
      </c>
      <c r="J15" s="150">
        <f t="shared" si="1"/>
        <v>4</v>
      </c>
      <c r="K15" s="149"/>
    </row>
    <row r="16" spans="1:11" ht="41.4" x14ac:dyDescent="0.3">
      <c r="A16" s="147">
        <v>5</v>
      </c>
      <c r="B16" s="149" t="s">
        <v>715</v>
      </c>
      <c r="C16" s="149" t="s">
        <v>716</v>
      </c>
      <c r="D16" s="149" t="s">
        <v>714</v>
      </c>
      <c r="E16" s="147">
        <v>8</v>
      </c>
      <c r="F16" s="147">
        <v>8</v>
      </c>
      <c r="G16" s="147">
        <v>8</v>
      </c>
      <c r="H16" s="147">
        <v>8</v>
      </c>
      <c r="I16" s="147">
        <f t="shared" si="0"/>
        <v>32</v>
      </c>
      <c r="J16" s="150">
        <f t="shared" si="1"/>
        <v>16</v>
      </c>
      <c r="K16" s="149"/>
    </row>
    <row r="17" spans="1:11" ht="69" x14ac:dyDescent="0.3">
      <c r="A17" s="147">
        <v>6</v>
      </c>
      <c r="B17" s="149" t="s">
        <v>717</v>
      </c>
      <c r="C17" s="149" t="s">
        <v>718</v>
      </c>
      <c r="D17" s="149" t="s">
        <v>719</v>
      </c>
      <c r="E17" s="147">
        <v>8</v>
      </c>
      <c r="F17" s="147">
        <v>8</v>
      </c>
      <c r="G17" s="147">
        <v>8</v>
      </c>
      <c r="H17" s="147">
        <v>8</v>
      </c>
      <c r="I17" s="147">
        <f t="shared" si="0"/>
        <v>32</v>
      </c>
      <c r="J17" s="150">
        <f t="shared" si="1"/>
        <v>16</v>
      </c>
      <c r="K17" s="149"/>
    </row>
    <row r="18" spans="1:11" ht="27.6" x14ac:dyDescent="0.3">
      <c r="A18" s="147">
        <v>7</v>
      </c>
      <c r="B18" s="149" t="s">
        <v>720</v>
      </c>
      <c r="C18" s="149" t="s">
        <v>721</v>
      </c>
      <c r="D18" s="149" t="s">
        <v>711</v>
      </c>
      <c r="E18" s="147">
        <v>10</v>
      </c>
      <c r="F18" s="147">
        <v>10</v>
      </c>
      <c r="G18" s="147">
        <v>10</v>
      </c>
      <c r="H18" s="147">
        <v>10</v>
      </c>
      <c r="I18" s="147">
        <f t="shared" si="0"/>
        <v>40</v>
      </c>
      <c r="J18" s="150">
        <f t="shared" si="1"/>
        <v>20</v>
      </c>
      <c r="K18" s="149"/>
    </row>
    <row r="19" spans="1:11" ht="27.6" x14ac:dyDescent="0.3">
      <c r="A19" s="147">
        <v>8</v>
      </c>
      <c r="B19" s="149" t="s">
        <v>722</v>
      </c>
      <c r="C19" s="149" t="s">
        <v>723</v>
      </c>
      <c r="D19" s="149" t="s">
        <v>724</v>
      </c>
      <c r="E19" s="147">
        <v>2</v>
      </c>
      <c r="F19" s="147">
        <v>2</v>
      </c>
      <c r="G19" s="147">
        <v>2</v>
      </c>
      <c r="H19" s="147">
        <v>2</v>
      </c>
      <c r="I19" s="147">
        <f t="shared" si="0"/>
        <v>8</v>
      </c>
      <c r="J19" s="150">
        <f t="shared" si="1"/>
        <v>4</v>
      </c>
      <c r="K19" s="149"/>
    </row>
    <row r="20" spans="1:11" ht="27.6" x14ac:dyDescent="0.3">
      <c r="A20" s="147">
        <v>9</v>
      </c>
      <c r="B20" s="149" t="s">
        <v>725</v>
      </c>
      <c r="C20" s="149" t="s">
        <v>726</v>
      </c>
      <c r="D20" s="149" t="s">
        <v>724</v>
      </c>
      <c r="E20" s="147">
        <v>10</v>
      </c>
      <c r="F20" s="147">
        <v>10</v>
      </c>
      <c r="G20" s="147">
        <v>10</v>
      </c>
      <c r="H20" s="147">
        <v>10</v>
      </c>
      <c r="I20" s="147">
        <f t="shared" si="0"/>
        <v>40</v>
      </c>
      <c r="J20" s="150">
        <f t="shared" si="1"/>
        <v>20</v>
      </c>
      <c r="K20" s="149"/>
    </row>
    <row r="21" spans="1:11" ht="27.6" x14ac:dyDescent="0.3">
      <c r="A21" s="147">
        <v>10</v>
      </c>
      <c r="B21" s="149" t="s">
        <v>727</v>
      </c>
      <c r="C21" s="149" t="s">
        <v>728</v>
      </c>
      <c r="D21" s="149" t="s">
        <v>729</v>
      </c>
      <c r="E21" s="147">
        <v>10</v>
      </c>
      <c r="F21" s="147">
        <v>10</v>
      </c>
      <c r="G21" s="147">
        <v>10</v>
      </c>
      <c r="H21" s="147">
        <v>10</v>
      </c>
      <c r="I21" s="147">
        <f t="shared" si="0"/>
        <v>40</v>
      </c>
      <c r="J21" s="150">
        <f t="shared" si="1"/>
        <v>20</v>
      </c>
      <c r="K21" s="149"/>
    </row>
    <row r="22" spans="1:11" x14ac:dyDescent="0.3">
      <c r="A22" s="147">
        <v>11</v>
      </c>
      <c r="B22" s="149" t="s">
        <v>730</v>
      </c>
      <c r="C22" s="149" t="s">
        <v>731</v>
      </c>
      <c r="D22" s="149" t="s">
        <v>183</v>
      </c>
      <c r="E22" s="147">
        <v>2</v>
      </c>
      <c r="F22" s="147">
        <v>2</v>
      </c>
      <c r="G22" s="147">
        <v>2</v>
      </c>
      <c r="H22" s="147">
        <v>2</v>
      </c>
      <c r="I22" s="147">
        <f t="shared" si="0"/>
        <v>8</v>
      </c>
      <c r="J22" s="150">
        <f t="shared" si="1"/>
        <v>4</v>
      </c>
      <c r="K22" s="149"/>
    </row>
    <row r="23" spans="1:11" ht="41.4" x14ac:dyDescent="0.3">
      <c r="A23" s="147">
        <v>12</v>
      </c>
      <c r="B23" s="149" t="s">
        <v>732</v>
      </c>
      <c r="C23" s="149" t="s">
        <v>733</v>
      </c>
      <c r="D23" s="149" t="s">
        <v>183</v>
      </c>
      <c r="E23" s="147">
        <v>2</v>
      </c>
      <c r="F23" s="147">
        <v>2</v>
      </c>
      <c r="G23" s="147">
        <v>2</v>
      </c>
      <c r="H23" s="147">
        <v>2</v>
      </c>
      <c r="I23" s="147">
        <f t="shared" si="0"/>
        <v>8</v>
      </c>
      <c r="J23" s="150">
        <f t="shared" si="1"/>
        <v>4</v>
      </c>
      <c r="K23" s="149"/>
    </row>
    <row r="24" spans="1:11" ht="27.6" x14ac:dyDescent="0.3">
      <c r="A24" s="147">
        <v>13</v>
      </c>
      <c r="B24" s="149" t="s">
        <v>734</v>
      </c>
      <c r="C24" s="149" t="s">
        <v>735</v>
      </c>
      <c r="D24" s="149" t="s">
        <v>183</v>
      </c>
      <c r="E24" s="147">
        <v>4</v>
      </c>
      <c r="F24" s="147">
        <v>4</v>
      </c>
      <c r="G24" s="147">
        <v>4</v>
      </c>
      <c r="H24" s="147">
        <v>4</v>
      </c>
      <c r="I24" s="147">
        <f t="shared" si="0"/>
        <v>16</v>
      </c>
      <c r="J24" s="150">
        <f t="shared" si="1"/>
        <v>8</v>
      </c>
      <c r="K24" s="149"/>
    </row>
    <row r="25" spans="1:11" ht="27.6" x14ac:dyDescent="0.3">
      <c r="A25" s="147">
        <v>14</v>
      </c>
      <c r="B25" s="149" t="s">
        <v>736</v>
      </c>
      <c r="C25" s="149" t="s">
        <v>737</v>
      </c>
      <c r="D25" s="149" t="s">
        <v>183</v>
      </c>
      <c r="E25" s="147">
        <v>2</v>
      </c>
      <c r="F25" s="147">
        <v>2</v>
      </c>
      <c r="G25" s="147">
        <v>2</v>
      </c>
      <c r="H25" s="147">
        <v>2</v>
      </c>
      <c r="I25" s="147">
        <f t="shared" si="0"/>
        <v>8</v>
      </c>
      <c r="J25" s="150">
        <f t="shared" si="1"/>
        <v>4</v>
      </c>
      <c r="K25" s="149"/>
    </row>
    <row r="26" spans="1:11" x14ac:dyDescent="0.3">
      <c r="A26" s="147">
        <v>15</v>
      </c>
      <c r="B26" s="151" t="s">
        <v>738</v>
      </c>
      <c r="C26" s="149"/>
      <c r="D26" s="149" t="s">
        <v>711</v>
      </c>
      <c r="E26" s="147">
        <v>2</v>
      </c>
      <c r="F26" s="147">
        <v>2</v>
      </c>
      <c r="G26" s="147">
        <v>2</v>
      </c>
      <c r="H26" s="147">
        <v>2</v>
      </c>
      <c r="I26" s="147">
        <f t="shared" si="0"/>
        <v>8</v>
      </c>
      <c r="J26" s="150">
        <f t="shared" si="1"/>
        <v>4</v>
      </c>
      <c r="K26" s="149"/>
    </row>
    <row r="27" spans="1:11" ht="27.6" x14ac:dyDescent="0.3">
      <c r="A27" s="147">
        <v>16</v>
      </c>
      <c r="B27" s="149" t="s">
        <v>739</v>
      </c>
      <c r="C27" s="149" t="s">
        <v>740</v>
      </c>
      <c r="D27" s="149" t="s">
        <v>196</v>
      </c>
      <c r="E27" s="147">
        <v>2</v>
      </c>
      <c r="F27" s="147">
        <v>2</v>
      </c>
      <c r="G27" s="147">
        <v>2</v>
      </c>
      <c r="H27" s="147">
        <v>2</v>
      </c>
      <c r="I27" s="147">
        <f t="shared" si="0"/>
        <v>8</v>
      </c>
      <c r="J27" s="150">
        <f t="shared" si="1"/>
        <v>4</v>
      </c>
      <c r="K27" s="149"/>
    </row>
    <row r="28" spans="1:11" ht="27.6" x14ac:dyDescent="0.3">
      <c r="A28" s="147">
        <v>17</v>
      </c>
      <c r="B28" s="149" t="s">
        <v>741</v>
      </c>
      <c r="C28" s="149" t="s">
        <v>742</v>
      </c>
      <c r="D28" s="149" t="s">
        <v>183</v>
      </c>
      <c r="E28" s="147">
        <v>2</v>
      </c>
      <c r="F28" s="147">
        <v>2</v>
      </c>
      <c r="G28" s="147">
        <v>2</v>
      </c>
      <c r="H28" s="147">
        <v>2</v>
      </c>
      <c r="I28" s="147">
        <f t="shared" si="0"/>
        <v>8</v>
      </c>
      <c r="J28" s="150">
        <f t="shared" si="1"/>
        <v>4</v>
      </c>
      <c r="K28" s="149"/>
    </row>
    <row r="29" spans="1:11" ht="27.6" x14ac:dyDescent="0.3">
      <c r="A29" s="147">
        <v>18</v>
      </c>
      <c r="B29" s="149" t="s">
        <v>743</v>
      </c>
      <c r="C29" s="149" t="s">
        <v>744</v>
      </c>
      <c r="D29" s="149" t="s">
        <v>183</v>
      </c>
      <c r="E29" s="147">
        <v>2</v>
      </c>
      <c r="F29" s="147">
        <v>2</v>
      </c>
      <c r="G29" s="147">
        <v>2</v>
      </c>
      <c r="H29" s="147">
        <v>2</v>
      </c>
      <c r="I29" s="147">
        <f t="shared" si="0"/>
        <v>8</v>
      </c>
      <c r="J29" s="150">
        <f t="shared" si="1"/>
        <v>4</v>
      </c>
      <c r="K29" s="149"/>
    </row>
    <row r="30" spans="1:11" ht="27.6" x14ac:dyDescent="0.3">
      <c r="A30" s="147">
        <v>19</v>
      </c>
      <c r="B30" s="149" t="s">
        <v>745</v>
      </c>
      <c r="C30" s="149" t="s">
        <v>746</v>
      </c>
      <c r="D30" s="149" t="s">
        <v>183</v>
      </c>
      <c r="E30" s="147">
        <v>2</v>
      </c>
      <c r="F30" s="147">
        <v>2</v>
      </c>
      <c r="G30" s="147">
        <v>2</v>
      </c>
      <c r="H30" s="147">
        <v>2</v>
      </c>
      <c r="I30" s="147">
        <f t="shared" si="0"/>
        <v>8</v>
      </c>
      <c r="J30" s="150">
        <f t="shared" si="1"/>
        <v>4</v>
      </c>
      <c r="K30" s="149"/>
    </row>
    <row r="31" spans="1:11" ht="41.4" x14ac:dyDescent="0.3">
      <c r="A31" s="147">
        <v>20</v>
      </c>
      <c r="B31" s="149" t="s">
        <v>747</v>
      </c>
      <c r="C31" s="149" t="s">
        <v>748</v>
      </c>
      <c r="D31" s="149" t="s">
        <v>183</v>
      </c>
      <c r="E31" s="147">
        <v>2</v>
      </c>
      <c r="F31" s="147">
        <v>2</v>
      </c>
      <c r="G31" s="147">
        <v>2</v>
      </c>
      <c r="H31" s="147">
        <v>2</v>
      </c>
      <c r="I31" s="147">
        <f t="shared" si="0"/>
        <v>8</v>
      </c>
      <c r="J31" s="150">
        <f t="shared" si="1"/>
        <v>4</v>
      </c>
      <c r="K31" s="149"/>
    </row>
    <row r="32" spans="1:11" s="153" customFormat="1" ht="27.6" x14ac:dyDescent="0.3">
      <c r="A32" s="152">
        <v>21</v>
      </c>
      <c r="B32" s="151" t="s">
        <v>749</v>
      </c>
      <c r="C32" s="151" t="s">
        <v>750</v>
      </c>
      <c r="D32" s="151" t="s">
        <v>183</v>
      </c>
      <c r="E32" s="152">
        <v>2</v>
      </c>
      <c r="F32" s="152">
        <v>2</v>
      </c>
      <c r="G32" s="152">
        <v>2</v>
      </c>
      <c r="H32" s="152">
        <v>2</v>
      </c>
      <c r="I32" s="147">
        <f t="shared" si="0"/>
        <v>8</v>
      </c>
      <c r="J32" s="150">
        <f t="shared" si="1"/>
        <v>4</v>
      </c>
      <c r="K32" s="151"/>
    </row>
    <row r="33" spans="1:11" ht="27.6" x14ac:dyDescent="0.3">
      <c r="A33" s="147">
        <v>22</v>
      </c>
      <c r="B33" s="149" t="s">
        <v>751</v>
      </c>
      <c r="C33" s="149" t="s">
        <v>752</v>
      </c>
      <c r="D33" s="149" t="s">
        <v>183</v>
      </c>
      <c r="E33" s="147">
        <v>2</v>
      </c>
      <c r="F33" s="147">
        <v>2</v>
      </c>
      <c r="G33" s="147">
        <v>2</v>
      </c>
      <c r="H33" s="147">
        <v>2</v>
      </c>
      <c r="I33" s="147">
        <f t="shared" si="0"/>
        <v>8</v>
      </c>
      <c r="J33" s="150">
        <f t="shared" si="1"/>
        <v>4</v>
      </c>
      <c r="K33" s="149"/>
    </row>
    <row r="34" spans="1:11" x14ac:dyDescent="0.3">
      <c r="A34" s="147">
        <v>23</v>
      </c>
      <c r="B34" s="149" t="s">
        <v>753</v>
      </c>
      <c r="C34" s="149" t="s">
        <v>754</v>
      </c>
      <c r="D34" s="149" t="s">
        <v>183</v>
      </c>
      <c r="E34" s="147">
        <v>15</v>
      </c>
      <c r="F34" s="147">
        <v>15</v>
      </c>
      <c r="G34" s="147">
        <v>15</v>
      </c>
      <c r="H34" s="147">
        <v>15</v>
      </c>
      <c r="I34" s="147">
        <f t="shared" si="0"/>
        <v>60</v>
      </c>
      <c r="J34" s="150">
        <f t="shared" si="1"/>
        <v>30</v>
      </c>
      <c r="K34" s="149"/>
    </row>
    <row r="35" spans="1:11" ht="41.4" x14ac:dyDescent="0.3">
      <c r="A35" s="147">
        <v>24</v>
      </c>
      <c r="B35" s="149" t="s">
        <v>755</v>
      </c>
      <c r="C35" s="149" t="s">
        <v>756</v>
      </c>
      <c r="D35" s="149" t="s">
        <v>183</v>
      </c>
      <c r="E35" s="147">
        <v>4</v>
      </c>
      <c r="F35" s="147">
        <v>4</v>
      </c>
      <c r="G35" s="147">
        <v>4</v>
      </c>
      <c r="H35" s="147">
        <v>4</v>
      </c>
      <c r="I35" s="147">
        <f t="shared" si="0"/>
        <v>16</v>
      </c>
      <c r="J35" s="150">
        <f t="shared" si="1"/>
        <v>8</v>
      </c>
      <c r="K35" s="149"/>
    </row>
    <row r="36" spans="1:11" ht="27.6" x14ac:dyDescent="0.3">
      <c r="A36" s="147">
        <v>25</v>
      </c>
      <c r="B36" s="149" t="s">
        <v>757</v>
      </c>
      <c r="C36" s="149" t="s">
        <v>758</v>
      </c>
      <c r="D36" s="149" t="s">
        <v>183</v>
      </c>
      <c r="E36" s="147">
        <v>4</v>
      </c>
      <c r="F36" s="147">
        <v>4</v>
      </c>
      <c r="G36" s="147">
        <v>4</v>
      </c>
      <c r="H36" s="147">
        <v>4</v>
      </c>
      <c r="I36" s="147">
        <f t="shared" si="0"/>
        <v>16</v>
      </c>
      <c r="J36" s="150">
        <f t="shared" si="1"/>
        <v>8</v>
      </c>
      <c r="K36" s="149"/>
    </row>
    <row r="37" spans="1:11" ht="41.4" x14ac:dyDescent="0.3">
      <c r="A37" s="147">
        <v>26</v>
      </c>
      <c r="B37" s="149" t="s">
        <v>759</v>
      </c>
      <c r="C37" s="149" t="s">
        <v>760</v>
      </c>
      <c r="D37" s="149" t="s">
        <v>183</v>
      </c>
      <c r="E37" s="147">
        <v>4</v>
      </c>
      <c r="F37" s="147">
        <v>4</v>
      </c>
      <c r="G37" s="147">
        <v>4</v>
      </c>
      <c r="H37" s="147">
        <v>4</v>
      </c>
      <c r="I37" s="147">
        <f t="shared" si="0"/>
        <v>16</v>
      </c>
      <c r="J37" s="150">
        <f t="shared" si="1"/>
        <v>8</v>
      </c>
      <c r="K37" s="149"/>
    </row>
    <row r="38" spans="1:11" ht="27.6" x14ac:dyDescent="0.3">
      <c r="A38" s="147">
        <v>27</v>
      </c>
      <c r="B38" s="149" t="s">
        <v>761</v>
      </c>
      <c r="C38" s="149" t="s">
        <v>762</v>
      </c>
      <c r="D38" s="149" t="s">
        <v>183</v>
      </c>
      <c r="E38" s="147">
        <v>4</v>
      </c>
      <c r="F38" s="147">
        <v>4</v>
      </c>
      <c r="G38" s="147">
        <v>4</v>
      </c>
      <c r="H38" s="147">
        <v>4</v>
      </c>
      <c r="I38" s="147">
        <f t="shared" si="0"/>
        <v>16</v>
      </c>
      <c r="J38" s="150">
        <f t="shared" si="1"/>
        <v>8</v>
      </c>
      <c r="K38" s="149"/>
    </row>
    <row r="39" spans="1:11" ht="27.6" x14ac:dyDescent="0.3">
      <c r="A39" s="147">
        <v>28</v>
      </c>
      <c r="B39" s="149" t="s">
        <v>763</v>
      </c>
      <c r="C39" s="149" t="s">
        <v>764</v>
      </c>
      <c r="D39" s="149" t="s">
        <v>183</v>
      </c>
      <c r="E39" s="147">
        <v>4</v>
      </c>
      <c r="F39" s="147">
        <v>4</v>
      </c>
      <c r="G39" s="147">
        <v>4</v>
      </c>
      <c r="H39" s="147">
        <v>4</v>
      </c>
      <c r="I39" s="147">
        <f t="shared" si="0"/>
        <v>16</v>
      </c>
      <c r="J39" s="150">
        <f t="shared" si="1"/>
        <v>8</v>
      </c>
      <c r="K39" s="149"/>
    </row>
    <row r="40" spans="1:11" ht="41.4" x14ac:dyDescent="0.3">
      <c r="A40" s="147">
        <v>29</v>
      </c>
      <c r="B40" s="149" t="s">
        <v>765</v>
      </c>
      <c r="C40" s="149" t="s">
        <v>766</v>
      </c>
      <c r="D40" s="149" t="s">
        <v>183</v>
      </c>
      <c r="E40" s="147">
        <v>4</v>
      </c>
      <c r="F40" s="147">
        <v>4</v>
      </c>
      <c r="G40" s="147">
        <v>4</v>
      </c>
      <c r="H40" s="147">
        <v>4</v>
      </c>
      <c r="I40" s="147">
        <f t="shared" si="0"/>
        <v>16</v>
      </c>
      <c r="J40" s="150">
        <f t="shared" si="1"/>
        <v>8</v>
      </c>
      <c r="K40" s="149"/>
    </row>
    <row r="41" spans="1:11" x14ac:dyDescent="0.3">
      <c r="A41" s="147">
        <v>30</v>
      </c>
      <c r="B41" s="149" t="s">
        <v>767</v>
      </c>
      <c r="C41" s="149" t="s">
        <v>768</v>
      </c>
      <c r="D41" s="149" t="s">
        <v>183</v>
      </c>
      <c r="E41" s="147">
        <v>4</v>
      </c>
      <c r="F41" s="147">
        <v>4</v>
      </c>
      <c r="G41" s="147">
        <v>4</v>
      </c>
      <c r="H41" s="147">
        <v>4</v>
      </c>
      <c r="I41" s="147">
        <f t="shared" si="0"/>
        <v>16</v>
      </c>
      <c r="J41" s="150">
        <f t="shared" si="1"/>
        <v>8</v>
      </c>
      <c r="K41" s="149"/>
    </row>
    <row r="42" spans="1:11" ht="27.6" x14ac:dyDescent="0.3">
      <c r="A42" s="147">
        <v>31</v>
      </c>
      <c r="B42" s="149" t="s">
        <v>769</v>
      </c>
      <c r="C42" s="149" t="s">
        <v>770</v>
      </c>
      <c r="D42" s="149" t="s">
        <v>771</v>
      </c>
      <c r="E42" s="147">
        <v>4</v>
      </c>
      <c r="F42" s="147">
        <v>4</v>
      </c>
      <c r="G42" s="147">
        <v>4</v>
      </c>
      <c r="H42" s="147">
        <v>4</v>
      </c>
      <c r="I42" s="147">
        <f t="shared" si="0"/>
        <v>16</v>
      </c>
      <c r="J42" s="150">
        <f t="shared" si="1"/>
        <v>8</v>
      </c>
      <c r="K42" s="149"/>
    </row>
    <row r="43" spans="1:11" ht="27.6" x14ac:dyDescent="0.3">
      <c r="A43" s="147">
        <v>32</v>
      </c>
      <c r="B43" s="149" t="s">
        <v>772</v>
      </c>
      <c r="C43" s="149" t="s">
        <v>773</v>
      </c>
      <c r="D43" s="149" t="s">
        <v>771</v>
      </c>
      <c r="E43" s="147">
        <v>4</v>
      </c>
      <c r="F43" s="147">
        <v>4</v>
      </c>
      <c r="G43" s="147">
        <v>4</v>
      </c>
      <c r="H43" s="147">
        <v>4</v>
      </c>
      <c r="I43" s="147">
        <f t="shared" si="0"/>
        <v>16</v>
      </c>
      <c r="J43" s="150">
        <f t="shared" si="1"/>
        <v>8</v>
      </c>
      <c r="K43" s="149"/>
    </row>
    <row r="44" spans="1:11" x14ac:dyDescent="0.3">
      <c r="A44" s="147">
        <v>33</v>
      </c>
      <c r="B44" s="149" t="s">
        <v>774</v>
      </c>
      <c r="C44" s="149" t="s">
        <v>775</v>
      </c>
      <c r="D44" s="149" t="s">
        <v>183</v>
      </c>
      <c r="E44" s="147">
        <v>4</v>
      </c>
      <c r="F44" s="147">
        <v>4</v>
      </c>
      <c r="G44" s="147">
        <v>4</v>
      </c>
      <c r="H44" s="147">
        <v>4</v>
      </c>
      <c r="I44" s="147">
        <f t="shared" si="0"/>
        <v>16</v>
      </c>
      <c r="J44" s="150">
        <f t="shared" si="1"/>
        <v>8</v>
      </c>
      <c r="K44" s="149"/>
    </row>
    <row r="45" spans="1:11" x14ac:dyDescent="0.3">
      <c r="A45" s="147">
        <v>34</v>
      </c>
      <c r="B45" s="151" t="s">
        <v>776</v>
      </c>
      <c r="C45" s="149" t="s">
        <v>777</v>
      </c>
      <c r="D45" s="149" t="s">
        <v>183</v>
      </c>
      <c r="E45" s="147">
        <v>4</v>
      </c>
      <c r="F45" s="147">
        <v>4</v>
      </c>
      <c r="G45" s="147">
        <v>4</v>
      </c>
      <c r="H45" s="147">
        <v>4</v>
      </c>
      <c r="I45" s="147">
        <f t="shared" si="0"/>
        <v>16</v>
      </c>
      <c r="J45" s="150">
        <f t="shared" si="1"/>
        <v>8</v>
      </c>
      <c r="K45" s="149"/>
    </row>
    <row r="46" spans="1:11" x14ac:dyDescent="0.3">
      <c r="A46" s="147">
        <v>35</v>
      </c>
      <c r="B46" s="151" t="s">
        <v>778</v>
      </c>
      <c r="C46" s="149"/>
      <c r="D46" s="149" t="s">
        <v>183</v>
      </c>
      <c r="E46" s="147">
        <v>4</v>
      </c>
      <c r="F46" s="147">
        <v>4</v>
      </c>
      <c r="G46" s="147">
        <v>4</v>
      </c>
      <c r="H46" s="147">
        <v>4</v>
      </c>
      <c r="I46" s="147">
        <f t="shared" si="0"/>
        <v>16</v>
      </c>
      <c r="J46" s="150">
        <f t="shared" si="1"/>
        <v>8</v>
      </c>
      <c r="K46" s="149"/>
    </row>
    <row r="47" spans="1:11" x14ac:dyDescent="0.3">
      <c r="A47" s="147">
        <v>36</v>
      </c>
      <c r="B47" s="151" t="s">
        <v>779</v>
      </c>
      <c r="C47" s="149"/>
      <c r="D47" s="149" t="s">
        <v>183</v>
      </c>
      <c r="E47" s="147">
        <v>4</v>
      </c>
      <c r="F47" s="147">
        <v>4</v>
      </c>
      <c r="G47" s="147">
        <v>4</v>
      </c>
      <c r="H47" s="147">
        <v>4</v>
      </c>
      <c r="I47" s="147">
        <f t="shared" si="0"/>
        <v>16</v>
      </c>
      <c r="J47" s="150">
        <f t="shared" si="1"/>
        <v>8</v>
      </c>
      <c r="K47" s="149"/>
    </row>
    <row r="48" spans="1:11" x14ac:dyDescent="0.3">
      <c r="A48" s="147">
        <v>37</v>
      </c>
      <c r="B48" s="151" t="s">
        <v>780</v>
      </c>
      <c r="C48" s="149"/>
      <c r="D48" s="149" t="s">
        <v>183</v>
      </c>
      <c r="E48" s="147">
        <v>4</v>
      </c>
      <c r="F48" s="147">
        <v>4</v>
      </c>
      <c r="G48" s="147">
        <v>4</v>
      </c>
      <c r="H48" s="147">
        <v>4</v>
      </c>
      <c r="I48" s="147">
        <f t="shared" si="0"/>
        <v>16</v>
      </c>
      <c r="J48" s="150">
        <f t="shared" si="1"/>
        <v>8</v>
      </c>
      <c r="K48" s="149"/>
    </row>
    <row r="49" spans="1:11" ht="55.2" x14ac:dyDescent="0.3">
      <c r="A49" s="147">
        <v>38</v>
      </c>
      <c r="B49" s="151" t="s">
        <v>781</v>
      </c>
      <c r="C49" s="149" t="s">
        <v>782</v>
      </c>
      <c r="D49" s="149" t="s">
        <v>183</v>
      </c>
      <c r="E49" s="147">
        <v>1</v>
      </c>
      <c r="F49" s="147">
        <v>1</v>
      </c>
      <c r="G49" s="147">
        <v>1</v>
      </c>
      <c r="H49" s="147">
        <v>1</v>
      </c>
      <c r="I49" s="147">
        <f t="shared" si="0"/>
        <v>4</v>
      </c>
      <c r="J49" s="150">
        <f t="shared" si="1"/>
        <v>2</v>
      </c>
      <c r="K49" s="149"/>
    </row>
    <row r="50" spans="1:11" ht="55.2" x14ac:dyDescent="0.3">
      <c r="A50" s="147">
        <v>39</v>
      </c>
      <c r="B50" s="151" t="s">
        <v>783</v>
      </c>
      <c r="C50" s="149" t="s">
        <v>784</v>
      </c>
      <c r="D50" s="149" t="s">
        <v>183</v>
      </c>
      <c r="E50" s="147">
        <v>2</v>
      </c>
      <c r="F50" s="147">
        <v>2</v>
      </c>
      <c r="G50" s="147">
        <v>2</v>
      </c>
      <c r="H50" s="147">
        <v>2</v>
      </c>
      <c r="I50" s="147">
        <f t="shared" si="0"/>
        <v>8</v>
      </c>
      <c r="J50" s="150">
        <f t="shared" si="1"/>
        <v>4</v>
      </c>
      <c r="K50" s="149"/>
    </row>
    <row r="51" spans="1:11" x14ac:dyDescent="0.3">
      <c r="A51" s="147">
        <v>40</v>
      </c>
      <c r="B51" s="151" t="s">
        <v>785</v>
      </c>
      <c r="C51" s="149" t="s">
        <v>786</v>
      </c>
      <c r="D51" s="149" t="s">
        <v>196</v>
      </c>
      <c r="E51" s="147">
        <v>4</v>
      </c>
      <c r="F51" s="147">
        <v>4</v>
      </c>
      <c r="G51" s="147">
        <v>4</v>
      </c>
      <c r="H51" s="147">
        <v>4</v>
      </c>
      <c r="I51" s="147">
        <f t="shared" si="0"/>
        <v>16</v>
      </c>
      <c r="J51" s="150">
        <f t="shared" si="1"/>
        <v>8</v>
      </c>
      <c r="K51" s="149"/>
    </row>
    <row r="52" spans="1:11" ht="27.6" x14ac:dyDescent="0.3">
      <c r="A52" s="147">
        <v>41</v>
      </c>
      <c r="B52" s="151" t="s">
        <v>787</v>
      </c>
      <c r="C52" s="149" t="s">
        <v>788</v>
      </c>
      <c r="D52" s="149" t="s">
        <v>724</v>
      </c>
      <c r="E52" s="147">
        <v>5</v>
      </c>
      <c r="F52" s="147">
        <v>5</v>
      </c>
      <c r="G52" s="147">
        <v>5</v>
      </c>
      <c r="H52" s="147">
        <v>5</v>
      </c>
      <c r="I52" s="147">
        <f t="shared" si="0"/>
        <v>20</v>
      </c>
      <c r="J52" s="150">
        <f t="shared" si="1"/>
        <v>10</v>
      </c>
      <c r="K52" s="149"/>
    </row>
    <row r="53" spans="1:11" ht="27.6" x14ac:dyDescent="0.3">
      <c r="A53" s="147">
        <v>42</v>
      </c>
      <c r="B53" s="149" t="s">
        <v>789</v>
      </c>
      <c r="C53" s="149" t="s">
        <v>790</v>
      </c>
      <c r="D53" s="149" t="s">
        <v>724</v>
      </c>
      <c r="E53" s="147">
        <v>4</v>
      </c>
      <c r="F53" s="147">
        <v>4</v>
      </c>
      <c r="G53" s="147">
        <v>4</v>
      </c>
      <c r="H53" s="147">
        <v>4</v>
      </c>
      <c r="I53" s="147">
        <f t="shared" si="0"/>
        <v>16</v>
      </c>
      <c r="J53" s="150">
        <f t="shared" si="1"/>
        <v>8</v>
      </c>
      <c r="K53" s="149"/>
    </row>
    <row r="54" spans="1:11" ht="27.6" x14ac:dyDescent="0.3">
      <c r="A54" s="147">
        <v>43</v>
      </c>
      <c r="B54" s="149" t="s">
        <v>791</v>
      </c>
      <c r="C54" s="149" t="s">
        <v>792</v>
      </c>
      <c r="D54" s="149" t="s">
        <v>476</v>
      </c>
      <c r="E54" s="147">
        <v>200</v>
      </c>
      <c r="F54" s="147">
        <v>200</v>
      </c>
      <c r="G54" s="147">
        <v>200</v>
      </c>
      <c r="H54" s="147">
        <v>200</v>
      </c>
      <c r="I54" s="147">
        <f t="shared" si="0"/>
        <v>800</v>
      </c>
      <c r="J54" s="150">
        <f t="shared" si="1"/>
        <v>400</v>
      </c>
      <c r="K54" s="149"/>
    </row>
    <row r="55" spans="1:11" ht="27.6" x14ac:dyDescent="0.3">
      <c r="A55" s="147">
        <v>44</v>
      </c>
      <c r="B55" s="149" t="s">
        <v>793</v>
      </c>
      <c r="C55" s="149" t="s">
        <v>794</v>
      </c>
      <c r="D55" s="149" t="s">
        <v>183</v>
      </c>
      <c r="E55" s="147">
        <v>2</v>
      </c>
      <c r="F55" s="147">
        <v>2</v>
      </c>
      <c r="G55" s="147">
        <v>2</v>
      </c>
      <c r="H55" s="147">
        <v>2</v>
      </c>
      <c r="I55" s="147">
        <f t="shared" si="0"/>
        <v>8</v>
      </c>
      <c r="J55" s="150">
        <f t="shared" si="1"/>
        <v>4</v>
      </c>
      <c r="K55" s="149"/>
    </row>
    <row r="56" spans="1:11" ht="27.6" x14ac:dyDescent="0.3">
      <c r="A56" s="147">
        <v>45</v>
      </c>
      <c r="B56" s="149" t="s">
        <v>795</v>
      </c>
      <c r="C56" s="149" t="s">
        <v>796</v>
      </c>
      <c r="D56" s="149" t="s">
        <v>183</v>
      </c>
      <c r="E56" s="147">
        <v>2</v>
      </c>
      <c r="F56" s="147">
        <v>2</v>
      </c>
      <c r="G56" s="147">
        <v>2</v>
      </c>
      <c r="H56" s="147">
        <v>2</v>
      </c>
      <c r="I56" s="147">
        <f t="shared" si="0"/>
        <v>8</v>
      </c>
      <c r="J56" s="150">
        <f t="shared" si="1"/>
        <v>4</v>
      </c>
      <c r="K56" s="149"/>
    </row>
    <row r="57" spans="1:11" s="153" customFormat="1" ht="30" x14ac:dyDescent="0.3">
      <c r="A57" s="152">
        <v>46</v>
      </c>
      <c r="B57" s="154" t="s">
        <v>797</v>
      </c>
      <c r="C57" s="155" t="s">
        <v>798</v>
      </c>
      <c r="D57" s="151" t="s">
        <v>183</v>
      </c>
      <c r="E57" s="152">
        <v>4</v>
      </c>
      <c r="F57" s="152">
        <v>4</v>
      </c>
      <c r="G57" s="152">
        <v>4</v>
      </c>
      <c r="H57" s="152">
        <v>4</v>
      </c>
      <c r="I57" s="147">
        <f t="shared" si="0"/>
        <v>16</v>
      </c>
      <c r="J57" s="150">
        <f t="shared" si="1"/>
        <v>8</v>
      </c>
      <c r="K57" s="151"/>
    </row>
    <row r="58" spans="1:11" ht="30" x14ac:dyDescent="0.3">
      <c r="A58" s="147">
        <v>47</v>
      </c>
      <c r="B58" s="149" t="s">
        <v>799</v>
      </c>
      <c r="C58" s="156" t="s">
        <v>800</v>
      </c>
      <c r="D58" s="149" t="s">
        <v>183</v>
      </c>
      <c r="E58" s="147">
        <v>4</v>
      </c>
      <c r="F58" s="147">
        <v>4</v>
      </c>
      <c r="G58" s="147">
        <v>4</v>
      </c>
      <c r="H58" s="147">
        <v>4</v>
      </c>
      <c r="I58" s="147">
        <f t="shared" si="0"/>
        <v>16</v>
      </c>
      <c r="J58" s="150">
        <f t="shared" si="1"/>
        <v>8</v>
      </c>
      <c r="K58" s="149"/>
    </row>
    <row r="59" spans="1:11" ht="30" x14ac:dyDescent="0.3">
      <c r="A59" s="147">
        <v>48</v>
      </c>
      <c r="B59" s="157" t="s">
        <v>801</v>
      </c>
      <c r="C59" s="156" t="s">
        <v>802</v>
      </c>
      <c r="D59" s="149" t="s">
        <v>183</v>
      </c>
      <c r="E59" s="147">
        <v>4</v>
      </c>
      <c r="F59" s="147">
        <v>4</v>
      </c>
      <c r="G59" s="147">
        <v>4</v>
      </c>
      <c r="H59" s="147">
        <v>4</v>
      </c>
      <c r="I59" s="147">
        <f t="shared" si="0"/>
        <v>16</v>
      </c>
      <c r="J59" s="150">
        <f t="shared" si="1"/>
        <v>8</v>
      </c>
      <c r="K59" s="149"/>
    </row>
    <row r="60" spans="1:11" ht="82.8" x14ac:dyDescent="0.3">
      <c r="A60" s="147">
        <v>49</v>
      </c>
      <c r="B60" s="158" t="s">
        <v>803</v>
      </c>
      <c r="C60" s="149" t="s">
        <v>804</v>
      </c>
      <c r="D60" s="149" t="s">
        <v>129</v>
      </c>
      <c r="E60" s="147">
        <v>1</v>
      </c>
      <c r="F60" s="147">
        <v>1</v>
      </c>
      <c r="G60" s="147">
        <v>1</v>
      </c>
      <c r="H60" s="147">
        <v>1</v>
      </c>
      <c r="I60" s="147">
        <f t="shared" si="0"/>
        <v>4</v>
      </c>
      <c r="J60" s="150">
        <f t="shared" si="1"/>
        <v>2</v>
      </c>
      <c r="K60" s="149"/>
    </row>
    <row r="61" spans="1:11" ht="33.6" x14ac:dyDescent="0.3">
      <c r="A61" s="147">
        <v>50</v>
      </c>
      <c r="B61" s="159" t="s">
        <v>805</v>
      </c>
      <c r="C61" s="160" t="s">
        <v>806</v>
      </c>
      <c r="D61" s="149" t="s">
        <v>183</v>
      </c>
      <c r="E61" s="147">
        <v>1</v>
      </c>
      <c r="F61" s="147">
        <v>1</v>
      </c>
      <c r="G61" s="147">
        <v>1</v>
      </c>
      <c r="H61" s="147">
        <v>1</v>
      </c>
      <c r="I61" s="147">
        <f t="shared" si="0"/>
        <v>4</v>
      </c>
      <c r="J61" s="150">
        <f t="shared" si="1"/>
        <v>2</v>
      </c>
      <c r="K61" s="149"/>
    </row>
    <row r="62" spans="1:11" ht="33.6" x14ac:dyDescent="0.3">
      <c r="A62" s="147">
        <v>51</v>
      </c>
      <c r="B62" s="159" t="s">
        <v>431</v>
      </c>
      <c r="C62" s="160" t="s">
        <v>432</v>
      </c>
      <c r="D62" s="149" t="s">
        <v>183</v>
      </c>
      <c r="E62" s="147">
        <v>10</v>
      </c>
      <c r="F62" s="147">
        <v>10</v>
      </c>
      <c r="G62" s="147">
        <v>10</v>
      </c>
      <c r="H62" s="147">
        <v>10</v>
      </c>
      <c r="I62" s="147">
        <f t="shared" si="0"/>
        <v>40</v>
      </c>
      <c r="J62" s="150">
        <f t="shared" si="1"/>
        <v>20</v>
      </c>
      <c r="K62" s="149"/>
    </row>
    <row r="63" spans="1:11" ht="16.8" x14ac:dyDescent="0.3">
      <c r="A63" s="161"/>
      <c r="B63" s="162"/>
      <c r="C63" s="163"/>
      <c r="D63" s="163"/>
      <c r="E63" s="161"/>
      <c r="F63" s="161"/>
      <c r="G63" s="161"/>
      <c r="H63" s="161"/>
      <c r="I63" s="161"/>
      <c r="J63" s="161"/>
      <c r="K63" s="163"/>
    </row>
    <row r="64" spans="1:11" s="166" customFormat="1" ht="22.8" x14ac:dyDescent="0.25">
      <c r="A64" s="423" t="s">
        <v>681</v>
      </c>
      <c r="B64" s="423"/>
      <c r="C64" s="164" t="s">
        <v>807</v>
      </c>
      <c r="D64" s="165" t="s">
        <v>808</v>
      </c>
      <c r="H64" s="164" t="s">
        <v>684</v>
      </c>
      <c r="I64" s="164"/>
      <c r="J64" s="164"/>
      <c r="K64" s="164"/>
    </row>
    <row r="65" spans="1:11" s="166" customFormat="1" ht="13.8" x14ac:dyDescent="0.25">
      <c r="A65" s="416" t="s">
        <v>685</v>
      </c>
      <c r="B65" s="416"/>
      <c r="C65" s="167" t="s">
        <v>809</v>
      </c>
      <c r="D65" s="167" t="s">
        <v>810</v>
      </c>
      <c r="F65" s="167"/>
      <c r="H65" s="167" t="s">
        <v>811</v>
      </c>
      <c r="I65" s="167"/>
      <c r="J65" s="167"/>
      <c r="K65" s="167"/>
    </row>
    <row r="66" spans="1:11" s="166" customFormat="1" ht="13.8" x14ac:dyDescent="0.25">
      <c r="A66" s="168"/>
      <c r="B66" s="168"/>
      <c r="C66" s="169"/>
      <c r="D66" s="168"/>
      <c r="E66" s="169"/>
      <c r="F66" s="169"/>
      <c r="G66" s="169"/>
      <c r="H66" s="169"/>
      <c r="I66" s="169"/>
      <c r="J66" s="169"/>
      <c r="K66" s="169"/>
    </row>
    <row r="67" spans="1:11" s="166" customFormat="1" ht="13.8" x14ac:dyDescent="0.25">
      <c r="A67" s="168"/>
      <c r="B67" s="168"/>
      <c r="C67" s="168"/>
      <c r="D67" s="168"/>
      <c r="E67" s="169"/>
      <c r="F67" s="169"/>
      <c r="G67" s="169"/>
      <c r="H67" s="169"/>
      <c r="I67" s="169"/>
      <c r="J67" s="169"/>
      <c r="K67" s="169"/>
    </row>
    <row r="68" spans="1:11" s="166" customFormat="1" ht="13.8" x14ac:dyDescent="0.25">
      <c r="A68" s="168"/>
      <c r="B68" s="168"/>
      <c r="C68" s="168"/>
      <c r="D68" s="168"/>
      <c r="E68" s="169"/>
      <c r="F68" s="169"/>
      <c r="G68" s="169"/>
      <c r="H68" s="169"/>
      <c r="I68" s="169"/>
      <c r="J68" s="169"/>
      <c r="K68" s="169"/>
    </row>
    <row r="69" spans="1:11" s="166" customFormat="1" ht="13.8" x14ac:dyDescent="0.25">
      <c r="A69" s="168"/>
      <c r="B69" s="168"/>
      <c r="C69" s="168"/>
      <c r="D69" s="168"/>
      <c r="E69" s="169"/>
      <c r="F69" s="169"/>
      <c r="G69" s="169"/>
      <c r="H69" s="169"/>
      <c r="I69" s="169"/>
      <c r="J69" s="169"/>
      <c r="K69" s="169"/>
    </row>
    <row r="70" spans="1:11" s="172" customFormat="1" ht="13.8" x14ac:dyDescent="0.25">
      <c r="A70" s="170"/>
      <c r="B70" s="170" t="s">
        <v>689</v>
      </c>
      <c r="C70" s="171" t="s">
        <v>812</v>
      </c>
      <c r="E70" s="173"/>
      <c r="F70" s="173"/>
      <c r="G70" s="173"/>
      <c r="H70" s="173"/>
      <c r="I70" s="173"/>
      <c r="J70" s="173"/>
      <c r="K70" s="173"/>
    </row>
    <row r="71" spans="1:11" s="172" customFormat="1" ht="13.8" x14ac:dyDescent="0.25">
      <c r="A71" s="170"/>
      <c r="B71" s="170"/>
      <c r="C71" s="171" t="s">
        <v>813</v>
      </c>
      <c r="E71" s="173"/>
      <c r="F71" s="173"/>
      <c r="G71" s="173"/>
      <c r="H71" s="173"/>
      <c r="I71" s="173"/>
      <c r="J71" s="173"/>
      <c r="K71" s="173"/>
    </row>
    <row r="72" spans="1:11" s="172" customFormat="1" ht="13.8" x14ac:dyDescent="0.25">
      <c r="A72" s="170"/>
      <c r="B72" s="170"/>
      <c r="C72" s="171" t="s">
        <v>814</v>
      </c>
      <c r="E72" s="173"/>
      <c r="F72" s="173"/>
      <c r="G72" s="173"/>
      <c r="H72" s="173"/>
      <c r="I72" s="173"/>
      <c r="J72" s="173"/>
      <c r="K72" s="173"/>
    </row>
    <row r="73" spans="1:11" s="172" customFormat="1" ht="13.8" x14ac:dyDescent="0.25">
      <c r="A73" s="170"/>
      <c r="B73" s="170"/>
      <c r="C73" s="171" t="s">
        <v>815</v>
      </c>
      <c r="E73" s="173"/>
      <c r="F73" s="173"/>
      <c r="G73" s="173"/>
      <c r="H73" s="173"/>
      <c r="I73" s="173"/>
      <c r="J73" s="173"/>
      <c r="K73" s="173"/>
    </row>
    <row r="74" spans="1:11" s="172" customFormat="1" ht="13.8" x14ac:dyDescent="0.25">
      <c r="A74" s="170"/>
      <c r="B74" s="170"/>
      <c r="C74" s="171" t="s">
        <v>816</v>
      </c>
      <c r="E74" s="173"/>
      <c r="F74" s="173"/>
      <c r="G74" s="173"/>
      <c r="H74" s="173"/>
      <c r="I74" s="173"/>
      <c r="J74" s="173"/>
      <c r="K74" s="173"/>
    </row>
    <row r="75" spans="1:11" x14ac:dyDescent="0.3">
      <c r="B75" s="174"/>
    </row>
    <row r="76" spans="1:11" x14ac:dyDescent="0.3">
      <c r="B76" s="174"/>
      <c r="C76" s="174"/>
    </row>
  </sheetData>
  <autoFilter ref="A10:K62" xr:uid="{00000000-0009-0000-0000-000004000000}"/>
  <mergeCells count="17">
    <mergeCell ref="K9:K10"/>
    <mergeCell ref="A64:B64"/>
    <mergeCell ref="A1:K1"/>
    <mergeCell ref="A2:K2"/>
    <mergeCell ref="A3:K3"/>
    <mergeCell ref="E7:H7"/>
    <mergeCell ref="A9:A10"/>
    <mergeCell ref="B9:B10"/>
    <mergeCell ref="C9:C10"/>
    <mergeCell ref="D9:D10"/>
    <mergeCell ref="E9:E10"/>
    <mergeCell ref="F9:F10"/>
    <mergeCell ref="A65:B65"/>
    <mergeCell ref="G9:G10"/>
    <mergeCell ref="H9:H10"/>
    <mergeCell ref="I9:I10"/>
    <mergeCell ref="J9:J11"/>
  </mergeCells>
  <conditionalFormatting sqref="B1:B63 B75:B1048576">
    <cfRule type="duplicateValues" dxfId="19" priority="1"/>
  </conditionalFormatting>
  <pageMargins left="0.7" right="0.7" top="0.75" bottom="0.75" header="0.3" footer="0.3"/>
  <pageSetup scale="84"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sheetPr>
  <dimension ref="A1:AC176"/>
  <sheetViews>
    <sheetView view="pageBreakPreview" zoomScaleNormal="70" zoomScaleSheetLayoutView="100" workbookViewId="0">
      <pane xSplit="4" ySplit="11" topLeftCell="E144" activePane="bottomRight" state="frozen"/>
      <selection activeCell="H31" sqref="H31"/>
      <selection pane="topRight" activeCell="H31" sqref="H31"/>
      <selection pane="bottomLeft" activeCell="H31" sqref="H31"/>
      <selection pane="bottomRight" activeCell="F2" sqref="F1:F1048576"/>
    </sheetView>
  </sheetViews>
  <sheetFormatPr defaultRowHeight="15.6" outlineLevelCol="1" x14ac:dyDescent="0.3"/>
  <cols>
    <col min="1" max="1" width="5.21875" style="175" customWidth="1"/>
    <col min="2" max="2" width="22.5546875" style="176" customWidth="1"/>
    <col min="3" max="3" width="15.21875" style="177" hidden="1" customWidth="1" outlineLevel="1"/>
    <col min="4" max="4" width="47.44140625" style="192" customWidth="1" collapsed="1"/>
    <col min="5" max="5" width="9.21875" style="179" customWidth="1"/>
    <col min="6" max="6" width="12.21875" style="179" hidden="1" customWidth="1"/>
    <col min="7" max="7" width="22.21875" style="179" customWidth="1"/>
    <col min="8" max="8" width="21.44140625" style="179" hidden="1" customWidth="1"/>
    <col min="9" max="9" width="13.77734375" style="179" hidden="1" customWidth="1"/>
    <col min="10" max="11" width="12.21875" style="179" hidden="1" customWidth="1"/>
    <col min="12" max="13" width="12.21875" style="179" customWidth="1"/>
    <col min="14" max="14" width="11.21875" style="179" customWidth="1"/>
    <col min="15" max="15" width="10" style="179" hidden="1" customWidth="1" outlineLevel="1"/>
    <col min="16" max="28" width="10" style="175" hidden="1" customWidth="1" outlineLevel="1"/>
    <col min="29" max="29" width="0" style="175" hidden="1" customWidth="1" collapsed="1"/>
    <col min="30" max="244" width="9.21875" style="175"/>
    <col min="245" max="245" width="5.21875" style="175" customWidth="1"/>
    <col min="246" max="246" width="22.5546875" style="175" customWidth="1"/>
    <col min="247" max="247" width="12.5546875" style="175" customWidth="1"/>
    <col min="248" max="248" width="37.44140625" style="175" customWidth="1"/>
    <col min="249" max="249" width="6.44140625" style="175" bestFit="1" customWidth="1"/>
    <col min="250" max="250" width="15.5546875" style="175" customWidth="1"/>
    <col min="251" max="252" width="12.77734375" style="175" customWidth="1"/>
    <col min="253" max="253" width="7.44140625" style="175" customWidth="1"/>
    <col min="254" max="267" width="7.21875" style="175" customWidth="1"/>
    <col min="268" max="500" width="9.21875" style="175"/>
    <col min="501" max="501" width="5.21875" style="175" customWidth="1"/>
    <col min="502" max="502" width="22.5546875" style="175" customWidth="1"/>
    <col min="503" max="503" width="12.5546875" style="175" customWidth="1"/>
    <col min="504" max="504" width="37.44140625" style="175" customWidth="1"/>
    <col min="505" max="505" width="6.44140625" style="175" bestFit="1" customWidth="1"/>
    <col min="506" max="506" width="15.5546875" style="175" customWidth="1"/>
    <col min="507" max="508" width="12.77734375" style="175" customWidth="1"/>
    <col min="509" max="509" width="7.44140625" style="175" customWidth="1"/>
    <col min="510" max="523" width="7.21875" style="175" customWidth="1"/>
    <col min="524" max="756" width="9.21875" style="175"/>
    <col min="757" max="757" width="5.21875" style="175" customWidth="1"/>
    <col min="758" max="758" width="22.5546875" style="175" customWidth="1"/>
    <col min="759" max="759" width="12.5546875" style="175" customWidth="1"/>
    <col min="760" max="760" width="37.44140625" style="175" customWidth="1"/>
    <col min="761" max="761" width="6.44140625" style="175" bestFit="1" customWidth="1"/>
    <col min="762" max="762" width="15.5546875" style="175" customWidth="1"/>
    <col min="763" max="764" width="12.77734375" style="175" customWidth="1"/>
    <col min="765" max="765" width="7.44140625" style="175" customWidth="1"/>
    <col min="766" max="779" width="7.21875" style="175" customWidth="1"/>
    <col min="780" max="1012" width="9.21875" style="175"/>
    <col min="1013" max="1013" width="5.21875" style="175" customWidth="1"/>
    <col min="1014" max="1014" width="22.5546875" style="175" customWidth="1"/>
    <col min="1015" max="1015" width="12.5546875" style="175" customWidth="1"/>
    <col min="1016" max="1016" width="37.44140625" style="175" customWidth="1"/>
    <col min="1017" max="1017" width="6.44140625" style="175" bestFit="1" customWidth="1"/>
    <col min="1018" max="1018" width="15.5546875" style="175" customWidth="1"/>
    <col min="1019" max="1020" width="12.77734375" style="175" customWidth="1"/>
    <col min="1021" max="1021" width="7.44140625" style="175" customWidth="1"/>
    <col min="1022" max="1035" width="7.21875" style="175" customWidth="1"/>
    <col min="1036" max="1268" width="9.21875" style="175"/>
    <col min="1269" max="1269" width="5.21875" style="175" customWidth="1"/>
    <col min="1270" max="1270" width="22.5546875" style="175" customWidth="1"/>
    <col min="1271" max="1271" width="12.5546875" style="175" customWidth="1"/>
    <col min="1272" max="1272" width="37.44140625" style="175" customWidth="1"/>
    <col min="1273" max="1273" width="6.44140625" style="175" bestFit="1" customWidth="1"/>
    <col min="1274" max="1274" width="15.5546875" style="175" customWidth="1"/>
    <col min="1275" max="1276" width="12.77734375" style="175" customWidth="1"/>
    <col min="1277" max="1277" width="7.44140625" style="175" customWidth="1"/>
    <col min="1278" max="1291" width="7.21875" style="175" customWidth="1"/>
    <col min="1292" max="1524" width="9.21875" style="175"/>
    <col min="1525" max="1525" width="5.21875" style="175" customWidth="1"/>
    <col min="1526" max="1526" width="22.5546875" style="175" customWidth="1"/>
    <col min="1527" max="1527" width="12.5546875" style="175" customWidth="1"/>
    <col min="1528" max="1528" width="37.44140625" style="175" customWidth="1"/>
    <col min="1529" max="1529" width="6.44140625" style="175" bestFit="1" customWidth="1"/>
    <col min="1530" max="1530" width="15.5546875" style="175" customWidth="1"/>
    <col min="1531" max="1532" width="12.77734375" style="175" customWidth="1"/>
    <col min="1533" max="1533" width="7.44140625" style="175" customWidth="1"/>
    <col min="1534" max="1547" width="7.21875" style="175" customWidth="1"/>
    <col min="1548" max="1780" width="9.21875" style="175"/>
    <col min="1781" max="1781" width="5.21875" style="175" customWidth="1"/>
    <col min="1782" max="1782" width="22.5546875" style="175" customWidth="1"/>
    <col min="1783" max="1783" width="12.5546875" style="175" customWidth="1"/>
    <col min="1784" max="1784" width="37.44140625" style="175" customWidth="1"/>
    <col min="1785" max="1785" width="6.44140625" style="175" bestFit="1" customWidth="1"/>
    <col min="1786" max="1786" width="15.5546875" style="175" customWidth="1"/>
    <col min="1787" max="1788" width="12.77734375" style="175" customWidth="1"/>
    <col min="1789" max="1789" width="7.44140625" style="175" customWidth="1"/>
    <col min="1790" max="1803" width="7.21875" style="175" customWidth="1"/>
    <col min="1804" max="2036" width="9.21875" style="175"/>
    <col min="2037" max="2037" width="5.21875" style="175" customWidth="1"/>
    <col min="2038" max="2038" width="22.5546875" style="175" customWidth="1"/>
    <col min="2039" max="2039" width="12.5546875" style="175" customWidth="1"/>
    <col min="2040" max="2040" width="37.44140625" style="175" customWidth="1"/>
    <col min="2041" max="2041" width="6.44140625" style="175" bestFit="1" customWidth="1"/>
    <col min="2042" max="2042" width="15.5546875" style="175" customWidth="1"/>
    <col min="2043" max="2044" width="12.77734375" style="175" customWidth="1"/>
    <col min="2045" max="2045" width="7.44140625" style="175" customWidth="1"/>
    <col min="2046" max="2059" width="7.21875" style="175" customWidth="1"/>
    <col min="2060" max="2292" width="9.21875" style="175"/>
    <col min="2293" max="2293" width="5.21875" style="175" customWidth="1"/>
    <col min="2294" max="2294" width="22.5546875" style="175" customWidth="1"/>
    <col min="2295" max="2295" width="12.5546875" style="175" customWidth="1"/>
    <col min="2296" max="2296" width="37.44140625" style="175" customWidth="1"/>
    <col min="2297" max="2297" width="6.44140625" style="175" bestFit="1" customWidth="1"/>
    <col min="2298" max="2298" width="15.5546875" style="175" customWidth="1"/>
    <col min="2299" max="2300" width="12.77734375" style="175" customWidth="1"/>
    <col min="2301" max="2301" width="7.44140625" style="175" customWidth="1"/>
    <col min="2302" max="2315" width="7.21875" style="175" customWidth="1"/>
    <col min="2316" max="2548" width="9.21875" style="175"/>
    <col min="2549" max="2549" width="5.21875" style="175" customWidth="1"/>
    <col min="2550" max="2550" width="22.5546875" style="175" customWidth="1"/>
    <col min="2551" max="2551" width="12.5546875" style="175" customWidth="1"/>
    <col min="2552" max="2552" width="37.44140625" style="175" customWidth="1"/>
    <col min="2553" max="2553" width="6.44140625" style="175" bestFit="1" customWidth="1"/>
    <col min="2554" max="2554" width="15.5546875" style="175" customWidth="1"/>
    <col min="2555" max="2556" width="12.77734375" style="175" customWidth="1"/>
    <col min="2557" max="2557" width="7.44140625" style="175" customWidth="1"/>
    <col min="2558" max="2571" width="7.21875" style="175" customWidth="1"/>
    <col min="2572" max="2804" width="9.21875" style="175"/>
    <col min="2805" max="2805" width="5.21875" style="175" customWidth="1"/>
    <col min="2806" max="2806" width="22.5546875" style="175" customWidth="1"/>
    <col min="2807" max="2807" width="12.5546875" style="175" customWidth="1"/>
    <col min="2808" max="2808" width="37.44140625" style="175" customWidth="1"/>
    <col min="2809" max="2809" width="6.44140625" style="175" bestFit="1" customWidth="1"/>
    <col min="2810" max="2810" width="15.5546875" style="175" customWidth="1"/>
    <col min="2811" max="2812" width="12.77734375" style="175" customWidth="1"/>
    <col min="2813" max="2813" width="7.44140625" style="175" customWidth="1"/>
    <col min="2814" max="2827" width="7.21875" style="175" customWidth="1"/>
    <col min="2828" max="3060" width="9.21875" style="175"/>
    <col min="3061" max="3061" width="5.21875" style="175" customWidth="1"/>
    <col min="3062" max="3062" width="22.5546875" style="175" customWidth="1"/>
    <col min="3063" max="3063" width="12.5546875" style="175" customWidth="1"/>
    <col min="3064" max="3064" width="37.44140625" style="175" customWidth="1"/>
    <col min="3065" max="3065" width="6.44140625" style="175" bestFit="1" customWidth="1"/>
    <col min="3066" max="3066" width="15.5546875" style="175" customWidth="1"/>
    <col min="3067" max="3068" width="12.77734375" style="175" customWidth="1"/>
    <col min="3069" max="3069" width="7.44140625" style="175" customWidth="1"/>
    <col min="3070" max="3083" width="7.21875" style="175" customWidth="1"/>
    <col min="3084" max="3316" width="9.21875" style="175"/>
    <col min="3317" max="3317" width="5.21875" style="175" customWidth="1"/>
    <col min="3318" max="3318" width="22.5546875" style="175" customWidth="1"/>
    <col min="3319" max="3319" width="12.5546875" style="175" customWidth="1"/>
    <col min="3320" max="3320" width="37.44140625" style="175" customWidth="1"/>
    <col min="3321" max="3321" width="6.44140625" style="175" bestFit="1" customWidth="1"/>
    <col min="3322" max="3322" width="15.5546875" style="175" customWidth="1"/>
    <col min="3323" max="3324" width="12.77734375" style="175" customWidth="1"/>
    <col min="3325" max="3325" width="7.44140625" style="175" customWidth="1"/>
    <col min="3326" max="3339" width="7.21875" style="175" customWidth="1"/>
    <col min="3340" max="3572" width="9.21875" style="175"/>
    <col min="3573" max="3573" width="5.21875" style="175" customWidth="1"/>
    <col min="3574" max="3574" width="22.5546875" style="175" customWidth="1"/>
    <col min="3575" max="3575" width="12.5546875" style="175" customWidth="1"/>
    <col min="3576" max="3576" width="37.44140625" style="175" customWidth="1"/>
    <col min="3577" max="3577" width="6.44140625" style="175" bestFit="1" customWidth="1"/>
    <col min="3578" max="3578" width="15.5546875" style="175" customWidth="1"/>
    <col min="3579" max="3580" width="12.77734375" style="175" customWidth="1"/>
    <col min="3581" max="3581" width="7.44140625" style="175" customWidth="1"/>
    <col min="3582" max="3595" width="7.21875" style="175" customWidth="1"/>
    <col min="3596" max="3828" width="9.21875" style="175"/>
    <col min="3829" max="3829" width="5.21875" style="175" customWidth="1"/>
    <col min="3830" max="3830" width="22.5546875" style="175" customWidth="1"/>
    <col min="3831" max="3831" width="12.5546875" style="175" customWidth="1"/>
    <col min="3832" max="3832" width="37.44140625" style="175" customWidth="1"/>
    <col min="3833" max="3833" width="6.44140625" style="175" bestFit="1" customWidth="1"/>
    <col min="3834" max="3834" width="15.5546875" style="175" customWidth="1"/>
    <col min="3835" max="3836" width="12.77734375" style="175" customWidth="1"/>
    <col min="3837" max="3837" width="7.44140625" style="175" customWidth="1"/>
    <col min="3838" max="3851" width="7.21875" style="175" customWidth="1"/>
    <col min="3852" max="4084" width="9.21875" style="175"/>
    <col min="4085" max="4085" width="5.21875" style="175" customWidth="1"/>
    <col min="4086" max="4086" width="22.5546875" style="175" customWidth="1"/>
    <col min="4087" max="4087" width="12.5546875" style="175" customWidth="1"/>
    <col min="4088" max="4088" width="37.44140625" style="175" customWidth="1"/>
    <col min="4089" max="4089" width="6.44140625" style="175" bestFit="1" customWidth="1"/>
    <col min="4090" max="4090" width="15.5546875" style="175" customWidth="1"/>
    <col min="4091" max="4092" width="12.77734375" style="175" customWidth="1"/>
    <col min="4093" max="4093" width="7.44140625" style="175" customWidth="1"/>
    <col min="4094" max="4107" width="7.21875" style="175" customWidth="1"/>
    <col min="4108" max="4340" width="9.21875" style="175"/>
    <col min="4341" max="4341" width="5.21875" style="175" customWidth="1"/>
    <col min="4342" max="4342" width="22.5546875" style="175" customWidth="1"/>
    <col min="4343" max="4343" width="12.5546875" style="175" customWidth="1"/>
    <col min="4344" max="4344" width="37.44140625" style="175" customWidth="1"/>
    <col min="4345" max="4345" width="6.44140625" style="175" bestFit="1" customWidth="1"/>
    <col min="4346" max="4346" width="15.5546875" style="175" customWidth="1"/>
    <col min="4347" max="4348" width="12.77734375" style="175" customWidth="1"/>
    <col min="4349" max="4349" width="7.44140625" style="175" customWidth="1"/>
    <col min="4350" max="4363" width="7.21875" style="175" customWidth="1"/>
    <col min="4364" max="4596" width="9.21875" style="175"/>
    <col min="4597" max="4597" width="5.21875" style="175" customWidth="1"/>
    <col min="4598" max="4598" width="22.5546875" style="175" customWidth="1"/>
    <col min="4599" max="4599" width="12.5546875" style="175" customWidth="1"/>
    <col min="4600" max="4600" width="37.44140625" style="175" customWidth="1"/>
    <col min="4601" max="4601" width="6.44140625" style="175" bestFit="1" customWidth="1"/>
    <col min="4602" max="4602" width="15.5546875" style="175" customWidth="1"/>
    <col min="4603" max="4604" width="12.77734375" style="175" customWidth="1"/>
    <col min="4605" max="4605" width="7.44140625" style="175" customWidth="1"/>
    <col min="4606" max="4619" width="7.21875" style="175" customWidth="1"/>
    <col min="4620" max="4852" width="9.21875" style="175"/>
    <col min="4853" max="4853" width="5.21875" style="175" customWidth="1"/>
    <col min="4854" max="4854" width="22.5546875" style="175" customWidth="1"/>
    <col min="4855" max="4855" width="12.5546875" style="175" customWidth="1"/>
    <col min="4856" max="4856" width="37.44140625" style="175" customWidth="1"/>
    <col min="4857" max="4857" width="6.44140625" style="175" bestFit="1" customWidth="1"/>
    <col min="4858" max="4858" width="15.5546875" style="175" customWidth="1"/>
    <col min="4859" max="4860" width="12.77734375" style="175" customWidth="1"/>
    <col min="4861" max="4861" width="7.44140625" style="175" customWidth="1"/>
    <col min="4862" max="4875" width="7.21875" style="175" customWidth="1"/>
    <col min="4876" max="5108" width="9.21875" style="175"/>
    <col min="5109" max="5109" width="5.21875" style="175" customWidth="1"/>
    <col min="5110" max="5110" width="22.5546875" style="175" customWidth="1"/>
    <col min="5111" max="5111" width="12.5546875" style="175" customWidth="1"/>
    <col min="5112" max="5112" width="37.44140625" style="175" customWidth="1"/>
    <col min="5113" max="5113" width="6.44140625" style="175" bestFit="1" customWidth="1"/>
    <col min="5114" max="5114" width="15.5546875" style="175" customWidth="1"/>
    <col min="5115" max="5116" width="12.77734375" style="175" customWidth="1"/>
    <col min="5117" max="5117" width="7.44140625" style="175" customWidth="1"/>
    <col min="5118" max="5131" width="7.21875" style="175" customWidth="1"/>
    <col min="5132" max="5364" width="9.21875" style="175"/>
    <col min="5365" max="5365" width="5.21875" style="175" customWidth="1"/>
    <col min="5366" max="5366" width="22.5546875" style="175" customWidth="1"/>
    <col min="5367" max="5367" width="12.5546875" style="175" customWidth="1"/>
    <col min="5368" max="5368" width="37.44140625" style="175" customWidth="1"/>
    <col min="5369" max="5369" width="6.44140625" style="175" bestFit="1" customWidth="1"/>
    <col min="5370" max="5370" width="15.5546875" style="175" customWidth="1"/>
    <col min="5371" max="5372" width="12.77734375" style="175" customWidth="1"/>
    <col min="5373" max="5373" width="7.44140625" style="175" customWidth="1"/>
    <col min="5374" max="5387" width="7.21875" style="175" customWidth="1"/>
    <col min="5388" max="5620" width="9.21875" style="175"/>
    <col min="5621" max="5621" width="5.21875" style="175" customWidth="1"/>
    <col min="5622" max="5622" width="22.5546875" style="175" customWidth="1"/>
    <col min="5623" max="5623" width="12.5546875" style="175" customWidth="1"/>
    <col min="5624" max="5624" width="37.44140625" style="175" customWidth="1"/>
    <col min="5625" max="5625" width="6.44140625" style="175" bestFit="1" customWidth="1"/>
    <col min="5626" max="5626" width="15.5546875" style="175" customWidth="1"/>
    <col min="5627" max="5628" width="12.77734375" style="175" customWidth="1"/>
    <col min="5629" max="5629" width="7.44140625" style="175" customWidth="1"/>
    <col min="5630" max="5643" width="7.21875" style="175" customWidth="1"/>
    <col min="5644" max="5876" width="9.21875" style="175"/>
    <col min="5877" max="5877" width="5.21875" style="175" customWidth="1"/>
    <col min="5878" max="5878" width="22.5546875" style="175" customWidth="1"/>
    <col min="5879" max="5879" width="12.5546875" style="175" customWidth="1"/>
    <col min="5880" max="5880" width="37.44140625" style="175" customWidth="1"/>
    <col min="5881" max="5881" width="6.44140625" style="175" bestFit="1" customWidth="1"/>
    <col min="5882" max="5882" width="15.5546875" style="175" customWidth="1"/>
    <col min="5883" max="5884" width="12.77734375" style="175" customWidth="1"/>
    <col min="5885" max="5885" width="7.44140625" style="175" customWidth="1"/>
    <col min="5886" max="5899" width="7.21875" style="175" customWidth="1"/>
    <col min="5900" max="6132" width="9.21875" style="175"/>
    <col min="6133" max="6133" width="5.21875" style="175" customWidth="1"/>
    <col min="6134" max="6134" width="22.5546875" style="175" customWidth="1"/>
    <col min="6135" max="6135" width="12.5546875" style="175" customWidth="1"/>
    <col min="6136" max="6136" width="37.44140625" style="175" customWidth="1"/>
    <col min="6137" max="6137" width="6.44140625" style="175" bestFit="1" customWidth="1"/>
    <col min="6138" max="6138" width="15.5546875" style="175" customWidth="1"/>
    <col min="6139" max="6140" width="12.77734375" style="175" customWidth="1"/>
    <col min="6141" max="6141" width="7.44140625" style="175" customWidth="1"/>
    <col min="6142" max="6155" width="7.21875" style="175" customWidth="1"/>
    <col min="6156" max="6388" width="9.21875" style="175"/>
    <col min="6389" max="6389" width="5.21875" style="175" customWidth="1"/>
    <col min="6390" max="6390" width="22.5546875" style="175" customWidth="1"/>
    <col min="6391" max="6391" width="12.5546875" style="175" customWidth="1"/>
    <col min="6392" max="6392" width="37.44140625" style="175" customWidth="1"/>
    <col min="6393" max="6393" width="6.44140625" style="175" bestFit="1" customWidth="1"/>
    <col min="6394" max="6394" width="15.5546875" style="175" customWidth="1"/>
    <col min="6395" max="6396" width="12.77734375" style="175" customWidth="1"/>
    <col min="6397" max="6397" width="7.44140625" style="175" customWidth="1"/>
    <col min="6398" max="6411" width="7.21875" style="175" customWidth="1"/>
    <col min="6412" max="6644" width="9.21875" style="175"/>
    <col min="6645" max="6645" width="5.21875" style="175" customWidth="1"/>
    <col min="6646" max="6646" width="22.5546875" style="175" customWidth="1"/>
    <col min="6647" max="6647" width="12.5546875" style="175" customWidth="1"/>
    <col min="6648" max="6648" width="37.44140625" style="175" customWidth="1"/>
    <col min="6649" max="6649" width="6.44140625" style="175" bestFit="1" customWidth="1"/>
    <col min="6650" max="6650" width="15.5546875" style="175" customWidth="1"/>
    <col min="6651" max="6652" width="12.77734375" style="175" customWidth="1"/>
    <col min="6653" max="6653" width="7.44140625" style="175" customWidth="1"/>
    <col min="6654" max="6667" width="7.21875" style="175" customWidth="1"/>
    <col min="6668" max="6900" width="9.21875" style="175"/>
    <col min="6901" max="6901" width="5.21875" style="175" customWidth="1"/>
    <col min="6902" max="6902" width="22.5546875" style="175" customWidth="1"/>
    <col min="6903" max="6903" width="12.5546875" style="175" customWidth="1"/>
    <col min="6904" max="6904" width="37.44140625" style="175" customWidth="1"/>
    <col min="6905" max="6905" width="6.44140625" style="175" bestFit="1" customWidth="1"/>
    <col min="6906" max="6906" width="15.5546875" style="175" customWidth="1"/>
    <col min="6907" max="6908" width="12.77734375" style="175" customWidth="1"/>
    <col min="6909" max="6909" width="7.44140625" style="175" customWidth="1"/>
    <col min="6910" max="6923" width="7.21875" style="175" customWidth="1"/>
    <col min="6924" max="7156" width="9.21875" style="175"/>
    <col min="7157" max="7157" width="5.21875" style="175" customWidth="1"/>
    <col min="7158" max="7158" width="22.5546875" style="175" customWidth="1"/>
    <col min="7159" max="7159" width="12.5546875" style="175" customWidth="1"/>
    <col min="7160" max="7160" width="37.44140625" style="175" customWidth="1"/>
    <col min="7161" max="7161" width="6.44140625" style="175" bestFit="1" customWidth="1"/>
    <col min="7162" max="7162" width="15.5546875" style="175" customWidth="1"/>
    <col min="7163" max="7164" width="12.77734375" style="175" customWidth="1"/>
    <col min="7165" max="7165" width="7.44140625" style="175" customWidth="1"/>
    <col min="7166" max="7179" width="7.21875" style="175" customWidth="1"/>
    <col min="7180" max="7412" width="9.21875" style="175"/>
    <col min="7413" max="7413" width="5.21875" style="175" customWidth="1"/>
    <col min="7414" max="7414" width="22.5546875" style="175" customWidth="1"/>
    <col min="7415" max="7415" width="12.5546875" style="175" customWidth="1"/>
    <col min="7416" max="7416" width="37.44140625" style="175" customWidth="1"/>
    <col min="7417" max="7417" width="6.44140625" style="175" bestFit="1" customWidth="1"/>
    <col min="7418" max="7418" width="15.5546875" style="175" customWidth="1"/>
    <col min="7419" max="7420" width="12.77734375" style="175" customWidth="1"/>
    <col min="7421" max="7421" width="7.44140625" style="175" customWidth="1"/>
    <col min="7422" max="7435" width="7.21875" style="175" customWidth="1"/>
    <col min="7436" max="7668" width="9.21875" style="175"/>
    <col min="7669" max="7669" width="5.21875" style="175" customWidth="1"/>
    <col min="7670" max="7670" width="22.5546875" style="175" customWidth="1"/>
    <col min="7671" max="7671" width="12.5546875" style="175" customWidth="1"/>
    <col min="7672" max="7672" width="37.44140625" style="175" customWidth="1"/>
    <col min="7673" max="7673" width="6.44140625" style="175" bestFit="1" customWidth="1"/>
    <col min="7674" max="7674" width="15.5546875" style="175" customWidth="1"/>
    <col min="7675" max="7676" width="12.77734375" style="175" customWidth="1"/>
    <col min="7677" max="7677" width="7.44140625" style="175" customWidth="1"/>
    <col min="7678" max="7691" width="7.21875" style="175" customWidth="1"/>
    <col min="7692" max="7924" width="9.21875" style="175"/>
    <col min="7925" max="7925" width="5.21875" style="175" customWidth="1"/>
    <col min="7926" max="7926" width="22.5546875" style="175" customWidth="1"/>
    <col min="7927" max="7927" width="12.5546875" style="175" customWidth="1"/>
    <col min="7928" max="7928" width="37.44140625" style="175" customWidth="1"/>
    <col min="7929" max="7929" width="6.44140625" style="175" bestFit="1" customWidth="1"/>
    <col min="7930" max="7930" width="15.5546875" style="175" customWidth="1"/>
    <col min="7931" max="7932" width="12.77734375" style="175" customWidth="1"/>
    <col min="7933" max="7933" width="7.44140625" style="175" customWidth="1"/>
    <col min="7934" max="7947" width="7.21875" style="175" customWidth="1"/>
    <col min="7948" max="8180" width="9.21875" style="175"/>
    <col min="8181" max="8181" width="5.21875" style="175" customWidth="1"/>
    <col min="8182" max="8182" width="22.5546875" style="175" customWidth="1"/>
    <col min="8183" max="8183" width="12.5546875" style="175" customWidth="1"/>
    <col min="8184" max="8184" width="37.44140625" style="175" customWidth="1"/>
    <col min="8185" max="8185" width="6.44140625" style="175" bestFit="1" customWidth="1"/>
    <col min="8186" max="8186" width="15.5546875" style="175" customWidth="1"/>
    <col min="8187" max="8188" width="12.77734375" style="175" customWidth="1"/>
    <col min="8189" max="8189" width="7.44140625" style="175" customWidth="1"/>
    <col min="8190" max="8203" width="7.21875" style="175" customWidth="1"/>
    <col min="8204" max="8436" width="9.21875" style="175"/>
    <col min="8437" max="8437" width="5.21875" style="175" customWidth="1"/>
    <col min="8438" max="8438" width="22.5546875" style="175" customWidth="1"/>
    <col min="8439" max="8439" width="12.5546875" style="175" customWidth="1"/>
    <col min="8440" max="8440" width="37.44140625" style="175" customWidth="1"/>
    <col min="8441" max="8441" width="6.44140625" style="175" bestFit="1" customWidth="1"/>
    <col min="8442" max="8442" width="15.5546875" style="175" customWidth="1"/>
    <col min="8443" max="8444" width="12.77734375" style="175" customWidth="1"/>
    <col min="8445" max="8445" width="7.44140625" style="175" customWidth="1"/>
    <col min="8446" max="8459" width="7.21875" style="175" customWidth="1"/>
    <col min="8460" max="8692" width="9.21875" style="175"/>
    <col min="8693" max="8693" width="5.21875" style="175" customWidth="1"/>
    <col min="8694" max="8694" width="22.5546875" style="175" customWidth="1"/>
    <col min="8695" max="8695" width="12.5546875" style="175" customWidth="1"/>
    <col min="8696" max="8696" width="37.44140625" style="175" customWidth="1"/>
    <col min="8697" max="8697" width="6.44140625" style="175" bestFit="1" customWidth="1"/>
    <col min="8698" max="8698" width="15.5546875" style="175" customWidth="1"/>
    <col min="8699" max="8700" width="12.77734375" style="175" customWidth="1"/>
    <col min="8701" max="8701" width="7.44140625" style="175" customWidth="1"/>
    <col min="8702" max="8715" width="7.21875" style="175" customWidth="1"/>
    <col min="8716" max="8948" width="9.21875" style="175"/>
    <col min="8949" max="8949" width="5.21875" style="175" customWidth="1"/>
    <col min="8950" max="8950" width="22.5546875" style="175" customWidth="1"/>
    <col min="8951" max="8951" width="12.5546875" style="175" customWidth="1"/>
    <col min="8952" max="8952" width="37.44140625" style="175" customWidth="1"/>
    <col min="8953" max="8953" width="6.44140625" style="175" bestFit="1" customWidth="1"/>
    <col min="8954" max="8954" width="15.5546875" style="175" customWidth="1"/>
    <col min="8955" max="8956" width="12.77734375" style="175" customWidth="1"/>
    <col min="8957" max="8957" width="7.44140625" style="175" customWidth="1"/>
    <col min="8958" max="8971" width="7.21875" style="175" customWidth="1"/>
    <col min="8972" max="9204" width="9.21875" style="175"/>
    <col min="9205" max="9205" width="5.21875" style="175" customWidth="1"/>
    <col min="9206" max="9206" width="22.5546875" style="175" customWidth="1"/>
    <col min="9207" max="9207" width="12.5546875" style="175" customWidth="1"/>
    <col min="9208" max="9208" width="37.44140625" style="175" customWidth="1"/>
    <col min="9209" max="9209" width="6.44140625" style="175" bestFit="1" customWidth="1"/>
    <col min="9210" max="9210" width="15.5546875" style="175" customWidth="1"/>
    <col min="9211" max="9212" width="12.77734375" style="175" customWidth="1"/>
    <col min="9213" max="9213" width="7.44140625" style="175" customWidth="1"/>
    <col min="9214" max="9227" width="7.21875" style="175" customWidth="1"/>
    <col min="9228" max="9460" width="9.21875" style="175"/>
    <col min="9461" max="9461" width="5.21875" style="175" customWidth="1"/>
    <col min="9462" max="9462" width="22.5546875" style="175" customWidth="1"/>
    <col min="9463" max="9463" width="12.5546875" style="175" customWidth="1"/>
    <col min="9464" max="9464" width="37.44140625" style="175" customWidth="1"/>
    <col min="9465" max="9465" width="6.44140625" style="175" bestFit="1" customWidth="1"/>
    <col min="9466" max="9466" width="15.5546875" style="175" customWidth="1"/>
    <col min="9467" max="9468" width="12.77734375" style="175" customWidth="1"/>
    <col min="9469" max="9469" width="7.44140625" style="175" customWidth="1"/>
    <col min="9470" max="9483" width="7.21875" style="175" customWidth="1"/>
    <col min="9484" max="9716" width="9.21875" style="175"/>
    <col min="9717" max="9717" width="5.21875" style="175" customWidth="1"/>
    <col min="9718" max="9718" width="22.5546875" style="175" customWidth="1"/>
    <col min="9719" max="9719" width="12.5546875" style="175" customWidth="1"/>
    <col min="9720" max="9720" width="37.44140625" style="175" customWidth="1"/>
    <col min="9721" max="9721" width="6.44140625" style="175" bestFit="1" customWidth="1"/>
    <col min="9722" max="9722" width="15.5546875" style="175" customWidth="1"/>
    <col min="9723" max="9724" width="12.77734375" style="175" customWidth="1"/>
    <col min="9725" max="9725" width="7.44140625" style="175" customWidth="1"/>
    <col min="9726" max="9739" width="7.21875" style="175" customWidth="1"/>
    <col min="9740" max="9972" width="9.21875" style="175"/>
    <col min="9973" max="9973" width="5.21875" style="175" customWidth="1"/>
    <col min="9974" max="9974" width="22.5546875" style="175" customWidth="1"/>
    <col min="9975" max="9975" width="12.5546875" style="175" customWidth="1"/>
    <col min="9976" max="9976" width="37.44140625" style="175" customWidth="1"/>
    <col min="9977" max="9977" width="6.44140625" style="175" bestFit="1" customWidth="1"/>
    <col min="9978" max="9978" width="15.5546875" style="175" customWidth="1"/>
    <col min="9979" max="9980" width="12.77734375" style="175" customWidth="1"/>
    <col min="9981" max="9981" width="7.44140625" style="175" customWidth="1"/>
    <col min="9982" max="9995" width="7.21875" style="175" customWidth="1"/>
    <col min="9996" max="10228" width="9.21875" style="175"/>
    <col min="10229" max="10229" width="5.21875" style="175" customWidth="1"/>
    <col min="10230" max="10230" width="22.5546875" style="175" customWidth="1"/>
    <col min="10231" max="10231" width="12.5546875" style="175" customWidth="1"/>
    <col min="10232" max="10232" width="37.44140625" style="175" customWidth="1"/>
    <col min="10233" max="10233" width="6.44140625" style="175" bestFit="1" customWidth="1"/>
    <col min="10234" max="10234" width="15.5546875" style="175" customWidth="1"/>
    <col min="10235" max="10236" width="12.77734375" style="175" customWidth="1"/>
    <col min="10237" max="10237" width="7.44140625" style="175" customWidth="1"/>
    <col min="10238" max="10251" width="7.21875" style="175" customWidth="1"/>
    <col min="10252" max="10484" width="9.21875" style="175"/>
    <col min="10485" max="10485" width="5.21875" style="175" customWidth="1"/>
    <col min="10486" max="10486" width="22.5546875" style="175" customWidth="1"/>
    <col min="10487" max="10487" width="12.5546875" style="175" customWidth="1"/>
    <col min="10488" max="10488" width="37.44140625" style="175" customWidth="1"/>
    <col min="10489" max="10489" width="6.44140625" style="175" bestFit="1" customWidth="1"/>
    <col min="10490" max="10490" width="15.5546875" style="175" customWidth="1"/>
    <col min="10491" max="10492" width="12.77734375" style="175" customWidth="1"/>
    <col min="10493" max="10493" width="7.44140625" style="175" customWidth="1"/>
    <col min="10494" max="10507" width="7.21875" style="175" customWidth="1"/>
    <col min="10508" max="10740" width="9.21875" style="175"/>
    <col min="10741" max="10741" width="5.21875" style="175" customWidth="1"/>
    <col min="10742" max="10742" width="22.5546875" style="175" customWidth="1"/>
    <col min="10743" max="10743" width="12.5546875" style="175" customWidth="1"/>
    <col min="10744" max="10744" width="37.44140625" style="175" customWidth="1"/>
    <col min="10745" max="10745" width="6.44140625" style="175" bestFit="1" customWidth="1"/>
    <col min="10746" max="10746" width="15.5546875" style="175" customWidth="1"/>
    <col min="10747" max="10748" width="12.77734375" style="175" customWidth="1"/>
    <col min="10749" max="10749" width="7.44140625" style="175" customWidth="1"/>
    <col min="10750" max="10763" width="7.21875" style="175" customWidth="1"/>
    <col min="10764" max="10996" width="9.21875" style="175"/>
    <col min="10997" max="10997" width="5.21875" style="175" customWidth="1"/>
    <col min="10998" max="10998" width="22.5546875" style="175" customWidth="1"/>
    <col min="10999" max="10999" width="12.5546875" style="175" customWidth="1"/>
    <col min="11000" max="11000" width="37.44140625" style="175" customWidth="1"/>
    <col min="11001" max="11001" width="6.44140625" style="175" bestFit="1" customWidth="1"/>
    <col min="11002" max="11002" width="15.5546875" style="175" customWidth="1"/>
    <col min="11003" max="11004" width="12.77734375" style="175" customWidth="1"/>
    <col min="11005" max="11005" width="7.44140625" style="175" customWidth="1"/>
    <col min="11006" max="11019" width="7.21875" style="175" customWidth="1"/>
    <col min="11020" max="11252" width="9.21875" style="175"/>
    <col min="11253" max="11253" width="5.21875" style="175" customWidth="1"/>
    <col min="11254" max="11254" width="22.5546875" style="175" customWidth="1"/>
    <col min="11255" max="11255" width="12.5546875" style="175" customWidth="1"/>
    <col min="11256" max="11256" width="37.44140625" style="175" customWidth="1"/>
    <col min="11257" max="11257" width="6.44140625" style="175" bestFit="1" customWidth="1"/>
    <col min="11258" max="11258" width="15.5546875" style="175" customWidth="1"/>
    <col min="11259" max="11260" width="12.77734375" style="175" customWidth="1"/>
    <col min="11261" max="11261" width="7.44140625" style="175" customWidth="1"/>
    <col min="11262" max="11275" width="7.21875" style="175" customWidth="1"/>
    <col min="11276" max="11508" width="9.21875" style="175"/>
    <col min="11509" max="11509" width="5.21875" style="175" customWidth="1"/>
    <col min="11510" max="11510" width="22.5546875" style="175" customWidth="1"/>
    <col min="11511" max="11511" width="12.5546875" style="175" customWidth="1"/>
    <col min="11512" max="11512" width="37.44140625" style="175" customWidth="1"/>
    <col min="11513" max="11513" width="6.44140625" style="175" bestFit="1" customWidth="1"/>
    <col min="11514" max="11514" width="15.5546875" style="175" customWidth="1"/>
    <col min="11515" max="11516" width="12.77734375" style="175" customWidth="1"/>
    <col min="11517" max="11517" width="7.44140625" style="175" customWidth="1"/>
    <col min="11518" max="11531" width="7.21875" style="175" customWidth="1"/>
    <col min="11532" max="11764" width="9.21875" style="175"/>
    <col min="11765" max="11765" width="5.21875" style="175" customWidth="1"/>
    <col min="11766" max="11766" width="22.5546875" style="175" customWidth="1"/>
    <col min="11767" max="11767" width="12.5546875" style="175" customWidth="1"/>
    <col min="11768" max="11768" width="37.44140625" style="175" customWidth="1"/>
    <col min="11769" max="11769" width="6.44140625" style="175" bestFit="1" customWidth="1"/>
    <col min="11770" max="11770" width="15.5546875" style="175" customWidth="1"/>
    <col min="11771" max="11772" width="12.77734375" style="175" customWidth="1"/>
    <col min="11773" max="11773" width="7.44140625" style="175" customWidth="1"/>
    <col min="11774" max="11787" width="7.21875" style="175" customWidth="1"/>
    <col min="11788" max="12020" width="9.21875" style="175"/>
    <col min="12021" max="12021" width="5.21875" style="175" customWidth="1"/>
    <col min="12022" max="12022" width="22.5546875" style="175" customWidth="1"/>
    <col min="12023" max="12023" width="12.5546875" style="175" customWidth="1"/>
    <col min="12024" max="12024" width="37.44140625" style="175" customWidth="1"/>
    <col min="12025" max="12025" width="6.44140625" style="175" bestFit="1" customWidth="1"/>
    <col min="12026" max="12026" width="15.5546875" style="175" customWidth="1"/>
    <col min="12027" max="12028" width="12.77734375" style="175" customWidth="1"/>
    <col min="12029" max="12029" width="7.44140625" style="175" customWidth="1"/>
    <col min="12030" max="12043" width="7.21875" style="175" customWidth="1"/>
    <col min="12044" max="12276" width="9.21875" style="175"/>
    <col min="12277" max="12277" width="5.21875" style="175" customWidth="1"/>
    <col min="12278" max="12278" width="22.5546875" style="175" customWidth="1"/>
    <col min="12279" max="12279" width="12.5546875" style="175" customWidth="1"/>
    <col min="12280" max="12280" width="37.44140625" style="175" customWidth="1"/>
    <col min="12281" max="12281" width="6.44140625" style="175" bestFit="1" customWidth="1"/>
    <col min="12282" max="12282" width="15.5546875" style="175" customWidth="1"/>
    <col min="12283" max="12284" width="12.77734375" style="175" customWidth="1"/>
    <col min="12285" max="12285" width="7.44140625" style="175" customWidth="1"/>
    <col min="12286" max="12299" width="7.21875" style="175" customWidth="1"/>
    <col min="12300" max="12532" width="9.21875" style="175"/>
    <col min="12533" max="12533" width="5.21875" style="175" customWidth="1"/>
    <col min="12534" max="12534" width="22.5546875" style="175" customWidth="1"/>
    <col min="12535" max="12535" width="12.5546875" style="175" customWidth="1"/>
    <col min="12536" max="12536" width="37.44140625" style="175" customWidth="1"/>
    <col min="12537" max="12537" width="6.44140625" style="175" bestFit="1" customWidth="1"/>
    <col min="12538" max="12538" width="15.5546875" style="175" customWidth="1"/>
    <col min="12539" max="12540" width="12.77734375" style="175" customWidth="1"/>
    <col min="12541" max="12541" width="7.44140625" style="175" customWidth="1"/>
    <col min="12542" max="12555" width="7.21875" style="175" customWidth="1"/>
    <col min="12556" max="12788" width="9.21875" style="175"/>
    <col min="12789" max="12789" width="5.21875" style="175" customWidth="1"/>
    <col min="12790" max="12790" width="22.5546875" style="175" customWidth="1"/>
    <col min="12791" max="12791" width="12.5546875" style="175" customWidth="1"/>
    <col min="12792" max="12792" width="37.44140625" style="175" customWidth="1"/>
    <col min="12793" max="12793" width="6.44140625" style="175" bestFit="1" customWidth="1"/>
    <col min="12794" max="12794" width="15.5546875" style="175" customWidth="1"/>
    <col min="12795" max="12796" width="12.77734375" style="175" customWidth="1"/>
    <col min="12797" max="12797" width="7.44140625" style="175" customWidth="1"/>
    <col min="12798" max="12811" width="7.21875" style="175" customWidth="1"/>
    <col min="12812" max="13044" width="9.21875" style="175"/>
    <col min="13045" max="13045" width="5.21875" style="175" customWidth="1"/>
    <col min="13046" max="13046" width="22.5546875" style="175" customWidth="1"/>
    <col min="13047" max="13047" width="12.5546875" style="175" customWidth="1"/>
    <col min="13048" max="13048" width="37.44140625" style="175" customWidth="1"/>
    <col min="13049" max="13049" width="6.44140625" style="175" bestFit="1" customWidth="1"/>
    <col min="13050" max="13050" width="15.5546875" style="175" customWidth="1"/>
    <col min="13051" max="13052" width="12.77734375" style="175" customWidth="1"/>
    <col min="13053" max="13053" width="7.44140625" style="175" customWidth="1"/>
    <col min="13054" max="13067" width="7.21875" style="175" customWidth="1"/>
    <col min="13068" max="13300" width="9.21875" style="175"/>
    <col min="13301" max="13301" width="5.21875" style="175" customWidth="1"/>
    <col min="13302" max="13302" width="22.5546875" style="175" customWidth="1"/>
    <col min="13303" max="13303" width="12.5546875" style="175" customWidth="1"/>
    <col min="13304" max="13304" width="37.44140625" style="175" customWidth="1"/>
    <col min="13305" max="13305" width="6.44140625" style="175" bestFit="1" customWidth="1"/>
    <col min="13306" max="13306" width="15.5546875" style="175" customWidth="1"/>
    <col min="13307" max="13308" width="12.77734375" style="175" customWidth="1"/>
    <col min="13309" max="13309" width="7.44140625" style="175" customWidth="1"/>
    <col min="13310" max="13323" width="7.21875" style="175" customWidth="1"/>
    <col min="13324" max="13556" width="9.21875" style="175"/>
    <col min="13557" max="13557" width="5.21875" style="175" customWidth="1"/>
    <col min="13558" max="13558" width="22.5546875" style="175" customWidth="1"/>
    <col min="13559" max="13559" width="12.5546875" style="175" customWidth="1"/>
    <col min="13560" max="13560" width="37.44140625" style="175" customWidth="1"/>
    <col min="13561" max="13561" width="6.44140625" style="175" bestFit="1" customWidth="1"/>
    <col min="13562" max="13562" width="15.5546875" style="175" customWidth="1"/>
    <col min="13563" max="13564" width="12.77734375" style="175" customWidth="1"/>
    <col min="13565" max="13565" width="7.44140625" style="175" customWidth="1"/>
    <col min="13566" max="13579" width="7.21875" style="175" customWidth="1"/>
    <col min="13580" max="13812" width="9.21875" style="175"/>
    <col min="13813" max="13813" width="5.21875" style="175" customWidth="1"/>
    <col min="13814" max="13814" width="22.5546875" style="175" customWidth="1"/>
    <col min="13815" max="13815" width="12.5546875" style="175" customWidth="1"/>
    <col min="13816" max="13816" width="37.44140625" style="175" customWidth="1"/>
    <col min="13817" max="13817" width="6.44140625" style="175" bestFit="1" customWidth="1"/>
    <col min="13818" max="13818" width="15.5546875" style="175" customWidth="1"/>
    <col min="13819" max="13820" width="12.77734375" style="175" customWidth="1"/>
    <col min="13821" max="13821" width="7.44140625" style="175" customWidth="1"/>
    <col min="13822" max="13835" width="7.21875" style="175" customWidth="1"/>
    <col min="13836" max="14068" width="9.21875" style="175"/>
    <col min="14069" max="14069" width="5.21875" style="175" customWidth="1"/>
    <col min="14070" max="14070" width="22.5546875" style="175" customWidth="1"/>
    <col min="14071" max="14071" width="12.5546875" style="175" customWidth="1"/>
    <col min="14072" max="14072" width="37.44140625" style="175" customWidth="1"/>
    <col min="14073" max="14073" width="6.44140625" style="175" bestFit="1" customWidth="1"/>
    <col min="14074" max="14074" width="15.5546875" style="175" customWidth="1"/>
    <col min="14075" max="14076" width="12.77734375" style="175" customWidth="1"/>
    <col min="14077" max="14077" width="7.44140625" style="175" customWidth="1"/>
    <col min="14078" max="14091" width="7.21875" style="175" customWidth="1"/>
    <col min="14092" max="14324" width="9.21875" style="175"/>
    <col min="14325" max="14325" width="5.21875" style="175" customWidth="1"/>
    <col min="14326" max="14326" width="22.5546875" style="175" customWidth="1"/>
    <col min="14327" max="14327" width="12.5546875" style="175" customWidth="1"/>
    <col min="14328" max="14328" width="37.44140625" style="175" customWidth="1"/>
    <col min="14329" max="14329" width="6.44140625" style="175" bestFit="1" customWidth="1"/>
    <col min="14330" max="14330" width="15.5546875" style="175" customWidth="1"/>
    <col min="14331" max="14332" width="12.77734375" style="175" customWidth="1"/>
    <col min="14333" max="14333" width="7.44140625" style="175" customWidth="1"/>
    <col min="14334" max="14347" width="7.21875" style="175" customWidth="1"/>
    <col min="14348" max="14580" width="9.21875" style="175"/>
    <col min="14581" max="14581" width="5.21875" style="175" customWidth="1"/>
    <col min="14582" max="14582" width="22.5546875" style="175" customWidth="1"/>
    <col min="14583" max="14583" width="12.5546875" style="175" customWidth="1"/>
    <col min="14584" max="14584" width="37.44140625" style="175" customWidth="1"/>
    <col min="14585" max="14585" width="6.44140625" style="175" bestFit="1" customWidth="1"/>
    <col min="14586" max="14586" width="15.5546875" style="175" customWidth="1"/>
    <col min="14587" max="14588" width="12.77734375" style="175" customWidth="1"/>
    <col min="14589" max="14589" width="7.44140625" style="175" customWidth="1"/>
    <col min="14590" max="14603" width="7.21875" style="175" customWidth="1"/>
    <col min="14604" max="14836" width="9.21875" style="175"/>
    <col min="14837" max="14837" width="5.21875" style="175" customWidth="1"/>
    <col min="14838" max="14838" width="22.5546875" style="175" customWidth="1"/>
    <col min="14839" max="14839" width="12.5546875" style="175" customWidth="1"/>
    <col min="14840" max="14840" width="37.44140625" style="175" customWidth="1"/>
    <col min="14841" max="14841" width="6.44140625" style="175" bestFit="1" customWidth="1"/>
    <col min="14842" max="14842" width="15.5546875" style="175" customWidth="1"/>
    <col min="14843" max="14844" width="12.77734375" style="175" customWidth="1"/>
    <col min="14845" max="14845" width="7.44140625" style="175" customWidth="1"/>
    <col min="14846" max="14859" width="7.21875" style="175" customWidth="1"/>
    <col min="14860" max="15092" width="9.21875" style="175"/>
    <col min="15093" max="15093" width="5.21875" style="175" customWidth="1"/>
    <col min="15094" max="15094" width="22.5546875" style="175" customWidth="1"/>
    <col min="15095" max="15095" width="12.5546875" style="175" customWidth="1"/>
    <col min="15096" max="15096" width="37.44140625" style="175" customWidth="1"/>
    <col min="15097" max="15097" width="6.44140625" style="175" bestFit="1" customWidth="1"/>
    <col min="15098" max="15098" width="15.5546875" style="175" customWidth="1"/>
    <col min="15099" max="15100" width="12.77734375" style="175" customWidth="1"/>
    <col min="15101" max="15101" width="7.44140625" style="175" customWidth="1"/>
    <col min="15102" max="15115" width="7.21875" style="175" customWidth="1"/>
    <col min="15116" max="15348" width="9.21875" style="175"/>
    <col min="15349" max="15349" width="5.21875" style="175" customWidth="1"/>
    <col min="15350" max="15350" width="22.5546875" style="175" customWidth="1"/>
    <col min="15351" max="15351" width="12.5546875" style="175" customWidth="1"/>
    <col min="15352" max="15352" width="37.44140625" style="175" customWidth="1"/>
    <col min="15353" max="15353" width="6.44140625" style="175" bestFit="1" customWidth="1"/>
    <col min="15354" max="15354" width="15.5546875" style="175" customWidth="1"/>
    <col min="15355" max="15356" width="12.77734375" style="175" customWidth="1"/>
    <col min="15357" max="15357" width="7.44140625" style="175" customWidth="1"/>
    <col min="15358" max="15371" width="7.21875" style="175" customWidth="1"/>
    <col min="15372" max="15604" width="9.21875" style="175"/>
    <col min="15605" max="15605" width="5.21875" style="175" customWidth="1"/>
    <col min="15606" max="15606" width="22.5546875" style="175" customWidth="1"/>
    <col min="15607" max="15607" width="12.5546875" style="175" customWidth="1"/>
    <col min="15608" max="15608" width="37.44140625" style="175" customWidth="1"/>
    <col min="15609" max="15609" width="6.44140625" style="175" bestFit="1" customWidth="1"/>
    <col min="15610" max="15610" width="15.5546875" style="175" customWidth="1"/>
    <col min="15611" max="15612" width="12.77734375" style="175" customWidth="1"/>
    <col min="15613" max="15613" width="7.44140625" style="175" customWidth="1"/>
    <col min="15614" max="15627" width="7.21875" style="175" customWidth="1"/>
    <col min="15628" max="15860" width="9.21875" style="175"/>
    <col min="15861" max="15861" width="5.21875" style="175" customWidth="1"/>
    <col min="15862" max="15862" width="22.5546875" style="175" customWidth="1"/>
    <col min="15863" max="15863" width="12.5546875" style="175" customWidth="1"/>
    <col min="15864" max="15864" width="37.44140625" style="175" customWidth="1"/>
    <col min="15865" max="15865" width="6.44140625" style="175" bestFit="1" customWidth="1"/>
    <col min="15866" max="15866" width="15.5546875" style="175" customWidth="1"/>
    <col min="15867" max="15868" width="12.77734375" style="175" customWidth="1"/>
    <col min="15869" max="15869" width="7.44140625" style="175" customWidth="1"/>
    <col min="15870" max="15883" width="7.21875" style="175" customWidth="1"/>
    <col min="15884" max="16116" width="9.21875" style="175"/>
    <col min="16117" max="16117" width="5.21875" style="175" customWidth="1"/>
    <col min="16118" max="16118" width="22.5546875" style="175" customWidth="1"/>
    <col min="16119" max="16119" width="12.5546875" style="175" customWidth="1"/>
    <col min="16120" max="16120" width="37.44140625" style="175" customWidth="1"/>
    <col min="16121" max="16121" width="6.44140625" style="175" bestFit="1" customWidth="1"/>
    <col min="16122" max="16122" width="15.5546875" style="175" customWidth="1"/>
    <col min="16123" max="16124" width="12.77734375" style="175" customWidth="1"/>
    <col min="16125" max="16125" width="7.44140625" style="175" customWidth="1"/>
    <col min="16126" max="16139" width="7.21875" style="175" customWidth="1"/>
    <col min="16140" max="16384" width="9.21875" style="175"/>
  </cols>
  <sheetData>
    <row r="1" spans="1:29" ht="13.8" x14ac:dyDescent="0.25">
      <c r="A1" s="440" t="s">
        <v>817</v>
      </c>
      <c r="B1" s="440"/>
      <c r="C1" s="440"/>
      <c r="D1" s="440"/>
      <c r="E1" s="440"/>
      <c r="F1" s="440"/>
      <c r="G1" s="440"/>
      <c r="H1" s="440"/>
      <c r="I1" s="440"/>
      <c r="J1" s="440"/>
      <c r="K1" s="440"/>
      <c r="L1" s="440"/>
      <c r="M1" s="440"/>
      <c r="N1" s="440"/>
      <c r="O1" s="440"/>
      <c r="P1" s="440"/>
      <c r="Q1" s="440"/>
      <c r="R1" s="440"/>
      <c r="S1" s="440"/>
      <c r="T1" s="440"/>
      <c r="U1" s="440"/>
      <c r="V1" s="440"/>
      <c r="W1" s="440"/>
      <c r="X1" s="440"/>
      <c r="Y1" s="440"/>
      <c r="Z1" s="440"/>
      <c r="AA1" s="440"/>
      <c r="AB1" s="440"/>
    </row>
    <row r="2" spans="1:29" x14ac:dyDescent="0.3">
      <c r="D2" s="177"/>
      <c r="E2" s="178"/>
      <c r="F2" s="178"/>
      <c r="G2" s="178"/>
      <c r="H2" s="178"/>
      <c r="I2" s="178"/>
      <c r="J2" s="178"/>
      <c r="K2" s="178"/>
      <c r="L2" s="178"/>
      <c r="M2" s="178"/>
      <c r="N2" s="178"/>
      <c r="P2" s="179"/>
      <c r="Q2" s="179"/>
      <c r="R2" s="179"/>
      <c r="S2" s="180"/>
      <c r="T2" s="180"/>
      <c r="U2" s="180"/>
      <c r="V2" s="180"/>
      <c r="W2" s="180"/>
    </row>
    <row r="3" spans="1:29" ht="15.75" customHeight="1" x14ac:dyDescent="0.3">
      <c r="A3" s="441" t="s">
        <v>405</v>
      </c>
      <c r="B3" s="441"/>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row>
    <row r="4" spans="1:29" ht="15.75" customHeight="1" x14ac:dyDescent="0.3">
      <c r="A4" s="442" t="s">
        <v>818</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row>
    <row r="5" spans="1:29" ht="13.8" x14ac:dyDescent="0.3">
      <c r="A5" s="443" t="str">
        <f>+'[101]Nhan Luc'!A5:V5</f>
        <v>(Vũng tàu, ngày 25  tháng 11 năm 2024)</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row>
    <row r="6" spans="1:29" x14ac:dyDescent="0.3">
      <c r="A6" s="181" t="str">
        <f>'[101]Nhan Luc'!A6</f>
        <v xml:space="preserve">Dự án (Project): BAL2 - TOPSIDE </v>
      </c>
      <c r="B6" s="182"/>
      <c r="C6" s="183"/>
      <c r="D6" s="183"/>
      <c r="E6" s="184"/>
      <c r="F6" s="184"/>
      <c r="G6" s="184"/>
      <c r="H6" s="184"/>
      <c r="I6" s="184"/>
      <c r="J6" s="184"/>
      <c r="K6" s="184"/>
      <c r="L6" s="184"/>
      <c r="M6" s="184"/>
      <c r="N6" s="185"/>
      <c r="O6" s="184"/>
      <c r="P6" s="184"/>
      <c r="Q6" s="186"/>
      <c r="R6" s="184"/>
      <c r="S6" s="184"/>
      <c r="T6" s="184"/>
      <c r="U6" s="184"/>
      <c r="V6" s="184"/>
      <c r="W6" s="184"/>
    </row>
    <row r="7" spans="1:29" x14ac:dyDescent="0.3">
      <c r="A7" s="181" t="str">
        <f>'[101]Nhan Luc'!A7</f>
        <v>Hạng mục thi công (Disciplines): P&amp;M COMMISSIONING (ONSHORE)</v>
      </c>
      <c r="B7" s="182"/>
      <c r="C7" s="183"/>
      <c r="D7" s="183"/>
      <c r="E7" s="184"/>
      <c r="F7" s="187"/>
      <c r="G7" s="187"/>
      <c r="H7" s="187"/>
      <c r="I7" s="187"/>
      <c r="J7" s="187"/>
      <c r="K7" s="187"/>
      <c r="L7" s="187"/>
      <c r="M7" s="187"/>
      <c r="N7" s="185"/>
      <c r="O7" s="184"/>
      <c r="P7" s="184"/>
      <c r="Q7" s="184"/>
      <c r="R7" s="184"/>
      <c r="S7" s="184"/>
      <c r="T7" s="184"/>
      <c r="U7" s="184"/>
      <c r="V7" s="184"/>
      <c r="W7" s="184"/>
    </row>
    <row r="8" spans="1:29" ht="16.2" x14ac:dyDescent="0.3">
      <c r="A8" s="181" t="str">
        <f>'[101]Nhan Luc'!A8</f>
        <v>Bộ phận thực hiện (Executed by): P&amp;M Commissioning Team</v>
      </c>
      <c r="B8" s="182"/>
      <c r="C8" s="183"/>
      <c r="D8" s="183"/>
      <c r="E8" s="184"/>
      <c r="F8" s="188" t="str">
        <f>'[101]Nhan Luc'!H8</f>
        <v>Rev.</v>
      </c>
      <c r="G8" s="444" t="s">
        <v>819</v>
      </c>
      <c r="H8" s="444"/>
      <c r="I8" s="188"/>
      <c r="J8" s="189"/>
      <c r="K8" s="188"/>
      <c r="L8" s="188"/>
      <c r="M8" s="188"/>
      <c r="N8" s="190"/>
      <c r="O8" s="190"/>
      <c r="P8" s="190"/>
      <c r="Q8" s="190"/>
      <c r="R8" s="190"/>
      <c r="S8" s="190"/>
      <c r="T8" s="190"/>
      <c r="U8" s="190"/>
      <c r="V8" s="190"/>
      <c r="W8" s="190"/>
      <c r="X8" s="190"/>
      <c r="Y8" s="190"/>
      <c r="Z8" s="190"/>
      <c r="AA8" s="190"/>
      <c r="AB8" s="190"/>
    </row>
    <row r="9" spans="1:29" ht="44.25" customHeight="1" x14ac:dyDescent="0.3">
      <c r="A9" s="191"/>
      <c r="B9" s="182"/>
      <c r="G9" s="193" t="s">
        <v>820</v>
      </c>
      <c r="H9" s="194" t="s">
        <v>821</v>
      </c>
      <c r="I9" s="188"/>
      <c r="P9" s="180"/>
      <c r="Q9" s="180"/>
      <c r="R9" s="180"/>
      <c r="S9" s="180"/>
      <c r="T9" s="180"/>
      <c r="U9" s="180"/>
      <c r="V9" s="180"/>
      <c r="W9" s="180"/>
      <c r="X9" s="180"/>
      <c r="Y9" s="180"/>
      <c r="Z9" s="180"/>
      <c r="AA9" s="180"/>
      <c r="AB9" s="180"/>
    </row>
    <row r="10" spans="1:29" ht="20.25" customHeight="1" x14ac:dyDescent="0.3">
      <c r="A10" s="438" t="s">
        <v>413</v>
      </c>
      <c r="B10" s="438" t="s">
        <v>822</v>
      </c>
      <c r="C10" s="428" t="s">
        <v>823</v>
      </c>
      <c r="D10" s="428" t="s">
        <v>415</v>
      </c>
      <c r="E10" s="428" t="s">
        <v>416</v>
      </c>
      <c r="F10" s="432" t="s">
        <v>824</v>
      </c>
      <c r="G10" s="434" t="s">
        <v>825</v>
      </c>
      <c r="H10" s="435" t="s">
        <v>825</v>
      </c>
      <c r="I10" s="436" t="s">
        <v>826</v>
      </c>
      <c r="J10" s="428" t="s">
        <v>417</v>
      </c>
      <c r="K10" s="428" t="s">
        <v>418</v>
      </c>
      <c r="L10" s="428" t="s">
        <v>419</v>
      </c>
      <c r="M10" s="428" t="s">
        <v>420</v>
      </c>
      <c r="N10" s="428" t="s">
        <v>423</v>
      </c>
      <c r="O10" s="195">
        <f t="shared" ref="O10:AB10" si="0">+O11</f>
        <v>45809</v>
      </c>
      <c r="P10" s="195">
        <f t="shared" si="0"/>
        <v>45839</v>
      </c>
      <c r="Q10" s="195">
        <f t="shared" si="0"/>
        <v>45870</v>
      </c>
      <c r="R10" s="195">
        <f t="shared" si="0"/>
        <v>45901</v>
      </c>
      <c r="S10" s="195">
        <f t="shared" si="0"/>
        <v>45931</v>
      </c>
      <c r="T10" s="195">
        <f t="shared" si="0"/>
        <v>45962</v>
      </c>
      <c r="U10" s="195">
        <f t="shared" si="0"/>
        <v>45992</v>
      </c>
      <c r="V10" s="195">
        <f t="shared" si="0"/>
        <v>46023</v>
      </c>
      <c r="W10" s="195">
        <f t="shared" si="0"/>
        <v>46054</v>
      </c>
      <c r="X10" s="195">
        <f t="shared" si="0"/>
        <v>46082</v>
      </c>
      <c r="Y10" s="195">
        <f t="shared" si="0"/>
        <v>46113</v>
      </c>
      <c r="Z10" s="195">
        <f t="shared" si="0"/>
        <v>46143</v>
      </c>
      <c r="AA10" s="195">
        <f t="shared" si="0"/>
        <v>46174</v>
      </c>
      <c r="AB10" s="195">
        <f t="shared" si="0"/>
        <v>46204</v>
      </c>
      <c r="AC10" s="196"/>
    </row>
    <row r="11" spans="1:29" ht="24.75" customHeight="1" x14ac:dyDescent="0.3">
      <c r="A11" s="439"/>
      <c r="B11" s="439"/>
      <c r="C11" s="429"/>
      <c r="D11" s="429"/>
      <c r="E11" s="439"/>
      <c r="F11" s="433"/>
      <c r="G11" s="434"/>
      <c r="H11" s="435"/>
      <c r="I11" s="437"/>
      <c r="J11" s="429"/>
      <c r="K11" s="429"/>
      <c r="L11" s="429"/>
      <c r="M11" s="429"/>
      <c r="N11" s="429"/>
      <c r="O11" s="197">
        <f>+'[101]Nhan Luc'!I11</f>
        <v>45809</v>
      </c>
      <c r="P11" s="197">
        <f>+'[101]Nhan Luc'!J11</f>
        <v>45839</v>
      </c>
      <c r="Q11" s="197">
        <f>+'[101]Nhan Luc'!K11</f>
        <v>45870</v>
      </c>
      <c r="R11" s="197">
        <f>+'[101]Nhan Luc'!L11</f>
        <v>45901</v>
      </c>
      <c r="S11" s="197">
        <f>+'[101]Nhan Luc'!M11</f>
        <v>45931</v>
      </c>
      <c r="T11" s="197">
        <f>+'[101]Nhan Luc'!N11</f>
        <v>45962</v>
      </c>
      <c r="U11" s="197">
        <f>+'[101]Nhan Luc'!O11</f>
        <v>45992</v>
      </c>
      <c r="V11" s="197">
        <f>+'[101]Nhan Luc'!P11</f>
        <v>46023</v>
      </c>
      <c r="W11" s="197">
        <f>+'[101]Nhan Luc'!Q11</f>
        <v>46054</v>
      </c>
      <c r="X11" s="197">
        <f>+'[101]Nhan Luc'!R11</f>
        <v>46082</v>
      </c>
      <c r="Y11" s="197">
        <f>+'[101]Nhan Luc'!S11</f>
        <v>46113</v>
      </c>
      <c r="Z11" s="197">
        <f>+'[101]Nhan Luc'!T11</f>
        <v>46143</v>
      </c>
      <c r="AA11" s="197">
        <f>+'[101]Nhan Luc'!U11</f>
        <v>46174</v>
      </c>
      <c r="AB11" s="197">
        <f>+'[101]Nhan Luc'!V11</f>
        <v>46204</v>
      </c>
      <c r="AC11" s="196"/>
    </row>
    <row r="12" spans="1:29" s="212" customFormat="1" ht="15" customHeight="1" x14ac:dyDescent="0.3">
      <c r="A12" s="198">
        <f>+IF(B12&lt;&gt;"",COUNTA($B$12:B12),"")</f>
        <v>1</v>
      </c>
      <c r="B12" s="199" t="s">
        <v>523</v>
      </c>
      <c r="C12" s="200"/>
      <c r="D12" s="201" t="s">
        <v>522</v>
      </c>
      <c r="E12" s="202" t="s">
        <v>525</v>
      </c>
      <c r="F12" s="203">
        <v>76000</v>
      </c>
      <c r="G12" s="204">
        <v>0</v>
      </c>
      <c r="H12" s="204">
        <v>0</v>
      </c>
      <c r="I12" s="205">
        <f t="shared" ref="I12:I75" si="1">+F12-G12-H12</f>
        <v>76000</v>
      </c>
      <c r="J12" s="206">
        <f t="shared" ref="J12:J75" si="2">+F12/4</f>
        <v>19000</v>
      </c>
      <c r="K12" s="206">
        <f t="shared" ref="K12:M27" si="3">+J12</f>
        <v>19000</v>
      </c>
      <c r="L12" s="206">
        <f t="shared" si="3"/>
        <v>19000</v>
      </c>
      <c r="M12" s="206">
        <f t="shared" si="3"/>
        <v>19000</v>
      </c>
      <c r="N12" s="207" t="s">
        <v>827</v>
      </c>
      <c r="O12" s="208"/>
      <c r="P12" s="209"/>
      <c r="Q12" s="209"/>
      <c r="R12" s="209"/>
      <c r="S12" s="209"/>
      <c r="T12" s="209"/>
      <c r="U12" s="209"/>
      <c r="V12" s="209"/>
      <c r="W12" s="209"/>
      <c r="X12" s="210">
        <f t="shared" ref="X12:Z27" si="4">+Y12</f>
        <v>19000</v>
      </c>
      <c r="Y12" s="210">
        <f t="shared" si="4"/>
        <v>19000</v>
      </c>
      <c r="Z12" s="210">
        <f t="shared" si="4"/>
        <v>19000</v>
      </c>
      <c r="AA12" s="210">
        <f>+F12/4</f>
        <v>19000</v>
      </c>
      <c r="AB12" s="209"/>
      <c r="AC12" s="211"/>
    </row>
    <row r="13" spans="1:29" s="224" customFormat="1" ht="26.25" customHeight="1" x14ac:dyDescent="0.3">
      <c r="A13" s="213">
        <f>+IF(B13&lt;&gt;"",COUNTA($B$12:B13),"")</f>
        <v>2</v>
      </c>
      <c r="B13" s="214" t="s">
        <v>828</v>
      </c>
      <c r="C13" s="215"/>
      <c r="D13" s="216" t="s">
        <v>829</v>
      </c>
      <c r="E13" s="217" t="s">
        <v>447</v>
      </c>
      <c r="F13" s="218">
        <v>40</v>
      </c>
      <c r="G13" s="219">
        <f>+F13/4</f>
        <v>10</v>
      </c>
      <c r="H13" s="219">
        <v>5</v>
      </c>
      <c r="I13" s="205">
        <f t="shared" si="1"/>
        <v>25</v>
      </c>
      <c r="J13" s="205">
        <f t="shared" si="2"/>
        <v>10</v>
      </c>
      <c r="K13" s="205">
        <f t="shared" si="3"/>
        <v>10</v>
      </c>
      <c r="L13" s="205">
        <f t="shared" si="3"/>
        <v>10</v>
      </c>
      <c r="M13" s="205">
        <f t="shared" si="3"/>
        <v>10</v>
      </c>
      <c r="N13" s="220"/>
      <c r="O13" s="221"/>
      <c r="P13" s="222"/>
      <c r="Q13" s="222"/>
      <c r="R13" s="222"/>
      <c r="S13" s="222"/>
      <c r="T13" s="222">
        <f t="shared" ref="T13:Z28" si="5">+U13</f>
        <v>5</v>
      </c>
      <c r="U13" s="222">
        <f t="shared" si="5"/>
        <v>5</v>
      </c>
      <c r="V13" s="222">
        <f t="shared" si="5"/>
        <v>5</v>
      </c>
      <c r="W13" s="222">
        <f t="shared" si="5"/>
        <v>5</v>
      </c>
      <c r="X13" s="222">
        <f t="shared" si="4"/>
        <v>5</v>
      </c>
      <c r="Y13" s="222">
        <f t="shared" si="4"/>
        <v>5</v>
      </c>
      <c r="Z13" s="222">
        <f t="shared" si="4"/>
        <v>5</v>
      </c>
      <c r="AA13" s="222">
        <f>+F13/8</f>
        <v>5</v>
      </c>
      <c r="AB13" s="222"/>
      <c r="AC13" s="223"/>
    </row>
    <row r="14" spans="1:29" s="224" customFormat="1" ht="27.6" x14ac:dyDescent="0.3">
      <c r="A14" s="213">
        <f>+IF(B14&lt;&gt;"",COUNTA($B$12:B14),"")</f>
        <v>3</v>
      </c>
      <c r="B14" s="225" t="s">
        <v>830</v>
      </c>
      <c r="C14" s="215"/>
      <c r="D14" s="216" t="s">
        <v>831</v>
      </c>
      <c r="E14" s="217" t="s">
        <v>8</v>
      </c>
      <c r="F14" s="218">
        <v>8</v>
      </c>
      <c r="G14" s="219">
        <f t="shared" ref="G14:G22" si="6">+F14/2</f>
        <v>4</v>
      </c>
      <c r="H14" s="226">
        <v>0</v>
      </c>
      <c r="I14" s="205">
        <f t="shared" si="1"/>
        <v>4</v>
      </c>
      <c r="J14" s="205">
        <f t="shared" si="2"/>
        <v>2</v>
      </c>
      <c r="K14" s="205">
        <f t="shared" si="3"/>
        <v>2</v>
      </c>
      <c r="L14" s="205">
        <f t="shared" si="3"/>
        <v>2</v>
      </c>
      <c r="M14" s="205">
        <f t="shared" si="3"/>
        <v>2</v>
      </c>
      <c r="N14" s="220"/>
      <c r="O14" s="221"/>
      <c r="P14" s="222"/>
      <c r="Q14" s="222"/>
      <c r="R14" s="222"/>
      <c r="S14" s="222"/>
      <c r="T14" s="222">
        <f t="shared" si="5"/>
        <v>4</v>
      </c>
      <c r="U14" s="222">
        <f t="shared" si="5"/>
        <v>4</v>
      </c>
      <c r="V14" s="222">
        <f t="shared" si="5"/>
        <v>4</v>
      </c>
      <c r="W14" s="222">
        <f t="shared" si="5"/>
        <v>4</v>
      </c>
      <c r="X14" s="222">
        <f t="shared" si="4"/>
        <v>4</v>
      </c>
      <c r="Y14" s="222">
        <f t="shared" si="4"/>
        <v>4</v>
      </c>
      <c r="Z14" s="222">
        <f t="shared" si="4"/>
        <v>4</v>
      </c>
      <c r="AA14" s="222">
        <f t="shared" ref="AA14:AA19" si="7">+F14/2</f>
        <v>4</v>
      </c>
      <c r="AB14" s="222"/>
      <c r="AC14" s="223" t="s">
        <v>832</v>
      </c>
    </row>
    <row r="15" spans="1:29" s="224" customFormat="1" ht="27.6" x14ac:dyDescent="0.3">
      <c r="A15" s="213">
        <f>+IF(B15&lt;&gt;"",COUNTA($B$12:B15),"")</f>
        <v>4</v>
      </c>
      <c r="B15" s="225" t="s">
        <v>833</v>
      </c>
      <c r="C15" s="215"/>
      <c r="D15" s="216" t="s">
        <v>834</v>
      </c>
      <c r="E15" s="217" t="s">
        <v>8</v>
      </c>
      <c r="F15" s="218">
        <v>8</v>
      </c>
      <c r="G15" s="219">
        <f t="shared" si="6"/>
        <v>4</v>
      </c>
      <c r="H15" s="226">
        <v>0</v>
      </c>
      <c r="I15" s="205">
        <f t="shared" si="1"/>
        <v>4</v>
      </c>
      <c r="J15" s="205">
        <f t="shared" si="2"/>
        <v>2</v>
      </c>
      <c r="K15" s="205">
        <f t="shared" si="3"/>
        <v>2</v>
      </c>
      <c r="L15" s="205">
        <f t="shared" si="3"/>
        <v>2</v>
      </c>
      <c r="M15" s="205">
        <f t="shared" si="3"/>
        <v>2</v>
      </c>
      <c r="N15" s="220"/>
      <c r="O15" s="221"/>
      <c r="P15" s="222"/>
      <c r="Q15" s="222"/>
      <c r="R15" s="222"/>
      <c r="S15" s="222"/>
      <c r="T15" s="222">
        <f t="shared" si="5"/>
        <v>4</v>
      </c>
      <c r="U15" s="222">
        <f t="shared" si="5"/>
        <v>4</v>
      </c>
      <c r="V15" s="222">
        <f t="shared" si="5"/>
        <v>4</v>
      </c>
      <c r="W15" s="222">
        <f t="shared" si="5"/>
        <v>4</v>
      </c>
      <c r="X15" s="222">
        <f t="shared" si="4"/>
        <v>4</v>
      </c>
      <c r="Y15" s="222">
        <f t="shared" si="4"/>
        <v>4</v>
      </c>
      <c r="Z15" s="222">
        <f t="shared" si="4"/>
        <v>4</v>
      </c>
      <c r="AA15" s="222">
        <f t="shared" si="7"/>
        <v>4</v>
      </c>
      <c r="AB15" s="222"/>
      <c r="AC15" s="223" t="s">
        <v>832</v>
      </c>
    </row>
    <row r="16" spans="1:29" s="224" customFormat="1" ht="27.6" x14ac:dyDescent="0.3">
      <c r="A16" s="213">
        <f>+IF(B16&lt;&gt;"",COUNTA($B$12:B16),"")</f>
        <v>5</v>
      </c>
      <c r="B16" s="214" t="s">
        <v>835</v>
      </c>
      <c r="C16" s="215"/>
      <c r="D16" s="216" t="s">
        <v>836</v>
      </c>
      <c r="E16" s="217" t="s">
        <v>8</v>
      </c>
      <c r="F16" s="218">
        <v>16</v>
      </c>
      <c r="G16" s="219">
        <f t="shared" si="6"/>
        <v>8</v>
      </c>
      <c r="H16" s="226">
        <v>0</v>
      </c>
      <c r="I16" s="205">
        <f t="shared" si="1"/>
        <v>8</v>
      </c>
      <c r="J16" s="205">
        <f t="shared" si="2"/>
        <v>4</v>
      </c>
      <c r="K16" s="205">
        <f t="shared" si="3"/>
        <v>4</v>
      </c>
      <c r="L16" s="205">
        <f t="shared" si="3"/>
        <v>4</v>
      </c>
      <c r="M16" s="205">
        <f t="shared" si="3"/>
        <v>4</v>
      </c>
      <c r="N16" s="220"/>
      <c r="O16" s="221"/>
      <c r="P16" s="222"/>
      <c r="Q16" s="222"/>
      <c r="R16" s="222"/>
      <c r="S16" s="222"/>
      <c r="T16" s="222">
        <f t="shared" si="5"/>
        <v>8</v>
      </c>
      <c r="U16" s="222">
        <f t="shared" si="5"/>
        <v>8</v>
      </c>
      <c r="V16" s="222">
        <f t="shared" si="5"/>
        <v>8</v>
      </c>
      <c r="W16" s="222">
        <f t="shared" si="5"/>
        <v>8</v>
      </c>
      <c r="X16" s="222">
        <f t="shared" si="4"/>
        <v>8</v>
      </c>
      <c r="Y16" s="222">
        <f t="shared" si="4"/>
        <v>8</v>
      </c>
      <c r="Z16" s="222">
        <f t="shared" si="4"/>
        <v>8</v>
      </c>
      <c r="AA16" s="222">
        <f t="shared" si="7"/>
        <v>8</v>
      </c>
      <c r="AB16" s="222"/>
      <c r="AC16" s="223" t="s">
        <v>832</v>
      </c>
    </row>
    <row r="17" spans="1:29" s="224" customFormat="1" ht="13.8" x14ac:dyDescent="0.3">
      <c r="A17" s="213">
        <f>+IF(B17&lt;&gt;"",COUNTA($B$12:B17),"")</f>
        <v>6</v>
      </c>
      <c r="B17" s="214" t="s">
        <v>837</v>
      </c>
      <c r="C17" s="215"/>
      <c r="D17" s="216" t="s">
        <v>838</v>
      </c>
      <c r="E17" s="217" t="s">
        <v>8</v>
      </c>
      <c r="F17" s="218">
        <v>16</v>
      </c>
      <c r="G17" s="219">
        <f t="shared" si="6"/>
        <v>8</v>
      </c>
      <c r="H17" s="226">
        <v>0</v>
      </c>
      <c r="I17" s="205">
        <f t="shared" si="1"/>
        <v>8</v>
      </c>
      <c r="J17" s="205">
        <f t="shared" si="2"/>
        <v>4</v>
      </c>
      <c r="K17" s="205">
        <f t="shared" si="3"/>
        <v>4</v>
      </c>
      <c r="L17" s="205">
        <f t="shared" si="3"/>
        <v>4</v>
      </c>
      <c r="M17" s="205">
        <f t="shared" si="3"/>
        <v>4</v>
      </c>
      <c r="N17" s="220"/>
      <c r="O17" s="221"/>
      <c r="P17" s="222"/>
      <c r="Q17" s="222"/>
      <c r="R17" s="222"/>
      <c r="S17" s="222"/>
      <c r="T17" s="222">
        <f t="shared" si="5"/>
        <v>8</v>
      </c>
      <c r="U17" s="222">
        <f t="shared" si="5"/>
        <v>8</v>
      </c>
      <c r="V17" s="222">
        <f t="shared" si="5"/>
        <v>8</v>
      </c>
      <c r="W17" s="222">
        <f t="shared" si="5"/>
        <v>8</v>
      </c>
      <c r="X17" s="222">
        <f t="shared" si="4"/>
        <v>8</v>
      </c>
      <c r="Y17" s="222">
        <f t="shared" si="4"/>
        <v>8</v>
      </c>
      <c r="Z17" s="222">
        <f t="shared" si="4"/>
        <v>8</v>
      </c>
      <c r="AA17" s="222">
        <f t="shared" si="7"/>
        <v>8</v>
      </c>
      <c r="AB17" s="222"/>
      <c r="AC17" s="223" t="s">
        <v>832</v>
      </c>
    </row>
    <row r="18" spans="1:29" s="224" customFormat="1" ht="27.6" x14ac:dyDescent="0.3">
      <c r="A18" s="213">
        <f>+IF(B18&lt;&gt;"",COUNTA($B$12:B18),"")</f>
        <v>7</v>
      </c>
      <c r="B18" s="225" t="s">
        <v>839</v>
      </c>
      <c r="C18" s="215"/>
      <c r="D18" s="216" t="s">
        <v>840</v>
      </c>
      <c r="E18" s="217" t="s">
        <v>8</v>
      </c>
      <c r="F18" s="218">
        <v>16</v>
      </c>
      <c r="G18" s="219">
        <f t="shared" si="6"/>
        <v>8</v>
      </c>
      <c r="H18" s="226">
        <v>0</v>
      </c>
      <c r="I18" s="205">
        <f t="shared" si="1"/>
        <v>8</v>
      </c>
      <c r="J18" s="205">
        <f t="shared" si="2"/>
        <v>4</v>
      </c>
      <c r="K18" s="205">
        <f t="shared" si="3"/>
        <v>4</v>
      </c>
      <c r="L18" s="205">
        <f t="shared" si="3"/>
        <v>4</v>
      </c>
      <c r="M18" s="205">
        <f t="shared" si="3"/>
        <v>4</v>
      </c>
      <c r="N18" s="220"/>
      <c r="O18" s="221"/>
      <c r="P18" s="222"/>
      <c r="Q18" s="222"/>
      <c r="R18" s="222"/>
      <c r="S18" s="222"/>
      <c r="T18" s="222">
        <f t="shared" si="5"/>
        <v>8</v>
      </c>
      <c r="U18" s="222">
        <f t="shared" si="5"/>
        <v>8</v>
      </c>
      <c r="V18" s="222">
        <f t="shared" si="5"/>
        <v>8</v>
      </c>
      <c r="W18" s="222">
        <f t="shared" si="5"/>
        <v>8</v>
      </c>
      <c r="X18" s="222">
        <f t="shared" si="4"/>
        <v>8</v>
      </c>
      <c r="Y18" s="222">
        <f t="shared" si="4"/>
        <v>8</v>
      </c>
      <c r="Z18" s="222">
        <f t="shared" si="4"/>
        <v>8</v>
      </c>
      <c r="AA18" s="222">
        <f t="shared" si="7"/>
        <v>8</v>
      </c>
      <c r="AB18" s="222"/>
      <c r="AC18" s="223" t="s">
        <v>832</v>
      </c>
    </row>
    <row r="19" spans="1:29" s="224" customFormat="1" ht="13.8" x14ac:dyDescent="0.3">
      <c r="A19" s="213">
        <f>+IF(B19&lt;&gt;"",COUNTA($B$12:B19),"")</f>
        <v>8</v>
      </c>
      <c r="B19" s="214" t="s">
        <v>841</v>
      </c>
      <c r="C19" s="215"/>
      <c r="D19" s="216" t="s">
        <v>842</v>
      </c>
      <c r="E19" s="217" t="s">
        <v>52</v>
      </c>
      <c r="F19" s="218">
        <v>8</v>
      </c>
      <c r="G19" s="219">
        <f t="shared" si="6"/>
        <v>4</v>
      </c>
      <c r="H19" s="226">
        <v>0</v>
      </c>
      <c r="I19" s="205">
        <f t="shared" si="1"/>
        <v>4</v>
      </c>
      <c r="J19" s="205">
        <f t="shared" si="2"/>
        <v>2</v>
      </c>
      <c r="K19" s="205">
        <f t="shared" si="3"/>
        <v>2</v>
      </c>
      <c r="L19" s="205">
        <f t="shared" si="3"/>
        <v>2</v>
      </c>
      <c r="M19" s="205">
        <f t="shared" si="3"/>
        <v>2</v>
      </c>
      <c r="N19" s="220"/>
      <c r="O19" s="221"/>
      <c r="P19" s="222"/>
      <c r="Q19" s="222"/>
      <c r="R19" s="222"/>
      <c r="S19" s="222"/>
      <c r="T19" s="222">
        <f t="shared" si="5"/>
        <v>4</v>
      </c>
      <c r="U19" s="222">
        <f t="shared" si="5"/>
        <v>4</v>
      </c>
      <c r="V19" s="222">
        <f t="shared" si="5"/>
        <v>4</v>
      </c>
      <c r="W19" s="222">
        <f t="shared" si="5"/>
        <v>4</v>
      </c>
      <c r="X19" s="222">
        <f t="shared" si="4"/>
        <v>4</v>
      </c>
      <c r="Y19" s="222">
        <f t="shared" si="4"/>
        <v>4</v>
      </c>
      <c r="Z19" s="222">
        <f t="shared" si="4"/>
        <v>4</v>
      </c>
      <c r="AA19" s="222">
        <f t="shared" si="7"/>
        <v>4</v>
      </c>
      <c r="AB19" s="222"/>
      <c r="AC19" s="223" t="s">
        <v>832</v>
      </c>
    </row>
    <row r="20" spans="1:29" s="224" customFormat="1" ht="27.6" x14ac:dyDescent="0.3">
      <c r="A20" s="213">
        <f>+IF(B20&lt;&gt;"",COUNTA($B$12:B20),"")</f>
        <v>9</v>
      </c>
      <c r="B20" s="214" t="s">
        <v>706</v>
      </c>
      <c r="C20" s="215"/>
      <c r="D20" s="216" t="s">
        <v>707</v>
      </c>
      <c r="E20" s="217" t="s">
        <v>843</v>
      </c>
      <c r="F20" s="218">
        <v>16</v>
      </c>
      <c r="G20" s="219">
        <f t="shared" si="6"/>
        <v>8</v>
      </c>
      <c r="H20" s="226">
        <v>0</v>
      </c>
      <c r="I20" s="205">
        <f t="shared" si="1"/>
        <v>8</v>
      </c>
      <c r="J20" s="205">
        <f t="shared" si="2"/>
        <v>4</v>
      </c>
      <c r="K20" s="205">
        <f t="shared" si="3"/>
        <v>4</v>
      </c>
      <c r="L20" s="205">
        <f t="shared" si="3"/>
        <v>4</v>
      </c>
      <c r="M20" s="205">
        <f t="shared" si="3"/>
        <v>4</v>
      </c>
      <c r="N20" s="220"/>
      <c r="O20" s="221"/>
      <c r="P20" s="222"/>
      <c r="Q20" s="222"/>
      <c r="R20" s="222"/>
      <c r="S20" s="222"/>
      <c r="T20" s="222">
        <f t="shared" si="5"/>
        <v>2</v>
      </c>
      <c r="U20" s="222">
        <f t="shared" si="5"/>
        <v>2</v>
      </c>
      <c r="V20" s="222">
        <f t="shared" si="5"/>
        <v>2</v>
      </c>
      <c r="W20" s="222">
        <f t="shared" si="5"/>
        <v>2</v>
      </c>
      <c r="X20" s="222">
        <f t="shared" si="4"/>
        <v>2</v>
      </c>
      <c r="Y20" s="222">
        <f t="shared" si="4"/>
        <v>2</v>
      </c>
      <c r="Z20" s="222">
        <f t="shared" si="4"/>
        <v>2</v>
      </c>
      <c r="AA20" s="222">
        <f t="shared" ref="AA20:AA39" si="8">+F20/8</f>
        <v>2</v>
      </c>
      <c r="AB20" s="222"/>
      <c r="AC20" s="223"/>
    </row>
    <row r="21" spans="1:29" s="224" customFormat="1" ht="13.8" x14ac:dyDescent="0.3">
      <c r="A21" s="213">
        <f>+IF(B21&lt;&gt;"",COUNTA($B$12:B21),"")</f>
        <v>10</v>
      </c>
      <c r="B21" s="225" t="s">
        <v>844</v>
      </c>
      <c r="C21" s="215"/>
      <c r="D21" s="216" t="s">
        <v>845</v>
      </c>
      <c r="E21" s="217" t="s">
        <v>8</v>
      </c>
      <c r="F21" s="218">
        <v>4</v>
      </c>
      <c r="G21" s="219">
        <f t="shared" si="6"/>
        <v>2</v>
      </c>
      <c r="H21" s="226">
        <v>0</v>
      </c>
      <c r="I21" s="205">
        <f t="shared" si="1"/>
        <v>2</v>
      </c>
      <c r="J21" s="205">
        <f t="shared" si="2"/>
        <v>1</v>
      </c>
      <c r="K21" s="205">
        <f t="shared" si="3"/>
        <v>1</v>
      </c>
      <c r="L21" s="205">
        <f t="shared" si="3"/>
        <v>1</v>
      </c>
      <c r="M21" s="205">
        <f t="shared" si="3"/>
        <v>1</v>
      </c>
      <c r="N21" s="227" t="s">
        <v>827</v>
      </c>
      <c r="O21" s="228"/>
      <c r="P21" s="223"/>
      <c r="Q21" s="223"/>
      <c r="R21" s="223"/>
      <c r="S21" s="223"/>
      <c r="T21" s="222">
        <f t="shared" si="5"/>
        <v>0.5</v>
      </c>
      <c r="U21" s="222">
        <f t="shared" si="5"/>
        <v>0.5</v>
      </c>
      <c r="V21" s="222">
        <f t="shared" si="5"/>
        <v>0.5</v>
      </c>
      <c r="W21" s="222">
        <f t="shared" si="5"/>
        <v>0.5</v>
      </c>
      <c r="X21" s="222">
        <f t="shared" si="4"/>
        <v>0.5</v>
      </c>
      <c r="Y21" s="222">
        <f t="shared" si="4"/>
        <v>0.5</v>
      </c>
      <c r="Z21" s="222">
        <f t="shared" si="4"/>
        <v>0.5</v>
      </c>
      <c r="AA21" s="222">
        <f t="shared" si="8"/>
        <v>0.5</v>
      </c>
      <c r="AB21" s="222"/>
      <c r="AC21" s="223"/>
    </row>
    <row r="22" spans="1:29" s="224" customFormat="1" ht="27.6" x14ac:dyDescent="0.3">
      <c r="A22" s="213">
        <f>+IF(B22&lt;&gt;"",COUNTA($B$12:B22),"")</f>
        <v>11</v>
      </c>
      <c r="B22" s="214" t="s">
        <v>846</v>
      </c>
      <c r="C22" s="215"/>
      <c r="D22" s="216" t="s">
        <v>847</v>
      </c>
      <c r="E22" s="217" t="s">
        <v>428</v>
      </c>
      <c r="F22" s="218">
        <v>4</v>
      </c>
      <c r="G22" s="219">
        <f t="shared" si="6"/>
        <v>2</v>
      </c>
      <c r="H22" s="226">
        <v>0</v>
      </c>
      <c r="I22" s="205">
        <f t="shared" si="1"/>
        <v>2</v>
      </c>
      <c r="J22" s="205">
        <f t="shared" si="2"/>
        <v>1</v>
      </c>
      <c r="K22" s="205">
        <f t="shared" si="3"/>
        <v>1</v>
      </c>
      <c r="L22" s="205">
        <f t="shared" si="3"/>
        <v>1</v>
      </c>
      <c r="M22" s="205">
        <f t="shared" si="3"/>
        <v>1</v>
      </c>
      <c r="N22" s="220"/>
      <c r="O22" s="221"/>
      <c r="P22" s="222"/>
      <c r="Q22" s="222"/>
      <c r="R22" s="222"/>
      <c r="S22" s="222"/>
      <c r="T22" s="222">
        <f t="shared" si="5"/>
        <v>0.5</v>
      </c>
      <c r="U22" s="222">
        <f t="shared" si="5"/>
        <v>0.5</v>
      </c>
      <c r="V22" s="222">
        <f t="shared" si="5"/>
        <v>0.5</v>
      </c>
      <c r="W22" s="222">
        <f t="shared" si="5"/>
        <v>0.5</v>
      </c>
      <c r="X22" s="222">
        <f t="shared" si="4"/>
        <v>0.5</v>
      </c>
      <c r="Y22" s="222">
        <f t="shared" si="4"/>
        <v>0.5</v>
      </c>
      <c r="Z22" s="222">
        <f t="shared" si="4"/>
        <v>0.5</v>
      </c>
      <c r="AA22" s="222">
        <f t="shared" si="8"/>
        <v>0.5</v>
      </c>
      <c r="AB22" s="222"/>
      <c r="AC22" s="223"/>
    </row>
    <row r="23" spans="1:29" s="224" customFormat="1" ht="13.8" x14ac:dyDescent="0.3">
      <c r="A23" s="213">
        <f>+IF(B23&lt;&gt;"",COUNTA($B$12:B23),"")</f>
        <v>12</v>
      </c>
      <c r="B23" s="214" t="s">
        <v>528</v>
      </c>
      <c r="C23" s="215"/>
      <c r="D23" s="216" t="s">
        <v>848</v>
      </c>
      <c r="E23" s="217" t="s">
        <v>447</v>
      </c>
      <c r="F23" s="218">
        <v>600</v>
      </c>
      <c r="G23" s="219">
        <f>+F23/3</f>
        <v>200</v>
      </c>
      <c r="H23" s="219">
        <v>25</v>
      </c>
      <c r="I23" s="205">
        <f t="shared" si="1"/>
        <v>375</v>
      </c>
      <c r="J23" s="205">
        <f t="shared" si="2"/>
        <v>150</v>
      </c>
      <c r="K23" s="205">
        <f t="shared" si="3"/>
        <v>150</v>
      </c>
      <c r="L23" s="205">
        <f t="shared" si="3"/>
        <v>150</v>
      </c>
      <c r="M23" s="205">
        <f t="shared" si="3"/>
        <v>150</v>
      </c>
      <c r="N23" s="220"/>
      <c r="O23" s="221"/>
      <c r="P23" s="222"/>
      <c r="Q23" s="222"/>
      <c r="R23" s="222"/>
      <c r="S23" s="222"/>
      <c r="T23" s="222">
        <f t="shared" si="5"/>
        <v>75</v>
      </c>
      <c r="U23" s="222">
        <f t="shared" si="5"/>
        <v>75</v>
      </c>
      <c r="V23" s="222">
        <f t="shared" si="5"/>
        <v>75</v>
      </c>
      <c r="W23" s="222">
        <f t="shared" si="5"/>
        <v>75</v>
      </c>
      <c r="X23" s="222">
        <f t="shared" si="4"/>
        <v>75</v>
      </c>
      <c r="Y23" s="222">
        <f t="shared" si="4"/>
        <v>75</v>
      </c>
      <c r="Z23" s="222">
        <f t="shared" si="4"/>
        <v>75</v>
      </c>
      <c r="AA23" s="222">
        <f t="shared" si="8"/>
        <v>75</v>
      </c>
      <c r="AB23" s="222"/>
      <c r="AC23" s="223"/>
    </row>
    <row r="24" spans="1:29" s="224" customFormat="1" ht="13.8" x14ac:dyDescent="0.3">
      <c r="A24" s="213">
        <f>+IF(B24&lt;&gt;"",COUNTA($B$12:B24),"")</f>
        <v>13</v>
      </c>
      <c r="B24" s="214" t="s">
        <v>849</v>
      </c>
      <c r="C24" s="215"/>
      <c r="D24" s="216" t="s">
        <v>850</v>
      </c>
      <c r="E24" s="217" t="s">
        <v>428</v>
      </c>
      <c r="F24" s="218">
        <v>100</v>
      </c>
      <c r="G24" s="219">
        <f>+F24/3</f>
        <v>33.333333333333336</v>
      </c>
      <c r="H24" s="219">
        <v>4</v>
      </c>
      <c r="I24" s="205">
        <f t="shared" si="1"/>
        <v>62.666666666666657</v>
      </c>
      <c r="J24" s="205">
        <f t="shared" si="2"/>
        <v>25</v>
      </c>
      <c r="K24" s="205">
        <f t="shared" si="3"/>
        <v>25</v>
      </c>
      <c r="L24" s="205">
        <f t="shared" si="3"/>
        <v>25</v>
      </c>
      <c r="M24" s="205">
        <f t="shared" si="3"/>
        <v>25</v>
      </c>
      <c r="N24" s="220"/>
      <c r="O24" s="221"/>
      <c r="P24" s="222"/>
      <c r="Q24" s="222"/>
      <c r="R24" s="222"/>
      <c r="S24" s="222"/>
      <c r="T24" s="222">
        <f t="shared" si="5"/>
        <v>12.5</v>
      </c>
      <c r="U24" s="222">
        <f t="shared" si="5"/>
        <v>12.5</v>
      </c>
      <c r="V24" s="222">
        <f t="shared" si="5"/>
        <v>12.5</v>
      </c>
      <c r="W24" s="222">
        <f t="shared" si="5"/>
        <v>12.5</v>
      </c>
      <c r="X24" s="222">
        <f t="shared" si="4"/>
        <v>12.5</v>
      </c>
      <c r="Y24" s="222">
        <f t="shared" si="4"/>
        <v>12.5</v>
      </c>
      <c r="Z24" s="222">
        <f t="shared" si="4"/>
        <v>12.5</v>
      </c>
      <c r="AA24" s="222">
        <f t="shared" si="8"/>
        <v>12.5</v>
      </c>
      <c r="AB24" s="222"/>
      <c r="AC24" s="223"/>
    </row>
    <row r="25" spans="1:29" s="224" customFormat="1" ht="13.8" x14ac:dyDescent="0.3">
      <c r="A25" s="213">
        <f>+IF(B25&lt;&gt;"",COUNTA($B$12:B25),"")</f>
        <v>14</v>
      </c>
      <c r="B25" s="214" t="s">
        <v>458</v>
      </c>
      <c r="C25" s="215"/>
      <c r="D25" s="216" t="s">
        <v>851</v>
      </c>
      <c r="E25" s="217" t="s">
        <v>428</v>
      </c>
      <c r="F25" s="218">
        <v>240</v>
      </c>
      <c r="G25" s="219">
        <f>+F25/3</f>
        <v>80</v>
      </c>
      <c r="H25" s="219">
        <v>30</v>
      </c>
      <c r="I25" s="205">
        <f t="shared" si="1"/>
        <v>130</v>
      </c>
      <c r="J25" s="205">
        <f t="shared" si="2"/>
        <v>60</v>
      </c>
      <c r="K25" s="205">
        <f t="shared" si="3"/>
        <v>60</v>
      </c>
      <c r="L25" s="205">
        <f t="shared" si="3"/>
        <v>60</v>
      </c>
      <c r="M25" s="205">
        <f t="shared" si="3"/>
        <v>60</v>
      </c>
      <c r="N25" s="220"/>
      <c r="O25" s="221"/>
      <c r="P25" s="222"/>
      <c r="Q25" s="222"/>
      <c r="R25" s="222"/>
      <c r="S25" s="222"/>
      <c r="T25" s="222">
        <f t="shared" si="5"/>
        <v>30</v>
      </c>
      <c r="U25" s="222">
        <f t="shared" si="5"/>
        <v>30</v>
      </c>
      <c r="V25" s="222">
        <f t="shared" si="5"/>
        <v>30</v>
      </c>
      <c r="W25" s="222">
        <f t="shared" si="5"/>
        <v>30</v>
      </c>
      <c r="X25" s="222">
        <f t="shared" si="4"/>
        <v>30</v>
      </c>
      <c r="Y25" s="222">
        <f t="shared" si="4"/>
        <v>30</v>
      </c>
      <c r="Z25" s="222">
        <f t="shared" si="4"/>
        <v>30</v>
      </c>
      <c r="AA25" s="222">
        <f t="shared" si="8"/>
        <v>30</v>
      </c>
      <c r="AB25" s="222"/>
      <c r="AC25" s="223"/>
    </row>
    <row r="26" spans="1:29" s="224" customFormat="1" ht="110.4" x14ac:dyDescent="0.3">
      <c r="A26" s="213">
        <f>+IF(B26&lt;&gt;"",COUNTA($B$12:B26),"")</f>
        <v>15</v>
      </c>
      <c r="B26" s="225" t="s">
        <v>852</v>
      </c>
      <c r="C26" s="215"/>
      <c r="D26" s="216" t="s">
        <v>853</v>
      </c>
      <c r="E26" s="217" t="s">
        <v>8</v>
      </c>
      <c r="F26" s="218">
        <v>8</v>
      </c>
      <c r="G26" s="219">
        <f>+F26/2</f>
        <v>4</v>
      </c>
      <c r="H26" s="226">
        <v>0</v>
      </c>
      <c r="I26" s="205">
        <f t="shared" si="1"/>
        <v>4</v>
      </c>
      <c r="J26" s="205">
        <f t="shared" si="2"/>
        <v>2</v>
      </c>
      <c r="K26" s="205">
        <f t="shared" si="3"/>
        <v>2</v>
      </c>
      <c r="L26" s="205">
        <f t="shared" si="3"/>
        <v>2</v>
      </c>
      <c r="M26" s="205">
        <f t="shared" si="3"/>
        <v>2</v>
      </c>
      <c r="N26" s="220"/>
      <c r="O26" s="221"/>
      <c r="P26" s="222"/>
      <c r="Q26" s="222"/>
      <c r="R26" s="222"/>
      <c r="S26" s="222"/>
      <c r="T26" s="222">
        <f t="shared" si="5"/>
        <v>1</v>
      </c>
      <c r="U26" s="222">
        <f t="shared" si="5"/>
        <v>1</v>
      </c>
      <c r="V26" s="222">
        <f t="shared" si="5"/>
        <v>1</v>
      </c>
      <c r="W26" s="222">
        <f t="shared" si="5"/>
        <v>1</v>
      </c>
      <c r="X26" s="222">
        <f t="shared" si="4"/>
        <v>1</v>
      </c>
      <c r="Y26" s="222">
        <f t="shared" si="4"/>
        <v>1</v>
      </c>
      <c r="Z26" s="222">
        <f t="shared" si="4"/>
        <v>1</v>
      </c>
      <c r="AA26" s="222">
        <f t="shared" si="8"/>
        <v>1</v>
      </c>
      <c r="AB26" s="222"/>
      <c r="AC26" s="223"/>
    </row>
    <row r="27" spans="1:29" s="224" customFormat="1" ht="27.6" x14ac:dyDescent="0.3">
      <c r="A27" s="213">
        <f>+IF(B27&lt;&gt;"",COUNTA($B$12:B27),"")</f>
        <v>16</v>
      </c>
      <c r="B27" s="225" t="s">
        <v>854</v>
      </c>
      <c r="C27" s="215"/>
      <c r="D27" s="216" t="s">
        <v>855</v>
      </c>
      <c r="E27" s="217" t="s">
        <v>8</v>
      </c>
      <c r="F27" s="218">
        <v>12</v>
      </c>
      <c r="G27" s="219">
        <f>+F27/2</f>
        <v>6</v>
      </c>
      <c r="H27" s="226">
        <v>0</v>
      </c>
      <c r="I27" s="205">
        <f t="shared" si="1"/>
        <v>6</v>
      </c>
      <c r="J27" s="205">
        <f t="shared" si="2"/>
        <v>3</v>
      </c>
      <c r="K27" s="205">
        <f t="shared" si="3"/>
        <v>3</v>
      </c>
      <c r="L27" s="205">
        <f t="shared" si="3"/>
        <v>3</v>
      </c>
      <c r="M27" s="205">
        <f t="shared" si="3"/>
        <v>3</v>
      </c>
      <c r="N27" s="220"/>
      <c r="O27" s="221"/>
      <c r="P27" s="222"/>
      <c r="Q27" s="222"/>
      <c r="R27" s="222"/>
      <c r="S27" s="222"/>
      <c r="T27" s="222">
        <f t="shared" si="5"/>
        <v>1.5</v>
      </c>
      <c r="U27" s="222">
        <f t="shared" si="5"/>
        <v>1.5</v>
      </c>
      <c r="V27" s="222">
        <f t="shared" si="5"/>
        <v>1.5</v>
      </c>
      <c r="W27" s="222">
        <f t="shared" si="5"/>
        <v>1.5</v>
      </c>
      <c r="X27" s="222">
        <f t="shared" si="4"/>
        <v>1.5</v>
      </c>
      <c r="Y27" s="222">
        <f t="shared" si="4"/>
        <v>1.5</v>
      </c>
      <c r="Z27" s="222">
        <f t="shared" si="4"/>
        <v>1.5</v>
      </c>
      <c r="AA27" s="222">
        <f t="shared" si="8"/>
        <v>1.5</v>
      </c>
      <c r="AB27" s="222"/>
      <c r="AC27" s="223"/>
    </row>
    <row r="28" spans="1:29" s="224" customFormat="1" ht="96.6" x14ac:dyDescent="0.3">
      <c r="A28" s="213">
        <f>+IF(B28&lt;&gt;"",COUNTA($B$12:B28),"")</f>
        <v>17</v>
      </c>
      <c r="B28" s="214" t="s">
        <v>856</v>
      </c>
      <c r="C28" s="215"/>
      <c r="D28" s="216" t="s">
        <v>857</v>
      </c>
      <c r="E28" s="217" t="s">
        <v>8</v>
      </c>
      <c r="F28" s="218">
        <v>8</v>
      </c>
      <c r="G28" s="219">
        <v>2</v>
      </c>
      <c r="H28" s="219">
        <v>2</v>
      </c>
      <c r="I28" s="205">
        <f t="shared" si="1"/>
        <v>4</v>
      </c>
      <c r="J28" s="205">
        <f t="shared" si="2"/>
        <v>2</v>
      </c>
      <c r="K28" s="205">
        <f t="shared" ref="K28:M43" si="9">+J28</f>
        <v>2</v>
      </c>
      <c r="L28" s="205">
        <f t="shared" si="9"/>
        <v>2</v>
      </c>
      <c r="M28" s="205">
        <f t="shared" si="9"/>
        <v>2</v>
      </c>
      <c r="N28" s="220"/>
      <c r="O28" s="221"/>
      <c r="P28" s="222"/>
      <c r="Q28" s="222"/>
      <c r="R28" s="222"/>
      <c r="S28" s="222"/>
      <c r="T28" s="222">
        <f t="shared" si="5"/>
        <v>1</v>
      </c>
      <c r="U28" s="222">
        <f t="shared" si="5"/>
        <v>1</v>
      </c>
      <c r="V28" s="222">
        <f t="shared" si="5"/>
        <v>1</v>
      </c>
      <c r="W28" s="222">
        <f t="shared" si="5"/>
        <v>1</v>
      </c>
      <c r="X28" s="222">
        <f t="shared" si="5"/>
        <v>1</v>
      </c>
      <c r="Y28" s="222">
        <f t="shared" si="5"/>
        <v>1</v>
      </c>
      <c r="Z28" s="222">
        <f t="shared" si="5"/>
        <v>1</v>
      </c>
      <c r="AA28" s="222">
        <f t="shared" si="8"/>
        <v>1</v>
      </c>
      <c r="AB28" s="222"/>
      <c r="AC28" s="223"/>
    </row>
    <row r="29" spans="1:29" s="224" customFormat="1" ht="13.8" x14ac:dyDescent="0.3">
      <c r="A29" s="213">
        <f>+IF(B29&lt;&gt;"",COUNTA($B$12:B29),"")</f>
        <v>18</v>
      </c>
      <c r="B29" s="214" t="s">
        <v>858</v>
      </c>
      <c r="C29" s="215"/>
      <c r="D29" s="216" t="s">
        <v>859</v>
      </c>
      <c r="E29" s="217" t="s">
        <v>505</v>
      </c>
      <c r="F29" s="218">
        <v>4</v>
      </c>
      <c r="G29" s="219">
        <v>1</v>
      </c>
      <c r="H29" s="219">
        <v>1</v>
      </c>
      <c r="I29" s="205">
        <f t="shared" si="1"/>
        <v>2</v>
      </c>
      <c r="J29" s="205">
        <f t="shared" si="2"/>
        <v>1</v>
      </c>
      <c r="K29" s="205">
        <f t="shared" si="9"/>
        <v>1</v>
      </c>
      <c r="L29" s="205">
        <f t="shared" si="9"/>
        <v>1</v>
      </c>
      <c r="M29" s="205">
        <f t="shared" si="9"/>
        <v>1</v>
      </c>
      <c r="N29" s="229" t="s">
        <v>827</v>
      </c>
      <c r="O29" s="221"/>
      <c r="P29" s="222"/>
      <c r="Q29" s="222"/>
      <c r="R29" s="222"/>
      <c r="S29" s="222"/>
      <c r="T29" s="222">
        <f t="shared" ref="T29:Z44" si="10">+U29</f>
        <v>0.5</v>
      </c>
      <c r="U29" s="222">
        <f t="shared" si="10"/>
        <v>0.5</v>
      </c>
      <c r="V29" s="222">
        <f t="shared" si="10"/>
        <v>0.5</v>
      </c>
      <c r="W29" s="222">
        <f t="shared" si="10"/>
        <v>0.5</v>
      </c>
      <c r="X29" s="222">
        <f t="shared" si="10"/>
        <v>0.5</v>
      </c>
      <c r="Y29" s="222">
        <f t="shared" si="10"/>
        <v>0.5</v>
      </c>
      <c r="Z29" s="222">
        <f t="shared" si="10"/>
        <v>0.5</v>
      </c>
      <c r="AA29" s="222">
        <f t="shared" si="8"/>
        <v>0.5</v>
      </c>
      <c r="AB29" s="222"/>
      <c r="AC29" s="223"/>
    </row>
    <row r="30" spans="1:29" s="224" customFormat="1" ht="27.6" x14ac:dyDescent="0.3">
      <c r="A30" s="213">
        <f>+IF(B30&lt;&gt;"",COUNTA($B$12:B30),"")</f>
        <v>19</v>
      </c>
      <c r="B30" s="214" t="s">
        <v>860</v>
      </c>
      <c r="C30" s="215"/>
      <c r="D30" s="216" t="s">
        <v>861</v>
      </c>
      <c r="E30" s="217" t="s">
        <v>428</v>
      </c>
      <c r="F30" s="218">
        <v>100</v>
      </c>
      <c r="G30" s="219">
        <f t="shared" ref="G30:G36" si="11">+F30/3</f>
        <v>33.333333333333336</v>
      </c>
      <c r="H30" s="219">
        <v>10</v>
      </c>
      <c r="I30" s="205">
        <f t="shared" si="1"/>
        <v>56.666666666666657</v>
      </c>
      <c r="J30" s="205">
        <f t="shared" si="2"/>
        <v>25</v>
      </c>
      <c r="K30" s="205">
        <f t="shared" si="9"/>
        <v>25</v>
      </c>
      <c r="L30" s="205">
        <f t="shared" si="9"/>
        <v>25</v>
      </c>
      <c r="M30" s="205">
        <f t="shared" si="9"/>
        <v>25</v>
      </c>
      <c r="N30" s="229"/>
      <c r="O30" s="221"/>
      <c r="P30" s="222"/>
      <c r="Q30" s="222"/>
      <c r="R30" s="222"/>
      <c r="S30" s="222"/>
      <c r="T30" s="222">
        <f t="shared" si="10"/>
        <v>12.5</v>
      </c>
      <c r="U30" s="222">
        <f t="shared" si="10"/>
        <v>12.5</v>
      </c>
      <c r="V30" s="222">
        <f t="shared" si="10"/>
        <v>12.5</v>
      </c>
      <c r="W30" s="222">
        <f t="shared" si="10"/>
        <v>12.5</v>
      </c>
      <c r="X30" s="222">
        <f t="shared" si="10"/>
        <v>12.5</v>
      </c>
      <c r="Y30" s="222">
        <f t="shared" si="10"/>
        <v>12.5</v>
      </c>
      <c r="Z30" s="222">
        <f t="shared" si="10"/>
        <v>12.5</v>
      </c>
      <c r="AA30" s="222">
        <f t="shared" si="8"/>
        <v>12.5</v>
      </c>
      <c r="AB30" s="222"/>
      <c r="AC30" s="223"/>
    </row>
    <row r="31" spans="1:29" s="224" customFormat="1" ht="13.8" x14ac:dyDescent="0.3">
      <c r="A31" s="213">
        <f>+IF(B31&lt;&gt;"",COUNTA($B$12:B31),"")</f>
        <v>20</v>
      </c>
      <c r="B31" s="214" t="s">
        <v>725</v>
      </c>
      <c r="C31" s="215"/>
      <c r="D31" s="216" t="s">
        <v>862</v>
      </c>
      <c r="E31" s="217" t="s">
        <v>863</v>
      </c>
      <c r="F31" s="218">
        <v>60</v>
      </c>
      <c r="G31" s="219">
        <f t="shared" si="11"/>
        <v>20</v>
      </c>
      <c r="H31" s="219">
        <v>10</v>
      </c>
      <c r="I31" s="205">
        <f t="shared" si="1"/>
        <v>30</v>
      </c>
      <c r="J31" s="205">
        <f t="shared" si="2"/>
        <v>15</v>
      </c>
      <c r="K31" s="205">
        <f t="shared" si="9"/>
        <v>15</v>
      </c>
      <c r="L31" s="205">
        <f t="shared" si="9"/>
        <v>15</v>
      </c>
      <c r="M31" s="205">
        <f t="shared" si="9"/>
        <v>15</v>
      </c>
      <c r="N31" s="229"/>
      <c r="O31" s="221"/>
      <c r="P31" s="222"/>
      <c r="Q31" s="222"/>
      <c r="R31" s="222"/>
      <c r="S31" s="222"/>
      <c r="T31" s="222">
        <f t="shared" si="10"/>
        <v>7.5</v>
      </c>
      <c r="U31" s="222">
        <f t="shared" si="10"/>
        <v>7.5</v>
      </c>
      <c r="V31" s="222">
        <f t="shared" si="10"/>
        <v>7.5</v>
      </c>
      <c r="W31" s="222">
        <f t="shared" si="10"/>
        <v>7.5</v>
      </c>
      <c r="X31" s="222">
        <f t="shared" si="10"/>
        <v>7.5</v>
      </c>
      <c r="Y31" s="222">
        <f t="shared" si="10"/>
        <v>7.5</v>
      </c>
      <c r="Z31" s="222">
        <f t="shared" si="10"/>
        <v>7.5</v>
      </c>
      <c r="AA31" s="222">
        <f t="shared" si="8"/>
        <v>7.5</v>
      </c>
      <c r="AB31" s="222"/>
      <c r="AC31" s="223"/>
    </row>
    <row r="32" spans="1:29" s="224" customFormat="1" ht="13.8" x14ac:dyDescent="0.3">
      <c r="A32" s="213">
        <f>+IF(B32&lt;&gt;"",COUNTA($B$12:B32),"")</f>
        <v>21</v>
      </c>
      <c r="B32" s="214" t="s">
        <v>864</v>
      </c>
      <c r="C32" s="215"/>
      <c r="D32" s="216" t="s">
        <v>865</v>
      </c>
      <c r="E32" s="217" t="s">
        <v>866</v>
      </c>
      <c r="F32" s="218">
        <v>40</v>
      </c>
      <c r="G32" s="219">
        <f t="shared" si="11"/>
        <v>13.333333333333334</v>
      </c>
      <c r="H32" s="219">
        <v>7</v>
      </c>
      <c r="I32" s="205">
        <f t="shared" si="1"/>
        <v>19.666666666666664</v>
      </c>
      <c r="J32" s="205">
        <f t="shared" si="2"/>
        <v>10</v>
      </c>
      <c r="K32" s="205">
        <f t="shared" si="9"/>
        <v>10</v>
      </c>
      <c r="L32" s="205">
        <f t="shared" si="9"/>
        <v>10</v>
      </c>
      <c r="M32" s="205">
        <f t="shared" si="9"/>
        <v>10</v>
      </c>
      <c r="N32" s="220"/>
      <c r="O32" s="221"/>
      <c r="P32" s="222"/>
      <c r="Q32" s="222"/>
      <c r="R32" s="222"/>
      <c r="S32" s="222"/>
      <c r="T32" s="222">
        <f t="shared" si="10"/>
        <v>5</v>
      </c>
      <c r="U32" s="222">
        <f t="shared" si="10"/>
        <v>5</v>
      </c>
      <c r="V32" s="222">
        <f t="shared" si="10"/>
        <v>5</v>
      </c>
      <c r="W32" s="222">
        <f t="shared" si="10"/>
        <v>5</v>
      </c>
      <c r="X32" s="222">
        <f t="shared" si="10"/>
        <v>5</v>
      </c>
      <c r="Y32" s="222">
        <f t="shared" si="10"/>
        <v>5</v>
      </c>
      <c r="Z32" s="222">
        <f t="shared" si="10"/>
        <v>5</v>
      </c>
      <c r="AA32" s="222">
        <f t="shared" si="8"/>
        <v>5</v>
      </c>
      <c r="AB32" s="222"/>
      <c r="AC32" s="223"/>
    </row>
    <row r="33" spans="1:29" s="224" customFormat="1" ht="27.6" x14ac:dyDescent="0.3">
      <c r="A33" s="213">
        <f>+IF(B33&lt;&gt;"",COUNTA($B$12:B33),"")</f>
        <v>22</v>
      </c>
      <c r="B33" s="225" t="s">
        <v>867</v>
      </c>
      <c r="C33" s="215"/>
      <c r="D33" s="216" t="s">
        <v>868</v>
      </c>
      <c r="E33" s="217" t="s">
        <v>8</v>
      </c>
      <c r="F33" s="218">
        <v>4</v>
      </c>
      <c r="G33" s="219">
        <f t="shared" si="11"/>
        <v>1.3333333333333333</v>
      </c>
      <c r="H33" s="219">
        <v>1</v>
      </c>
      <c r="I33" s="205">
        <f t="shared" si="1"/>
        <v>1.666666666666667</v>
      </c>
      <c r="J33" s="205">
        <f t="shared" si="2"/>
        <v>1</v>
      </c>
      <c r="K33" s="205">
        <f t="shared" si="9"/>
        <v>1</v>
      </c>
      <c r="L33" s="205">
        <f t="shared" si="9"/>
        <v>1</v>
      </c>
      <c r="M33" s="205">
        <f t="shared" si="9"/>
        <v>1</v>
      </c>
      <c r="N33" s="229"/>
      <c r="O33" s="221"/>
      <c r="P33" s="222"/>
      <c r="Q33" s="222"/>
      <c r="R33" s="222"/>
      <c r="S33" s="222"/>
      <c r="T33" s="222">
        <f t="shared" si="10"/>
        <v>0.5</v>
      </c>
      <c r="U33" s="222">
        <f t="shared" si="10"/>
        <v>0.5</v>
      </c>
      <c r="V33" s="222">
        <f t="shared" si="10"/>
        <v>0.5</v>
      </c>
      <c r="W33" s="222">
        <f t="shared" si="10"/>
        <v>0.5</v>
      </c>
      <c r="X33" s="222">
        <f t="shared" si="10"/>
        <v>0.5</v>
      </c>
      <c r="Y33" s="222">
        <f t="shared" si="10"/>
        <v>0.5</v>
      </c>
      <c r="Z33" s="222">
        <f t="shared" si="10"/>
        <v>0.5</v>
      </c>
      <c r="AA33" s="222">
        <f t="shared" si="8"/>
        <v>0.5</v>
      </c>
      <c r="AB33" s="222"/>
      <c r="AC33" s="223"/>
    </row>
    <row r="34" spans="1:29" s="224" customFormat="1" ht="27.6" x14ac:dyDescent="0.3">
      <c r="A34" s="213">
        <f>+IF(B34&lt;&gt;"",COUNTA($B$12:B34),"")</f>
        <v>23</v>
      </c>
      <c r="B34" s="214" t="s">
        <v>869</v>
      </c>
      <c r="C34" s="215"/>
      <c r="D34" s="216" t="s">
        <v>870</v>
      </c>
      <c r="E34" s="217" t="s">
        <v>8</v>
      </c>
      <c r="F34" s="218">
        <v>4</v>
      </c>
      <c r="G34" s="219">
        <f t="shared" si="11"/>
        <v>1.3333333333333333</v>
      </c>
      <c r="H34" s="219">
        <v>1</v>
      </c>
      <c r="I34" s="205">
        <f t="shared" si="1"/>
        <v>1.666666666666667</v>
      </c>
      <c r="J34" s="205">
        <f t="shared" si="2"/>
        <v>1</v>
      </c>
      <c r="K34" s="205">
        <f t="shared" si="9"/>
        <v>1</v>
      </c>
      <c r="L34" s="205">
        <f t="shared" si="9"/>
        <v>1</v>
      </c>
      <c r="M34" s="205">
        <f t="shared" si="9"/>
        <v>1</v>
      </c>
      <c r="N34" s="230"/>
      <c r="O34" s="221"/>
      <c r="P34" s="222"/>
      <c r="Q34" s="222"/>
      <c r="R34" s="222"/>
      <c r="S34" s="222"/>
      <c r="T34" s="222">
        <f t="shared" si="10"/>
        <v>0.5</v>
      </c>
      <c r="U34" s="222">
        <f t="shared" si="10"/>
        <v>0.5</v>
      </c>
      <c r="V34" s="222">
        <f t="shared" si="10"/>
        <v>0.5</v>
      </c>
      <c r="W34" s="222">
        <f t="shared" si="10"/>
        <v>0.5</v>
      </c>
      <c r="X34" s="222">
        <f t="shared" si="10"/>
        <v>0.5</v>
      </c>
      <c r="Y34" s="222">
        <f t="shared" si="10"/>
        <v>0.5</v>
      </c>
      <c r="Z34" s="222">
        <f t="shared" si="10"/>
        <v>0.5</v>
      </c>
      <c r="AA34" s="222">
        <f t="shared" si="8"/>
        <v>0.5</v>
      </c>
      <c r="AB34" s="222"/>
      <c r="AC34" s="223"/>
    </row>
    <row r="35" spans="1:29" s="224" customFormat="1" ht="27.6" x14ac:dyDescent="0.3">
      <c r="A35" s="213">
        <f>+IF(B35&lt;&gt;"",COUNTA($B$12:B35),"")</f>
        <v>24</v>
      </c>
      <c r="B35" s="214" t="s">
        <v>871</v>
      </c>
      <c r="C35" s="215"/>
      <c r="D35" s="216" t="s">
        <v>872</v>
      </c>
      <c r="E35" s="217" t="s">
        <v>873</v>
      </c>
      <c r="F35" s="218">
        <v>8</v>
      </c>
      <c r="G35" s="219">
        <f t="shared" si="11"/>
        <v>2.6666666666666665</v>
      </c>
      <c r="H35" s="219">
        <v>1</v>
      </c>
      <c r="I35" s="205">
        <f t="shared" si="1"/>
        <v>4.3333333333333339</v>
      </c>
      <c r="J35" s="205">
        <f t="shared" si="2"/>
        <v>2</v>
      </c>
      <c r="K35" s="205">
        <f t="shared" si="9"/>
        <v>2</v>
      </c>
      <c r="L35" s="205">
        <f t="shared" si="9"/>
        <v>2</v>
      </c>
      <c r="M35" s="205">
        <f t="shared" si="9"/>
        <v>2</v>
      </c>
      <c r="N35" s="229"/>
      <c r="O35" s="221"/>
      <c r="P35" s="222"/>
      <c r="Q35" s="222"/>
      <c r="R35" s="222"/>
      <c r="S35" s="222"/>
      <c r="T35" s="222">
        <f t="shared" si="10"/>
        <v>1</v>
      </c>
      <c r="U35" s="222">
        <f t="shared" si="10"/>
        <v>1</v>
      </c>
      <c r="V35" s="222">
        <f t="shared" si="10"/>
        <v>1</v>
      </c>
      <c r="W35" s="222">
        <f t="shared" si="10"/>
        <v>1</v>
      </c>
      <c r="X35" s="222">
        <f t="shared" si="10"/>
        <v>1</v>
      </c>
      <c r="Y35" s="222">
        <f t="shared" si="10"/>
        <v>1</v>
      </c>
      <c r="Z35" s="222">
        <f t="shared" si="10"/>
        <v>1</v>
      </c>
      <c r="AA35" s="222">
        <f t="shared" si="8"/>
        <v>1</v>
      </c>
      <c r="AB35" s="222"/>
      <c r="AC35" s="223"/>
    </row>
    <row r="36" spans="1:29" s="224" customFormat="1" ht="13.8" x14ac:dyDescent="0.3">
      <c r="A36" s="213">
        <f>+IF(B36&lt;&gt;"",COUNTA($B$12:B36),"")</f>
        <v>25</v>
      </c>
      <c r="B36" s="214" t="s">
        <v>874</v>
      </c>
      <c r="C36" s="215"/>
      <c r="D36" s="216" t="s">
        <v>875</v>
      </c>
      <c r="E36" s="217" t="s">
        <v>8</v>
      </c>
      <c r="F36" s="218">
        <v>20</v>
      </c>
      <c r="G36" s="219">
        <f t="shared" si="11"/>
        <v>6.666666666666667</v>
      </c>
      <c r="H36" s="219">
        <v>3</v>
      </c>
      <c r="I36" s="205">
        <f t="shared" si="1"/>
        <v>10.333333333333332</v>
      </c>
      <c r="J36" s="205">
        <f t="shared" si="2"/>
        <v>5</v>
      </c>
      <c r="K36" s="205">
        <f t="shared" si="9"/>
        <v>5</v>
      </c>
      <c r="L36" s="205">
        <f t="shared" si="9"/>
        <v>5</v>
      </c>
      <c r="M36" s="205">
        <f t="shared" si="9"/>
        <v>5</v>
      </c>
      <c r="N36" s="220"/>
      <c r="O36" s="221"/>
      <c r="P36" s="222"/>
      <c r="Q36" s="222"/>
      <c r="R36" s="222"/>
      <c r="S36" s="222"/>
      <c r="T36" s="222">
        <f t="shared" si="10"/>
        <v>2.5</v>
      </c>
      <c r="U36" s="222">
        <f t="shared" si="10"/>
        <v>2.5</v>
      </c>
      <c r="V36" s="222">
        <f t="shared" si="10"/>
        <v>2.5</v>
      </c>
      <c r="W36" s="222">
        <f t="shared" si="10"/>
        <v>2.5</v>
      </c>
      <c r="X36" s="222">
        <f t="shared" si="10"/>
        <v>2.5</v>
      </c>
      <c r="Y36" s="222">
        <f t="shared" si="10"/>
        <v>2.5</v>
      </c>
      <c r="Z36" s="222">
        <f t="shared" si="10"/>
        <v>2.5</v>
      </c>
      <c r="AA36" s="222">
        <f t="shared" si="8"/>
        <v>2.5</v>
      </c>
      <c r="AB36" s="222"/>
      <c r="AC36" s="223"/>
    </row>
    <row r="37" spans="1:29" s="224" customFormat="1" ht="13.8" x14ac:dyDescent="0.3">
      <c r="A37" s="213">
        <f>+IF(B37&lt;&gt;"",COUNTA($B$12:B37),"")</f>
        <v>26</v>
      </c>
      <c r="B37" s="214" t="s">
        <v>876</v>
      </c>
      <c r="C37" s="215"/>
      <c r="D37" s="216" t="s">
        <v>877</v>
      </c>
      <c r="E37" s="217" t="s">
        <v>8</v>
      </c>
      <c r="F37" s="218">
        <v>4</v>
      </c>
      <c r="G37" s="219">
        <f>+F37/2</f>
        <v>2</v>
      </c>
      <c r="H37" s="226">
        <v>0</v>
      </c>
      <c r="I37" s="205">
        <f t="shared" si="1"/>
        <v>2</v>
      </c>
      <c r="J37" s="205">
        <f t="shared" si="2"/>
        <v>1</v>
      </c>
      <c r="K37" s="205">
        <f t="shared" si="9"/>
        <v>1</v>
      </c>
      <c r="L37" s="205">
        <f t="shared" si="9"/>
        <v>1</v>
      </c>
      <c r="M37" s="205">
        <f t="shared" si="9"/>
        <v>1</v>
      </c>
      <c r="N37" s="229"/>
      <c r="O37" s="221"/>
      <c r="P37" s="222"/>
      <c r="Q37" s="222"/>
      <c r="R37" s="222"/>
      <c r="S37" s="222"/>
      <c r="T37" s="222">
        <f t="shared" si="10"/>
        <v>0.5</v>
      </c>
      <c r="U37" s="222">
        <f t="shared" si="10"/>
        <v>0.5</v>
      </c>
      <c r="V37" s="222">
        <f t="shared" si="10"/>
        <v>0.5</v>
      </c>
      <c r="W37" s="222">
        <f t="shared" si="10"/>
        <v>0.5</v>
      </c>
      <c r="X37" s="222">
        <f t="shared" si="10"/>
        <v>0.5</v>
      </c>
      <c r="Y37" s="222">
        <f t="shared" si="10"/>
        <v>0.5</v>
      </c>
      <c r="Z37" s="222">
        <f t="shared" si="10"/>
        <v>0.5</v>
      </c>
      <c r="AA37" s="222">
        <f t="shared" si="8"/>
        <v>0.5</v>
      </c>
      <c r="AB37" s="222"/>
      <c r="AC37" s="223"/>
    </row>
    <row r="38" spans="1:29" s="224" customFormat="1" ht="13.8" x14ac:dyDescent="0.3">
      <c r="A38" s="213">
        <f>+IF(B38&lt;&gt;"",COUNTA($B$12:B38),"")</f>
        <v>27</v>
      </c>
      <c r="B38" s="214" t="s">
        <v>878</v>
      </c>
      <c r="C38" s="215"/>
      <c r="D38" s="216" t="s">
        <v>879</v>
      </c>
      <c r="E38" s="217" t="s">
        <v>873</v>
      </c>
      <c r="F38" s="218">
        <v>40</v>
      </c>
      <c r="G38" s="219">
        <f>+F38/2</f>
        <v>20</v>
      </c>
      <c r="H38" s="226">
        <v>0</v>
      </c>
      <c r="I38" s="205">
        <f t="shared" si="1"/>
        <v>20</v>
      </c>
      <c r="J38" s="205">
        <f t="shared" si="2"/>
        <v>10</v>
      </c>
      <c r="K38" s="205">
        <f t="shared" si="9"/>
        <v>10</v>
      </c>
      <c r="L38" s="205">
        <f t="shared" si="9"/>
        <v>10</v>
      </c>
      <c r="M38" s="205">
        <f t="shared" si="9"/>
        <v>10</v>
      </c>
      <c r="N38" s="220"/>
      <c r="O38" s="221"/>
      <c r="P38" s="222"/>
      <c r="Q38" s="222"/>
      <c r="R38" s="222"/>
      <c r="S38" s="222"/>
      <c r="T38" s="222">
        <f t="shared" si="10"/>
        <v>5</v>
      </c>
      <c r="U38" s="222">
        <f t="shared" si="10"/>
        <v>5</v>
      </c>
      <c r="V38" s="222">
        <f t="shared" si="10"/>
        <v>5</v>
      </c>
      <c r="W38" s="222">
        <f t="shared" si="10"/>
        <v>5</v>
      </c>
      <c r="X38" s="222">
        <f t="shared" si="10"/>
        <v>5</v>
      </c>
      <c r="Y38" s="222">
        <f t="shared" si="10"/>
        <v>5</v>
      </c>
      <c r="Z38" s="222">
        <f t="shared" si="10"/>
        <v>5</v>
      </c>
      <c r="AA38" s="222">
        <f t="shared" si="8"/>
        <v>5</v>
      </c>
      <c r="AB38" s="222"/>
      <c r="AC38" s="223"/>
    </row>
    <row r="39" spans="1:29" s="224" customFormat="1" ht="13.8" x14ac:dyDescent="0.3">
      <c r="A39" s="213">
        <f>+IF(B39&lt;&gt;"",COUNTA($B$12:B39),"")</f>
        <v>28</v>
      </c>
      <c r="B39" s="214" t="s">
        <v>880</v>
      </c>
      <c r="C39" s="215"/>
      <c r="D39" s="216" t="s">
        <v>881</v>
      </c>
      <c r="E39" s="217" t="s">
        <v>472</v>
      </c>
      <c r="F39" s="218">
        <v>60</v>
      </c>
      <c r="G39" s="219">
        <f>+F39/3</f>
        <v>20</v>
      </c>
      <c r="H39" s="219">
        <v>10</v>
      </c>
      <c r="I39" s="205">
        <f t="shared" si="1"/>
        <v>30</v>
      </c>
      <c r="J39" s="205">
        <f t="shared" si="2"/>
        <v>15</v>
      </c>
      <c r="K39" s="205">
        <f t="shared" si="9"/>
        <v>15</v>
      </c>
      <c r="L39" s="205">
        <f t="shared" si="9"/>
        <v>15</v>
      </c>
      <c r="M39" s="205">
        <f t="shared" si="9"/>
        <v>15</v>
      </c>
      <c r="N39" s="231"/>
      <c r="O39" s="221"/>
      <c r="P39" s="222"/>
      <c r="Q39" s="222"/>
      <c r="R39" s="222"/>
      <c r="S39" s="222"/>
      <c r="T39" s="222">
        <f t="shared" si="10"/>
        <v>7.5</v>
      </c>
      <c r="U39" s="222">
        <f t="shared" si="10"/>
        <v>7.5</v>
      </c>
      <c r="V39" s="222">
        <f t="shared" si="10"/>
        <v>7.5</v>
      </c>
      <c r="W39" s="222">
        <f t="shared" si="10"/>
        <v>7.5</v>
      </c>
      <c r="X39" s="222">
        <f t="shared" si="10"/>
        <v>7.5</v>
      </c>
      <c r="Y39" s="222">
        <f t="shared" si="10"/>
        <v>7.5</v>
      </c>
      <c r="Z39" s="222">
        <f t="shared" si="10"/>
        <v>7.5</v>
      </c>
      <c r="AA39" s="222">
        <f t="shared" si="8"/>
        <v>7.5</v>
      </c>
      <c r="AB39" s="222"/>
      <c r="AC39" s="223"/>
    </row>
    <row r="40" spans="1:29" s="224" customFormat="1" ht="13.8" x14ac:dyDescent="0.3">
      <c r="A40" s="213">
        <f>+IF(B40&lt;&gt;"",COUNTA($B$12:B40),"")</f>
        <v>29</v>
      </c>
      <c r="B40" s="232" t="s">
        <v>882</v>
      </c>
      <c r="C40" s="215"/>
      <c r="D40" s="216" t="s">
        <v>883</v>
      </c>
      <c r="E40" s="217" t="s">
        <v>8</v>
      </c>
      <c r="F40" s="218">
        <v>4</v>
      </c>
      <c r="G40" s="219">
        <f>+F40/2</f>
        <v>2</v>
      </c>
      <c r="H40" s="226">
        <v>0</v>
      </c>
      <c r="I40" s="205">
        <f t="shared" si="1"/>
        <v>2</v>
      </c>
      <c r="J40" s="205">
        <f t="shared" si="2"/>
        <v>1</v>
      </c>
      <c r="K40" s="205">
        <f t="shared" si="9"/>
        <v>1</v>
      </c>
      <c r="L40" s="205">
        <f t="shared" si="9"/>
        <v>1</v>
      </c>
      <c r="M40" s="205">
        <f t="shared" si="9"/>
        <v>1</v>
      </c>
      <c r="N40" s="220"/>
      <c r="O40" s="221"/>
      <c r="P40" s="222"/>
      <c r="Q40" s="222"/>
      <c r="R40" s="222"/>
      <c r="S40" s="222"/>
      <c r="T40" s="222">
        <f t="shared" si="10"/>
        <v>2</v>
      </c>
      <c r="U40" s="222">
        <f t="shared" si="10"/>
        <v>2</v>
      </c>
      <c r="V40" s="222">
        <f t="shared" si="10"/>
        <v>2</v>
      </c>
      <c r="W40" s="222">
        <f t="shared" si="10"/>
        <v>2</v>
      </c>
      <c r="X40" s="222">
        <f t="shared" si="10"/>
        <v>2</v>
      </c>
      <c r="Y40" s="222">
        <f t="shared" si="10"/>
        <v>2</v>
      </c>
      <c r="Z40" s="222">
        <f t="shared" si="10"/>
        <v>2</v>
      </c>
      <c r="AA40" s="222">
        <f>+F40/2</f>
        <v>2</v>
      </c>
      <c r="AB40" s="222"/>
      <c r="AC40" s="223" t="s">
        <v>832</v>
      </c>
    </row>
    <row r="41" spans="1:29" s="224" customFormat="1" ht="27.6" x14ac:dyDescent="0.3">
      <c r="A41" s="213">
        <f>+IF(B41&lt;&gt;"",COUNTA($B$12:B41),"")</f>
        <v>30</v>
      </c>
      <c r="B41" s="214" t="s">
        <v>795</v>
      </c>
      <c r="C41" s="215"/>
      <c r="D41" s="216" t="s">
        <v>884</v>
      </c>
      <c r="E41" s="217" t="s">
        <v>8</v>
      </c>
      <c r="F41" s="218">
        <v>20</v>
      </c>
      <c r="G41" s="219">
        <f>+F41/2</f>
        <v>10</v>
      </c>
      <c r="H41" s="226">
        <v>0</v>
      </c>
      <c r="I41" s="205">
        <f t="shared" si="1"/>
        <v>10</v>
      </c>
      <c r="J41" s="205">
        <f t="shared" si="2"/>
        <v>5</v>
      </c>
      <c r="K41" s="205">
        <f t="shared" si="9"/>
        <v>5</v>
      </c>
      <c r="L41" s="205">
        <f t="shared" si="9"/>
        <v>5</v>
      </c>
      <c r="M41" s="205">
        <f t="shared" si="9"/>
        <v>5</v>
      </c>
      <c r="N41" s="220"/>
      <c r="O41" s="221"/>
      <c r="P41" s="222"/>
      <c r="Q41" s="222"/>
      <c r="R41" s="222"/>
      <c r="S41" s="222"/>
      <c r="T41" s="222">
        <f t="shared" si="10"/>
        <v>10</v>
      </c>
      <c r="U41" s="222">
        <f t="shared" si="10"/>
        <v>10</v>
      </c>
      <c r="V41" s="222">
        <f t="shared" si="10"/>
        <v>10</v>
      </c>
      <c r="W41" s="222">
        <f t="shared" si="10"/>
        <v>10</v>
      </c>
      <c r="X41" s="222">
        <f t="shared" si="10"/>
        <v>10</v>
      </c>
      <c r="Y41" s="222">
        <f t="shared" si="10"/>
        <v>10</v>
      </c>
      <c r="Z41" s="222">
        <f t="shared" si="10"/>
        <v>10</v>
      </c>
      <c r="AA41" s="222">
        <f>+F41/2</f>
        <v>10</v>
      </c>
      <c r="AB41" s="222"/>
      <c r="AC41" s="223" t="s">
        <v>885</v>
      </c>
    </row>
    <row r="42" spans="1:29" s="224" customFormat="1" ht="13.8" x14ac:dyDescent="0.3">
      <c r="A42" s="213">
        <f>+IF(B42&lt;&gt;"",COUNTA($B$12:B42),"")</f>
        <v>31</v>
      </c>
      <c r="B42" s="214" t="s">
        <v>886</v>
      </c>
      <c r="C42" s="215"/>
      <c r="D42" s="216" t="s">
        <v>887</v>
      </c>
      <c r="E42" s="217" t="s">
        <v>447</v>
      </c>
      <c r="F42" s="218">
        <v>20</v>
      </c>
      <c r="G42" s="219">
        <f>+F42/3</f>
        <v>6.666666666666667</v>
      </c>
      <c r="H42" s="219">
        <v>3</v>
      </c>
      <c r="I42" s="205">
        <f t="shared" si="1"/>
        <v>10.333333333333332</v>
      </c>
      <c r="J42" s="205">
        <f t="shared" si="2"/>
        <v>5</v>
      </c>
      <c r="K42" s="205">
        <f t="shared" si="9"/>
        <v>5</v>
      </c>
      <c r="L42" s="205">
        <f t="shared" si="9"/>
        <v>5</v>
      </c>
      <c r="M42" s="205">
        <f t="shared" si="9"/>
        <v>5</v>
      </c>
      <c r="N42" s="220"/>
      <c r="O42" s="221"/>
      <c r="P42" s="222"/>
      <c r="Q42" s="233"/>
      <c r="R42" s="222"/>
      <c r="S42" s="222"/>
      <c r="T42" s="222">
        <f t="shared" si="10"/>
        <v>2.5</v>
      </c>
      <c r="U42" s="222">
        <f t="shared" si="10"/>
        <v>2.5</v>
      </c>
      <c r="V42" s="222">
        <f t="shared" si="10"/>
        <v>2.5</v>
      </c>
      <c r="W42" s="222">
        <f t="shared" si="10"/>
        <v>2.5</v>
      </c>
      <c r="X42" s="222">
        <f t="shared" si="10"/>
        <v>2.5</v>
      </c>
      <c r="Y42" s="222">
        <f t="shared" si="10"/>
        <v>2.5</v>
      </c>
      <c r="Z42" s="222">
        <f t="shared" si="10"/>
        <v>2.5</v>
      </c>
      <c r="AA42" s="222">
        <f>+F42/8</f>
        <v>2.5</v>
      </c>
      <c r="AB42" s="222"/>
      <c r="AC42" s="223"/>
    </row>
    <row r="43" spans="1:29" s="224" customFormat="1" ht="27.6" x14ac:dyDescent="0.3">
      <c r="A43" s="213">
        <f>+IF(B43&lt;&gt;"",COUNTA($B$12:B43),"")</f>
        <v>32</v>
      </c>
      <c r="B43" s="214" t="s">
        <v>888</v>
      </c>
      <c r="C43" s="215"/>
      <c r="D43" s="216" t="s">
        <v>889</v>
      </c>
      <c r="E43" s="217" t="s">
        <v>659</v>
      </c>
      <c r="F43" s="218">
        <v>4</v>
      </c>
      <c r="G43" s="219">
        <f>+F43/2</f>
        <v>2</v>
      </c>
      <c r="H43" s="226">
        <v>0</v>
      </c>
      <c r="I43" s="205">
        <f t="shared" si="1"/>
        <v>2</v>
      </c>
      <c r="J43" s="205">
        <f t="shared" si="2"/>
        <v>1</v>
      </c>
      <c r="K43" s="205">
        <f t="shared" si="9"/>
        <v>1</v>
      </c>
      <c r="L43" s="205">
        <f t="shared" si="9"/>
        <v>1</v>
      </c>
      <c r="M43" s="205">
        <f t="shared" si="9"/>
        <v>1</v>
      </c>
      <c r="N43" s="229"/>
      <c r="O43" s="221"/>
      <c r="P43" s="222"/>
      <c r="Q43" s="222"/>
      <c r="R43" s="222"/>
      <c r="S43" s="222"/>
      <c r="T43" s="222">
        <f t="shared" si="10"/>
        <v>0.5</v>
      </c>
      <c r="U43" s="222">
        <f t="shared" si="10"/>
        <v>0.5</v>
      </c>
      <c r="V43" s="222">
        <f t="shared" si="10"/>
        <v>0.5</v>
      </c>
      <c r="W43" s="222">
        <f t="shared" si="10"/>
        <v>0.5</v>
      </c>
      <c r="X43" s="222">
        <f t="shared" si="10"/>
        <v>0.5</v>
      </c>
      <c r="Y43" s="222">
        <f t="shared" si="10"/>
        <v>0.5</v>
      </c>
      <c r="Z43" s="222">
        <f t="shared" si="10"/>
        <v>0.5</v>
      </c>
      <c r="AA43" s="222">
        <f>+F43/8</f>
        <v>0.5</v>
      </c>
      <c r="AB43" s="222"/>
      <c r="AC43" s="223"/>
    </row>
    <row r="44" spans="1:29" s="224" customFormat="1" ht="55.2" x14ac:dyDescent="0.3">
      <c r="A44" s="213">
        <f>+IF(B44&lt;&gt;"",COUNTA($B$12:B44),"")</f>
        <v>33</v>
      </c>
      <c r="B44" s="214" t="s">
        <v>890</v>
      </c>
      <c r="C44" s="215"/>
      <c r="D44" s="216" t="s">
        <v>891</v>
      </c>
      <c r="E44" s="217" t="s">
        <v>659</v>
      </c>
      <c r="F44" s="218">
        <v>40</v>
      </c>
      <c r="G44" s="219">
        <f>+F44/3</f>
        <v>13.333333333333334</v>
      </c>
      <c r="H44" s="219">
        <v>7</v>
      </c>
      <c r="I44" s="205">
        <f t="shared" si="1"/>
        <v>19.666666666666664</v>
      </c>
      <c r="J44" s="205">
        <f t="shared" si="2"/>
        <v>10</v>
      </c>
      <c r="K44" s="205">
        <f t="shared" ref="K44:M59" si="12">+J44</f>
        <v>10</v>
      </c>
      <c r="L44" s="205">
        <f t="shared" si="12"/>
        <v>10</v>
      </c>
      <c r="M44" s="205">
        <f t="shared" si="12"/>
        <v>10</v>
      </c>
      <c r="N44" s="220"/>
      <c r="O44" s="221"/>
      <c r="P44" s="222"/>
      <c r="Q44" s="222"/>
      <c r="R44" s="222"/>
      <c r="S44" s="222"/>
      <c r="T44" s="222">
        <f t="shared" si="10"/>
        <v>5</v>
      </c>
      <c r="U44" s="222">
        <f t="shared" si="10"/>
        <v>5</v>
      </c>
      <c r="V44" s="222">
        <f t="shared" si="10"/>
        <v>5</v>
      </c>
      <c r="W44" s="222">
        <f t="shared" si="10"/>
        <v>5</v>
      </c>
      <c r="X44" s="222">
        <f t="shared" si="10"/>
        <v>5</v>
      </c>
      <c r="Y44" s="222">
        <f t="shared" si="10"/>
        <v>5</v>
      </c>
      <c r="Z44" s="222">
        <f t="shared" si="10"/>
        <v>5</v>
      </c>
      <c r="AA44" s="222">
        <f>+F44/8</f>
        <v>5</v>
      </c>
      <c r="AB44" s="222"/>
      <c r="AC44" s="223"/>
    </row>
    <row r="45" spans="1:29" s="224" customFormat="1" ht="27.6" x14ac:dyDescent="0.3">
      <c r="A45" s="213">
        <f>+IF(B45&lt;&gt;"",COUNTA($B$12:B45),"")</f>
        <v>34</v>
      </c>
      <c r="B45" s="214" t="s">
        <v>892</v>
      </c>
      <c r="C45" s="215"/>
      <c r="D45" s="216" t="s">
        <v>893</v>
      </c>
      <c r="E45" s="217" t="s">
        <v>8</v>
      </c>
      <c r="F45" s="218">
        <v>12</v>
      </c>
      <c r="G45" s="219">
        <f>+F45/3</f>
        <v>4</v>
      </c>
      <c r="H45" s="219">
        <v>2</v>
      </c>
      <c r="I45" s="205">
        <f t="shared" si="1"/>
        <v>6</v>
      </c>
      <c r="J45" s="205">
        <f t="shared" si="2"/>
        <v>3</v>
      </c>
      <c r="K45" s="205">
        <f t="shared" si="12"/>
        <v>3</v>
      </c>
      <c r="L45" s="205">
        <f t="shared" si="12"/>
        <v>3</v>
      </c>
      <c r="M45" s="205">
        <f t="shared" si="12"/>
        <v>3</v>
      </c>
      <c r="N45" s="229"/>
      <c r="O45" s="221"/>
      <c r="P45" s="222"/>
      <c r="Q45" s="222"/>
      <c r="R45" s="222"/>
      <c r="S45" s="222"/>
      <c r="T45" s="222">
        <f t="shared" ref="T45:Z60" si="13">+U45</f>
        <v>1.5</v>
      </c>
      <c r="U45" s="222">
        <f t="shared" si="13"/>
        <v>1.5</v>
      </c>
      <c r="V45" s="222">
        <f t="shared" si="13"/>
        <v>1.5</v>
      </c>
      <c r="W45" s="222">
        <f t="shared" si="13"/>
        <v>1.5</v>
      </c>
      <c r="X45" s="222">
        <f t="shared" si="13"/>
        <v>1.5</v>
      </c>
      <c r="Y45" s="222">
        <f t="shared" si="13"/>
        <v>1.5</v>
      </c>
      <c r="Z45" s="222">
        <f t="shared" si="13"/>
        <v>1.5</v>
      </c>
      <c r="AA45" s="222">
        <f>+F45/8</f>
        <v>1.5</v>
      </c>
      <c r="AB45" s="222"/>
      <c r="AC45" s="223"/>
    </row>
    <row r="46" spans="1:29" s="224" customFormat="1" ht="13.8" x14ac:dyDescent="0.3">
      <c r="A46" s="213">
        <f>+IF(B46&lt;&gt;"",COUNTA($B$12:B46),"")</f>
        <v>35</v>
      </c>
      <c r="B46" s="214" t="s">
        <v>894</v>
      </c>
      <c r="C46" s="215"/>
      <c r="D46" s="216" t="s">
        <v>895</v>
      </c>
      <c r="E46" s="217" t="s">
        <v>472</v>
      </c>
      <c r="F46" s="218">
        <v>20</v>
      </c>
      <c r="G46" s="219">
        <f>+F46/3</f>
        <v>6.666666666666667</v>
      </c>
      <c r="H46" s="219">
        <v>3</v>
      </c>
      <c r="I46" s="205">
        <f t="shared" si="1"/>
        <v>10.333333333333332</v>
      </c>
      <c r="J46" s="205">
        <f t="shared" si="2"/>
        <v>5</v>
      </c>
      <c r="K46" s="205">
        <f t="shared" si="12"/>
        <v>5</v>
      </c>
      <c r="L46" s="205">
        <f t="shared" si="12"/>
        <v>5</v>
      </c>
      <c r="M46" s="205">
        <f t="shared" si="12"/>
        <v>5</v>
      </c>
      <c r="N46" s="229"/>
      <c r="O46" s="221"/>
      <c r="P46" s="222"/>
      <c r="Q46" s="222"/>
      <c r="R46" s="222"/>
      <c r="S46" s="222"/>
      <c r="T46" s="222">
        <f t="shared" si="13"/>
        <v>2.5</v>
      </c>
      <c r="U46" s="222">
        <f t="shared" si="13"/>
        <v>2.5</v>
      </c>
      <c r="V46" s="222">
        <f t="shared" si="13"/>
        <v>2.5</v>
      </c>
      <c r="W46" s="222">
        <f t="shared" si="13"/>
        <v>2.5</v>
      </c>
      <c r="X46" s="222">
        <f t="shared" si="13"/>
        <v>2.5</v>
      </c>
      <c r="Y46" s="222">
        <f t="shared" si="13"/>
        <v>2.5</v>
      </c>
      <c r="Z46" s="222">
        <f t="shared" si="13"/>
        <v>2.5</v>
      </c>
      <c r="AA46" s="222">
        <f>+F46/8</f>
        <v>2.5</v>
      </c>
      <c r="AB46" s="222"/>
      <c r="AC46" s="223"/>
    </row>
    <row r="47" spans="1:29" s="224" customFormat="1" ht="41.4" x14ac:dyDescent="0.3">
      <c r="A47" s="213">
        <f>+IF(B47&lt;&gt;"",COUNTA($B$12:B47),"")</f>
        <v>36</v>
      </c>
      <c r="B47" s="225" t="s">
        <v>896</v>
      </c>
      <c r="C47" s="215"/>
      <c r="D47" s="216" t="s">
        <v>897</v>
      </c>
      <c r="E47" s="217" t="s">
        <v>428</v>
      </c>
      <c r="F47" s="218">
        <v>4</v>
      </c>
      <c r="G47" s="219">
        <v>2</v>
      </c>
      <c r="H47" s="226">
        <v>0</v>
      </c>
      <c r="I47" s="205">
        <f t="shared" si="1"/>
        <v>2</v>
      </c>
      <c r="J47" s="205">
        <f t="shared" si="2"/>
        <v>1</v>
      </c>
      <c r="K47" s="205">
        <f t="shared" si="12"/>
        <v>1</v>
      </c>
      <c r="L47" s="205">
        <f t="shared" si="12"/>
        <v>1</v>
      </c>
      <c r="M47" s="205">
        <f t="shared" si="12"/>
        <v>1</v>
      </c>
      <c r="N47" s="229"/>
      <c r="O47" s="221"/>
      <c r="P47" s="222"/>
      <c r="Q47" s="222"/>
      <c r="R47" s="222"/>
      <c r="S47" s="222"/>
      <c r="T47" s="222">
        <f t="shared" si="13"/>
        <v>2</v>
      </c>
      <c r="U47" s="222">
        <f t="shared" si="13"/>
        <v>2</v>
      </c>
      <c r="V47" s="222">
        <f t="shared" si="13"/>
        <v>2</v>
      </c>
      <c r="W47" s="222">
        <f t="shared" si="13"/>
        <v>2</v>
      </c>
      <c r="X47" s="222">
        <f t="shared" si="13"/>
        <v>2</v>
      </c>
      <c r="Y47" s="222">
        <f t="shared" si="13"/>
        <v>2</v>
      </c>
      <c r="Z47" s="222">
        <f t="shared" si="13"/>
        <v>2</v>
      </c>
      <c r="AA47" s="222">
        <f>+F47/2</f>
        <v>2</v>
      </c>
      <c r="AB47" s="222"/>
      <c r="AC47" s="223" t="s">
        <v>832</v>
      </c>
    </row>
    <row r="48" spans="1:29" s="224" customFormat="1" ht="13.8" x14ac:dyDescent="0.3">
      <c r="A48" s="213">
        <f>+IF(B48&lt;&gt;"",COUNTA($B$12:B48),"")</f>
        <v>37</v>
      </c>
      <c r="B48" s="214" t="s">
        <v>898</v>
      </c>
      <c r="C48" s="215"/>
      <c r="D48" s="216" t="s">
        <v>899</v>
      </c>
      <c r="E48" s="217" t="s">
        <v>8</v>
      </c>
      <c r="F48" s="218">
        <v>20</v>
      </c>
      <c r="G48" s="219">
        <f>+F48/3</f>
        <v>6.666666666666667</v>
      </c>
      <c r="H48" s="219">
        <v>3</v>
      </c>
      <c r="I48" s="205">
        <f t="shared" si="1"/>
        <v>10.333333333333332</v>
      </c>
      <c r="J48" s="205">
        <f t="shared" si="2"/>
        <v>5</v>
      </c>
      <c r="K48" s="205">
        <f t="shared" si="12"/>
        <v>5</v>
      </c>
      <c r="L48" s="205">
        <f t="shared" si="12"/>
        <v>5</v>
      </c>
      <c r="M48" s="205">
        <f t="shared" si="12"/>
        <v>5</v>
      </c>
      <c r="N48" s="229"/>
      <c r="O48" s="221"/>
      <c r="P48" s="222"/>
      <c r="Q48" s="222"/>
      <c r="R48" s="222"/>
      <c r="S48" s="222"/>
      <c r="T48" s="222">
        <f t="shared" si="13"/>
        <v>2.5</v>
      </c>
      <c r="U48" s="222">
        <f t="shared" si="13"/>
        <v>2.5</v>
      </c>
      <c r="V48" s="222">
        <f t="shared" si="13"/>
        <v>2.5</v>
      </c>
      <c r="W48" s="222">
        <f t="shared" si="13"/>
        <v>2.5</v>
      </c>
      <c r="X48" s="222">
        <f t="shared" si="13"/>
        <v>2.5</v>
      </c>
      <c r="Y48" s="222">
        <f t="shared" si="13"/>
        <v>2.5</v>
      </c>
      <c r="Z48" s="222">
        <f t="shared" si="13"/>
        <v>2.5</v>
      </c>
      <c r="AA48" s="222">
        <f t="shared" ref="AA48:AA62" si="14">+F48/8</f>
        <v>2.5</v>
      </c>
      <c r="AB48" s="222"/>
      <c r="AC48" s="223"/>
    </row>
    <row r="49" spans="1:29" s="224" customFormat="1" ht="13.8" x14ac:dyDescent="0.3">
      <c r="A49" s="213">
        <f>+IF(B49&lt;&gt;"",COUNTA($B$12:B49),"")</f>
        <v>38</v>
      </c>
      <c r="B49" s="214" t="s">
        <v>900</v>
      </c>
      <c r="C49" s="215"/>
      <c r="D49" s="216" t="s">
        <v>901</v>
      </c>
      <c r="E49" s="217" t="s">
        <v>8</v>
      </c>
      <c r="F49" s="218">
        <v>20</v>
      </c>
      <c r="G49" s="219">
        <f>+F49/3</f>
        <v>6.666666666666667</v>
      </c>
      <c r="H49" s="219">
        <v>3</v>
      </c>
      <c r="I49" s="205">
        <f t="shared" si="1"/>
        <v>10.333333333333332</v>
      </c>
      <c r="J49" s="205">
        <f t="shared" si="2"/>
        <v>5</v>
      </c>
      <c r="K49" s="205">
        <f t="shared" si="12"/>
        <v>5</v>
      </c>
      <c r="L49" s="205">
        <f t="shared" si="12"/>
        <v>5</v>
      </c>
      <c r="M49" s="205">
        <f t="shared" si="12"/>
        <v>5</v>
      </c>
      <c r="N49" s="229"/>
      <c r="O49" s="221"/>
      <c r="P49" s="222"/>
      <c r="Q49" s="222"/>
      <c r="R49" s="222"/>
      <c r="S49" s="222"/>
      <c r="T49" s="222">
        <f t="shared" si="13"/>
        <v>2.5</v>
      </c>
      <c r="U49" s="222">
        <f t="shared" si="13"/>
        <v>2.5</v>
      </c>
      <c r="V49" s="222">
        <f t="shared" si="13"/>
        <v>2.5</v>
      </c>
      <c r="W49" s="222">
        <f t="shared" si="13"/>
        <v>2.5</v>
      </c>
      <c r="X49" s="222">
        <f t="shared" si="13"/>
        <v>2.5</v>
      </c>
      <c r="Y49" s="222">
        <f t="shared" si="13"/>
        <v>2.5</v>
      </c>
      <c r="Z49" s="222">
        <f t="shared" si="13"/>
        <v>2.5</v>
      </c>
      <c r="AA49" s="222">
        <f t="shared" si="14"/>
        <v>2.5</v>
      </c>
      <c r="AB49" s="222"/>
      <c r="AC49" s="223"/>
    </row>
    <row r="50" spans="1:29" s="224" customFormat="1" ht="13.8" x14ac:dyDescent="0.3">
      <c r="A50" s="213">
        <f>+IF(B50&lt;&gt;"",COUNTA($B$12:B50),"")</f>
        <v>39</v>
      </c>
      <c r="B50" s="214" t="s">
        <v>902</v>
      </c>
      <c r="C50" s="215"/>
      <c r="D50" s="216" t="s">
        <v>903</v>
      </c>
      <c r="E50" s="217" t="s">
        <v>8</v>
      </c>
      <c r="F50" s="218">
        <v>20</v>
      </c>
      <c r="G50" s="219">
        <f>+F50/3</f>
        <v>6.666666666666667</v>
      </c>
      <c r="H50" s="219">
        <v>3</v>
      </c>
      <c r="I50" s="205">
        <f t="shared" si="1"/>
        <v>10.333333333333332</v>
      </c>
      <c r="J50" s="205">
        <f t="shared" si="2"/>
        <v>5</v>
      </c>
      <c r="K50" s="205">
        <f t="shared" si="12"/>
        <v>5</v>
      </c>
      <c r="L50" s="205">
        <f t="shared" si="12"/>
        <v>5</v>
      </c>
      <c r="M50" s="205">
        <f t="shared" si="12"/>
        <v>5</v>
      </c>
      <c r="N50" s="229"/>
      <c r="O50" s="221"/>
      <c r="P50" s="222"/>
      <c r="Q50" s="222"/>
      <c r="R50" s="222"/>
      <c r="S50" s="222"/>
      <c r="T50" s="222">
        <f t="shared" si="13"/>
        <v>2.5</v>
      </c>
      <c r="U50" s="222">
        <f t="shared" si="13"/>
        <v>2.5</v>
      </c>
      <c r="V50" s="222">
        <f t="shared" si="13"/>
        <v>2.5</v>
      </c>
      <c r="W50" s="222">
        <f t="shared" si="13"/>
        <v>2.5</v>
      </c>
      <c r="X50" s="222">
        <f t="shared" si="13"/>
        <v>2.5</v>
      </c>
      <c r="Y50" s="222">
        <f t="shared" si="13"/>
        <v>2.5</v>
      </c>
      <c r="Z50" s="222">
        <f t="shared" si="13"/>
        <v>2.5</v>
      </c>
      <c r="AA50" s="222">
        <f t="shared" si="14"/>
        <v>2.5</v>
      </c>
      <c r="AB50" s="222"/>
      <c r="AC50" s="223"/>
    </row>
    <row r="51" spans="1:29" s="224" customFormat="1" ht="13.8" x14ac:dyDescent="0.3">
      <c r="A51" s="213">
        <f>+IF(B51&lt;&gt;"",COUNTA($B$12:B51),"")</f>
        <v>40</v>
      </c>
      <c r="B51" s="214" t="s">
        <v>904</v>
      </c>
      <c r="C51" s="215"/>
      <c r="D51" s="216" t="s">
        <v>905</v>
      </c>
      <c r="E51" s="217" t="s">
        <v>8</v>
      </c>
      <c r="F51" s="218">
        <v>20</v>
      </c>
      <c r="G51" s="219">
        <f>+F51/3</f>
        <v>6.666666666666667</v>
      </c>
      <c r="H51" s="219">
        <v>3</v>
      </c>
      <c r="I51" s="205">
        <f t="shared" si="1"/>
        <v>10.333333333333332</v>
      </c>
      <c r="J51" s="205">
        <f t="shared" si="2"/>
        <v>5</v>
      </c>
      <c r="K51" s="205">
        <f t="shared" si="12"/>
        <v>5</v>
      </c>
      <c r="L51" s="205">
        <f t="shared" si="12"/>
        <v>5</v>
      </c>
      <c r="M51" s="205">
        <f t="shared" si="12"/>
        <v>5</v>
      </c>
      <c r="N51" s="229"/>
      <c r="O51" s="221"/>
      <c r="P51" s="222"/>
      <c r="Q51" s="222"/>
      <c r="R51" s="222"/>
      <c r="S51" s="222"/>
      <c r="T51" s="222">
        <f t="shared" si="13"/>
        <v>2.5</v>
      </c>
      <c r="U51" s="222">
        <f t="shared" si="13"/>
        <v>2.5</v>
      </c>
      <c r="V51" s="222">
        <f t="shared" si="13"/>
        <v>2.5</v>
      </c>
      <c r="W51" s="222">
        <f t="shared" si="13"/>
        <v>2.5</v>
      </c>
      <c r="X51" s="222">
        <f t="shared" si="13"/>
        <v>2.5</v>
      </c>
      <c r="Y51" s="222">
        <f t="shared" si="13"/>
        <v>2.5</v>
      </c>
      <c r="Z51" s="222">
        <f t="shared" si="13"/>
        <v>2.5</v>
      </c>
      <c r="AA51" s="222">
        <f t="shared" si="14"/>
        <v>2.5</v>
      </c>
      <c r="AB51" s="222"/>
      <c r="AC51" s="223"/>
    </row>
    <row r="52" spans="1:29" s="224" customFormat="1" ht="41.4" x14ac:dyDescent="0.3">
      <c r="A52" s="213">
        <f>+IF(B52&lt;&gt;"",COUNTA($B$12:B52),"")</f>
        <v>41</v>
      </c>
      <c r="B52" s="225" t="s">
        <v>906</v>
      </c>
      <c r="C52" s="215"/>
      <c r="D52" s="216" t="s">
        <v>907</v>
      </c>
      <c r="E52" s="217" t="s">
        <v>908</v>
      </c>
      <c r="F52" s="218">
        <v>200</v>
      </c>
      <c r="G52" s="219">
        <f t="shared" ref="G52:G58" si="15">+F52/2</f>
        <v>100</v>
      </c>
      <c r="H52" s="226">
        <v>0</v>
      </c>
      <c r="I52" s="205">
        <f t="shared" si="1"/>
        <v>100</v>
      </c>
      <c r="J52" s="205">
        <f t="shared" si="2"/>
        <v>50</v>
      </c>
      <c r="K52" s="205">
        <f t="shared" si="12"/>
        <v>50</v>
      </c>
      <c r="L52" s="205">
        <f t="shared" si="12"/>
        <v>50</v>
      </c>
      <c r="M52" s="205">
        <f t="shared" si="12"/>
        <v>50</v>
      </c>
      <c r="N52" s="229"/>
      <c r="O52" s="221"/>
      <c r="P52" s="222"/>
      <c r="Q52" s="222"/>
      <c r="R52" s="222"/>
      <c r="S52" s="222"/>
      <c r="T52" s="222">
        <f t="shared" si="13"/>
        <v>25</v>
      </c>
      <c r="U52" s="222">
        <f t="shared" si="13"/>
        <v>25</v>
      </c>
      <c r="V52" s="222">
        <f t="shared" si="13"/>
        <v>25</v>
      </c>
      <c r="W52" s="222">
        <f t="shared" si="13"/>
        <v>25</v>
      </c>
      <c r="X52" s="222">
        <f t="shared" si="13"/>
        <v>25</v>
      </c>
      <c r="Y52" s="222">
        <f t="shared" si="13"/>
        <v>25</v>
      </c>
      <c r="Z52" s="222">
        <f t="shared" si="13"/>
        <v>25</v>
      </c>
      <c r="AA52" s="222">
        <f t="shared" si="14"/>
        <v>25</v>
      </c>
      <c r="AB52" s="222"/>
      <c r="AC52" s="223"/>
    </row>
    <row r="53" spans="1:29" s="224" customFormat="1" ht="13.8" x14ac:dyDescent="0.3">
      <c r="A53" s="213">
        <f>+IF(B53&lt;&gt;"",COUNTA($B$12:B53),"")</f>
        <v>42</v>
      </c>
      <c r="B53" s="214" t="s">
        <v>909</v>
      </c>
      <c r="C53" s="215"/>
      <c r="D53" s="216" t="s">
        <v>910</v>
      </c>
      <c r="E53" s="217" t="s">
        <v>451</v>
      </c>
      <c r="F53" s="218">
        <v>40</v>
      </c>
      <c r="G53" s="219">
        <f t="shared" si="15"/>
        <v>20</v>
      </c>
      <c r="H53" s="226">
        <v>0</v>
      </c>
      <c r="I53" s="205">
        <f t="shared" si="1"/>
        <v>20</v>
      </c>
      <c r="J53" s="205">
        <f t="shared" si="2"/>
        <v>10</v>
      </c>
      <c r="K53" s="205">
        <f t="shared" si="12"/>
        <v>10</v>
      </c>
      <c r="L53" s="205">
        <f t="shared" si="12"/>
        <v>10</v>
      </c>
      <c r="M53" s="205">
        <f t="shared" si="12"/>
        <v>10</v>
      </c>
      <c r="N53" s="220"/>
      <c r="O53" s="221"/>
      <c r="P53" s="222"/>
      <c r="Q53" s="222"/>
      <c r="R53" s="222"/>
      <c r="S53" s="222"/>
      <c r="T53" s="222">
        <f t="shared" si="13"/>
        <v>5</v>
      </c>
      <c r="U53" s="222">
        <f t="shared" si="13"/>
        <v>5</v>
      </c>
      <c r="V53" s="222">
        <f t="shared" si="13"/>
        <v>5</v>
      </c>
      <c r="W53" s="222">
        <f t="shared" si="13"/>
        <v>5</v>
      </c>
      <c r="X53" s="222">
        <f t="shared" si="13"/>
        <v>5</v>
      </c>
      <c r="Y53" s="222">
        <f t="shared" si="13"/>
        <v>5</v>
      </c>
      <c r="Z53" s="222">
        <f t="shared" si="13"/>
        <v>5</v>
      </c>
      <c r="AA53" s="222">
        <f t="shared" si="14"/>
        <v>5</v>
      </c>
      <c r="AB53" s="222"/>
      <c r="AC53" s="223"/>
    </row>
    <row r="54" spans="1:29" s="224" customFormat="1" ht="13.8" x14ac:dyDescent="0.3">
      <c r="A54" s="213">
        <f>+IF(B54&lt;&gt;"",COUNTA($B$12:B54),"")</f>
        <v>43</v>
      </c>
      <c r="B54" s="214" t="s">
        <v>911</v>
      </c>
      <c r="C54" s="215"/>
      <c r="D54" s="216" t="s">
        <v>912</v>
      </c>
      <c r="E54" s="217" t="s">
        <v>447</v>
      </c>
      <c r="F54" s="234">
        <v>12</v>
      </c>
      <c r="G54" s="219">
        <f t="shared" si="15"/>
        <v>6</v>
      </c>
      <c r="H54" s="226">
        <v>0</v>
      </c>
      <c r="I54" s="205">
        <f t="shared" si="1"/>
        <v>6</v>
      </c>
      <c r="J54" s="205">
        <f t="shared" si="2"/>
        <v>3</v>
      </c>
      <c r="K54" s="205">
        <f t="shared" si="12"/>
        <v>3</v>
      </c>
      <c r="L54" s="205">
        <f t="shared" si="12"/>
        <v>3</v>
      </c>
      <c r="M54" s="205">
        <f t="shared" si="12"/>
        <v>3</v>
      </c>
      <c r="N54" s="229"/>
      <c r="O54" s="221"/>
      <c r="P54" s="222"/>
      <c r="Q54" s="222"/>
      <c r="R54" s="222"/>
      <c r="S54" s="222"/>
      <c r="T54" s="222">
        <f t="shared" si="13"/>
        <v>1.5</v>
      </c>
      <c r="U54" s="222">
        <f t="shared" si="13"/>
        <v>1.5</v>
      </c>
      <c r="V54" s="222">
        <f t="shared" si="13"/>
        <v>1.5</v>
      </c>
      <c r="W54" s="222">
        <f t="shared" si="13"/>
        <v>1.5</v>
      </c>
      <c r="X54" s="222">
        <f t="shared" si="13"/>
        <v>1.5</v>
      </c>
      <c r="Y54" s="222">
        <f t="shared" si="13"/>
        <v>1.5</v>
      </c>
      <c r="Z54" s="222">
        <f t="shared" si="13"/>
        <v>1.5</v>
      </c>
      <c r="AA54" s="222">
        <f t="shared" si="14"/>
        <v>1.5</v>
      </c>
      <c r="AB54" s="222"/>
      <c r="AC54" s="223"/>
    </row>
    <row r="55" spans="1:29" s="224" customFormat="1" ht="41.4" x14ac:dyDescent="0.3">
      <c r="A55" s="213">
        <f>+IF(B55&lt;&gt;"",COUNTA($B$12:B55),"")</f>
        <v>44</v>
      </c>
      <c r="B55" s="225" t="s">
        <v>913</v>
      </c>
      <c r="C55" s="215"/>
      <c r="D55" s="216" t="s">
        <v>914</v>
      </c>
      <c r="E55" s="217" t="s">
        <v>52</v>
      </c>
      <c r="F55" s="234">
        <v>20</v>
      </c>
      <c r="G55" s="219">
        <f t="shared" si="15"/>
        <v>10</v>
      </c>
      <c r="H55" s="226">
        <v>0</v>
      </c>
      <c r="I55" s="205">
        <f t="shared" si="1"/>
        <v>10</v>
      </c>
      <c r="J55" s="205">
        <f t="shared" si="2"/>
        <v>5</v>
      </c>
      <c r="K55" s="205">
        <f t="shared" si="12"/>
        <v>5</v>
      </c>
      <c r="L55" s="205">
        <f t="shared" si="12"/>
        <v>5</v>
      </c>
      <c r="M55" s="205">
        <f t="shared" si="12"/>
        <v>5</v>
      </c>
      <c r="N55" s="220"/>
      <c r="O55" s="221"/>
      <c r="P55" s="222"/>
      <c r="Q55" s="222"/>
      <c r="R55" s="222"/>
      <c r="S55" s="222"/>
      <c r="T55" s="222">
        <f t="shared" si="13"/>
        <v>2.5</v>
      </c>
      <c r="U55" s="222">
        <f t="shared" si="13"/>
        <v>2.5</v>
      </c>
      <c r="V55" s="222">
        <f t="shared" si="13"/>
        <v>2.5</v>
      </c>
      <c r="W55" s="222">
        <f t="shared" si="13"/>
        <v>2.5</v>
      </c>
      <c r="X55" s="222">
        <f t="shared" si="13"/>
        <v>2.5</v>
      </c>
      <c r="Y55" s="222">
        <f t="shared" si="13"/>
        <v>2.5</v>
      </c>
      <c r="Z55" s="222">
        <f t="shared" si="13"/>
        <v>2.5</v>
      </c>
      <c r="AA55" s="222">
        <f t="shared" si="14"/>
        <v>2.5</v>
      </c>
      <c r="AB55" s="222"/>
      <c r="AC55" s="223"/>
    </row>
    <row r="56" spans="1:29" s="224" customFormat="1" ht="13.8" x14ac:dyDescent="0.3">
      <c r="A56" s="213">
        <f>+IF(B56&lt;&gt;"",COUNTA($B$12:B56),"")</f>
        <v>45</v>
      </c>
      <c r="B56" s="214" t="s">
        <v>915</v>
      </c>
      <c r="C56" s="215"/>
      <c r="D56" s="216" t="s">
        <v>916</v>
      </c>
      <c r="E56" s="217" t="s">
        <v>917</v>
      </c>
      <c r="F56" s="218">
        <v>20</v>
      </c>
      <c r="G56" s="219">
        <f t="shared" si="15"/>
        <v>10</v>
      </c>
      <c r="H56" s="226">
        <v>0</v>
      </c>
      <c r="I56" s="205">
        <f t="shared" si="1"/>
        <v>10</v>
      </c>
      <c r="J56" s="205">
        <f t="shared" si="2"/>
        <v>5</v>
      </c>
      <c r="K56" s="205">
        <f t="shared" si="12"/>
        <v>5</v>
      </c>
      <c r="L56" s="205">
        <f t="shared" si="12"/>
        <v>5</v>
      </c>
      <c r="M56" s="205">
        <f t="shared" si="12"/>
        <v>5</v>
      </c>
      <c r="N56" s="220"/>
      <c r="O56" s="221"/>
      <c r="P56" s="222"/>
      <c r="Q56" s="222"/>
      <c r="R56" s="222"/>
      <c r="S56" s="222"/>
      <c r="T56" s="222">
        <f t="shared" si="13"/>
        <v>2.5</v>
      </c>
      <c r="U56" s="222">
        <f t="shared" si="13"/>
        <v>2.5</v>
      </c>
      <c r="V56" s="222">
        <f t="shared" si="13"/>
        <v>2.5</v>
      </c>
      <c r="W56" s="222">
        <f t="shared" si="13"/>
        <v>2.5</v>
      </c>
      <c r="X56" s="222">
        <f t="shared" si="13"/>
        <v>2.5</v>
      </c>
      <c r="Y56" s="222">
        <f t="shared" si="13"/>
        <v>2.5</v>
      </c>
      <c r="Z56" s="222">
        <f t="shared" si="13"/>
        <v>2.5</v>
      </c>
      <c r="AA56" s="222">
        <f t="shared" si="14"/>
        <v>2.5</v>
      </c>
      <c r="AB56" s="222"/>
      <c r="AC56" s="223"/>
    </row>
    <row r="57" spans="1:29" s="224" customFormat="1" ht="13.8" x14ac:dyDescent="0.3">
      <c r="A57" s="213">
        <f>+IF(B57&lt;&gt;"",COUNTA($B$12:B57),"")</f>
        <v>46</v>
      </c>
      <c r="B57" s="214" t="s">
        <v>918</v>
      </c>
      <c r="C57" s="215"/>
      <c r="D57" s="216" t="s">
        <v>919</v>
      </c>
      <c r="E57" s="217" t="s">
        <v>920</v>
      </c>
      <c r="F57" s="218">
        <v>20</v>
      </c>
      <c r="G57" s="219">
        <f t="shared" si="15"/>
        <v>10</v>
      </c>
      <c r="H57" s="226">
        <v>0</v>
      </c>
      <c r="I57" s="205">
        <f t="shared" si="1"/>
        <v>10</v>
      </c>
      <c r="J57" s="205">
        <f t="shared" si="2"/>
        <v>5</v>
      </c>
      <c r="K57" s="205">
        <f t="shared" si="12"/>
        <v>5</v>
      </c>
      <c r="L57" s="205">
        <f t="shared" si="12"/>
        <v>5</v>
      </c>
      <c r="M57" s="205">
        <f t="shared" si="12"/>
        <v>5</v>
      </c>
      <c r="N57" s="220"/>
      <c r="O57" s="221"/>
      <c r="P57" s="222"/>
      <c r="Q57" s="222"/>
      <c r="R57" s="222"/>
      <c r="S57" s="222"/>
      <c r="T57" s="222">
        <f t="shared" si="13"/>
        <v>2.5</v>
      </c>
      <c r="U57" s="222">
        <f t="shared" si="13"/>
        <v>2.5</v>
      </c>
      <c r="V57" s="222">
        <f t="shared" si="13"/>
        <v>2.5</v>
      </c>
      <c r="W57" s="222">
        <f t="shared" si="13"/>
        <v>2.5</v>
      </c>
      <c r="X57" s="222">
        <f t="shared" si="13"/>
        <v>2.5</v>
      </c>
      <c r="Y57" s="222">
        <f t="shared" si="13"/>
        <v>2.5</v>
      </c>
      <c r="Z57" s="222">
        <f t="shared" si="13"/>
        <v>2.5</v>
      </c>
      <c r="AA57" s="222">
        <f t="shared" si="14"/>
        <v>2.5</v>
      </c>
      <c r="AB57" s="222"/>
      <c r="AC57" s="223"/>
    </row>
    <row r="58" spans="1:29" s="224" customFormat="1" ht="27.6" x14ac:dyDescent="0.3">
      <c r="A58" s="213">
        <f>+IF(B58&lt;&gt;"",COUNTA($B$12:B58),"")</f>
        <v>47</v>
      </c>
      <c r="B58" s="214" t="s">
        <v>921</v>
      </c>
      <c r="C58" s="215"/>
      <c r="D58" s="216" t="s">
        <v>922</v>
      </c>
      <c r="E58" s="217" t="s">
        <v>8</v>
      </c>
      <c r="F58" s="218">
        <v>12</v>
      </c>
      <c r="G58" s="219">
        <f t="shared" si="15"/>
        <v>6</v>
      </c>
      <c r="H58" s="226">
        <v>0</v>
      </c>
      <c r="I58" s="205">
        <f t="shared" si="1"/>
        <v>6</v>
      </c>
      <c r="J58" s="205">
        <f t="shared" si="2"/>
        <v>3</v>
      </c>
      <c r="K58" s="205">
        <f t="shared" si="12"/>
        <v>3</v>
      </c>
      <c r="L58" s="205">
        <f t="shared" si="12"/>
        <v>3</v>
      </c>
      <c r="M58" s="205">
        <f t="shared" si="12"/>
        <v>3</v>
      </c>
      <c r="N58" s="220"/>
      <c r="O58" s="221"/>
      <c r="P58" s="222"/>
      <c r="Q58" s="222"/>
      <c r="R58" s="222"/>
      <c r="S58" s="222"/>
      <c r="T58" s="222">
        <f t="shared" si="13"/>
        <v>1.5</v>
      </c>
      <c r="U58" s="222">
        <f t="shared" si="13"/>
        <v>1.5</v>
      </c>
      <c r="V58" s="222">
        <f t="shared" si="13"/>
        <v>1.5</v>
      </c>
      <c r="W58" s="222">
        <f t="shared" si="13"/>
        <v>1.5</v>
      </c>
      <c r="X58" s="222">
        <f t="shared" si="13"/>
        <v>1.5</v>
      </c>
      <c r="Y58" s="222">
        <f t="shared" si="13"/>
        <v>1.5</v>
      </c>
      <c r="Z58" s="222">
        <f t="shared" si="13"/>
        <v>1.5</v>
      </c>
      <c r="AA58" s="222">
        <f t="shared" si="14"/>
        <v>1.5</v>
      </c>
      <c r="AB58" s="222"/>
      <c r="AC58" s="223"/>
    </row>
    <row r="59" spans="1:29" s="224" customFormat="1" ht="13.8" x14ac:dyDescent="0.3">
      <c r="A59" s="213">
        <f>+IF(B59&lt;&gt;"",COUNTA($B$12:B59),"")</f>
        <v>48</v>
      </c>
      <c r="B59" s="214" t="s">
        <v>520</v>
      </c>
      <c r="C59" s="215"/>
      <c r="D59" s="216" t="s">
        <v>923</v>
      </c>
      <c r="E59" s="217" t="s">
        <v>472</v>
      </c>
      <c r="F59" s="235">
        <v>40</v>
      </c>
      <c r="G59" s="236">
        <f>+F59/3</f>
        <v>13.333333333333334</v>
      </c>
      <c r="H59" s="237">
        <v>5</v>
      </c>
      <c r="I59" s="205">
        <f t="shared" si="1"/>
        <v>21.666666666666664</v>
      </c>
      <c r="J59" s="205">
        <f t="shared" si="2"/>
        <v>10</v>
      </c>
      <c r="K59" s="205">
        <f t="shared" si="12"/>
        <v>10</v>
      </c>
      <c r="L59" s="205">
        <f t="shared" si="12"/>
        <v>10</v>
      </c>
      <c r="M59" s="205">
        <f t="shared" si="12"/>
        <v>10</v>
      </c>
      <c r="N59" s="220"/>
      <c r="O59" s="221"/>
      <c r="P59" s="222"/>
      <c r="Q59" s="222"/>
      <c r="R59" s="222"/>
      <c r="S59" s="222"/>
      <c r="T59" s="222">
        <f t="shared" si="13"/>
        <v>5</v>
      </c>
      <c r="U59" s="222">
        <f t="shared" si="13"/>
        <v>5</v>
      </c>
      <c r="V59" s="222">
        <f t="shared" si="13"/>
        <v>5</v>
      </c>
      <c r="W59" s="222">
        <f t="shared" si="13"/>
        <v>5</v>
      </c>
      <c r="X59" s="222">
        <f t="shared" si="13"/>
        <v>5</v>
      </c>
      <c r="Y59" s="222">
        <f t="shared" si="13"/>
        <v>5</v>
      </c>
      <c r="Z59" s="222">
        <f t="shared" si="13"/>
        <v>5</v>
      </c>
      <c r="AA59" s="222">
        <f t="shared" si="14"/>
        <v>5</v>
      </c>
      <c r="AB59" s="222"/>
      <c r="AC59" s="223"/>
    </row>
    <row r="60" spans="1:29" s="224" customFormat="1" ht="13.8" x14ac:dyDescent="0.3">
      <c r="A60" s="213">
        <f>+IF(B60&lt;&gt;"",COUNTA($B$12:B60),"")</f>
        <v>49</v>
      </c>
      <c r="B60" s="214" t="s">
        <v>924</v>
      </c>
      <c r="C60" s="215"/>
      <c r="D60" s="216" t="s">
        <v>925</v>
      </c>
      <c r="E60" s="217" t="s">
        <v>428</v>
      </c>
      <c r="F60" s="235">
        <v>60</v>
      </c>
      <c r="G60" s="236">
        <v>28</v>
      </c>
      <c r="H60" s="237">
        <v>2</v>
      </c>
      <c r="I60" s="205">
        <f t="shared" si="1"/>
        <v>30</v>
      </c>
      <c r="J60" s="205">
        <f t="shared" si="2"/>
        <v>15</v>
      </c>
      <c r="K60" s="205">
        <f t="shared" ref="K60:M75" si="16">+J60</f>
        <v>15</v>
      </c>
      <c r="L60" s="205">
        <f t="shared" si="16"/>
        <v>15</v>
      </c>
      <c r="M60" s="205">
        <f t="shared" si="16"/>
        <v>15</v>
      </c>
      <c r="N60" s="220"/>
      <c r="O60" s="221"/>
      <c r="P60" s="222"/>
      <c r="Q60" s="222"/>
      <c r="R60" s="222"/>
      <c r="S60" s="222"/>
      <c r="T60" s="222">
        <f t="shared" si="13"/>
        <v>7.5</v>
      </c>
      <c r="U60" s="222">
        <f t="shared" si="13"/>
        <v>7.5</v>
      </c>
      <c r="V60" s="222">
        <f t="shared" si="13"/>
        <v>7.5</v>
      </c>
      <c r="W60" s="222">
        <f t="shared" si="13"/>
        <v>7.5</v>
      </c>
      <c r="X60" s="222">
        <f t="shared" si="13"/>
        <v>7.5</v>
      </c>
      <c r="Y60" s="222">
        <f t="shared" si="13"/>
        <v>7.5</v>
      </c>
      <c r="Z60" s="222">
        <f t="shared" si="13"/>
        <v>7.5</v>
      </c>
      <c r="AA60" s="222">
        <f t="shared" si="14"/>
        <v>7.5</v>
      </c>
      <c r="AB60" s="222"/>
      <c r="AC60" s="223"/>
    </row>
    <row r="61" spans="1:29" s="224" customFormat="1" ht="13.8" x14ac:dyDescent="0.3">
      <c r="A61" s="213">
        <f>+IF(B61&lt;&gt;"",COUNTA($B$12:B61),"")</f>
        <v>50</v>
      </c>
      <c r="B61" s="214" t="s">
        <v>926</v>
      </c>
      <c r="C61" s="215"/>
      <c r="D61" s="216" t="s">
        <v>927</v>
      </c>
      <c r="E61" s="217" t="s">
        <v>8</v>
      </c>
      <c r="F61" s="218">
        <v>60</v>
      </c>
      <c r="G61" s="236">
        <v>28</v>
      </c>
      <c r="H61" s="219">
        <v>2</v>
      </c>
      <c r="I61" s="205">
        <f t="shared" si="1"/>
        <v>30</v>
      </c>
      <c r="J61" s="205">
        <f t="shared" si="2"/>
        <v>15</v>
      </c>
      <c r="K61" s="205">
        <f t="shared" si="16"/>
        <v>15</v>
      </c>
      <c r="L61" s="205">
        <f t="shared" si="16"/>
        <v>15</v>
      </c>
      <c r="M61" s="205">
        <f t="shared" si="16"/>
        <v>15</v>
      </c>
      <c r="N61" s="220"/>
      <c r="O61" s="221"/>
      <c r="P61" s="222"/>
      <c r="Q61" s="222"/>
      <c r="R61" s="222"/>
      <c r="S61" s="222"/>
      <c r="T61" s="222">
        <f t="shared" ref="T61:Z76" si="17">+U61</f>
        <v>7.5</v>
      </c>
      <c r="U61" s="222">
        <f t="shared" si="17"/>
        <v>7.5</v>
      </c>
      <c r="V61" s="222">
        <f t="shared" si="17"/>
        <v>7.5</v>
      </c>
      <c r="W61" s="222">
        <f t="shared" si="17"/>
        <v>7.5</v>
      </c>
      <c r="X61" s="222">
        <f t="shared" si="17"/>
        <v>7.5</v>
      </c>
      <c r="Y61" s="222">
        <f t="shared" si="17"/>
        <v>7.5</v>
      </c>
      <c r="Z61" s="222">
        <f t="shared" si="17"/>
        <v>7.5</v>
      </c>
      <c r="AA61" s="222">
        <f t="shared" si="14"/>
        <v>7.5</v>
      </c>
      <c r="AB61" s="222"/>
      <c r="AC61" s="223"/>
    </row>
    <row r="62" spans="1:29" s="224" customFormat="1" ht="13.8" x14ac:dyDescent="0.3">
      <c r="A62" s="213">
        <f>+IF(B62&lt;&gt;"",COUNTA($B$12:B62),"")</f>
        <v>51</v>
      </c>
      <c r="B62" s="214" t="s">
        <v>928</v>
      </c>
      <c r="C62" s="215"/>
      <c r="D62" s="216" t="s">
        <v>929</v>
      </c>
      <c r="E62" s="217" t="s">
        <v>428</v>
      </c>
      <c r="F62" s="218">
        <v>20</v>
      </c>
      <c r="G62" s="236">
        <v>8</v>
      </c>
      <c r="H62" s="219">
        <v>2</v>
      </c>
      <c r="I62" s="205">
        <f t="shared" si="1"/>
        <v>10</v>
      </c>
      <c r="J62" s="205">
        <f t="shared" si="2"/>
        <v>5</v>
      </c>
      <c r="K62" s="205">
        <f t="shared" si="16"/>
        <v>5</v>
      </c>
      <c r="L62" s="205">
        <f t="shared" si="16"/>
        <v>5</v>
      </c>
      <c r="M62" s="205">
        <f t="shared" si="16"/>
        <v>5</v>
      </c>
      <c r="N62" s="220"/>
      <c r="O62" s="221"/>
      <c r="P62" s="222"/>
      <c r="Q62" s="222"/>
      <c r="R62" s="222"/>
      <c r="S62" s="222"/>
      <c r="T62" s="222">
        <f t="shared" si="17"/>
        <v>2.5</v>
      </c>
      <c r="U62" s="222">
        <f t="shared" si="17"/>
        <v>2.5</v>
      </c>
      <c r="V62" s="222">
        <f t="shared" si="17"/>
        <v>2.5</v>
      </c>
      <c r="W62" s="222">
        <f t="shared" si="17"/>
        <v>2.5</v>
      </c>
      <c r="X62" s="222">
        <f t="shared" si="17"/>
        <v>2.5</v>
      </c>
      <c r="Y62" s="222">
        <f t="shared" si="17"/>
        <v>2.5</v>
      </c>
      <c r="Z62" s="222">
        <f t="shared" si="17"/>
        <v>2.5</v>
      </c>
      <c r="AA62" s="222">
        <f t="shared" si="14"/>
        <v>2.5</v>
      </c>
      <c r="AB62" s="222"/>
      <c r="AC62" s="223"/>
    </row>
    <row r="63" spans="1:29" s="224" customFormat="1" ht="13.8" x14ac:dyDescent="0.3">
      <c r="A63" s="213">
        <f>+IF(B63&lt;&gt;"",COUNTA($B$12:B63),"")</f>
        <v>52</v>
      </c>
      <c r="B63" s="214" t="s">
        <v>930</v>
      </c>
      <c r="C63" s="215"/>
      <c r="D63" s="216" t="s">
        <v>931</v>
      </c>
      <c r="E63" s="217" t="s">
        <v>8</v>
      </c>
      <c r="F63" s="218">
        <v>20</v>
      </c>
      <c r="G63" s="219">
        <f t="shared" ref="G63:G68" si="18">+F63/2</f>
        <v>10</v>
      </c>
      <c r="H63" s="238">
        <v>0</v>
      </c>
      <c r="I63" s="205">
        <f t="shared" si="1"/>
        <v>10</v>
      </c>
      <c r="J63" s="205">
        <f t="shared" si="2"/>
        <v>5</v>
      </c>
      <c r="K63" s="205">
        <f t="shared" si="16"/>
        <v>5</v>
      </c>
      <c r="L63" s="205">
        <f t="shared" si="16"/>
        <v>5</v>
      </c>
      <c r="M63" s="205">
        <f t="shared" si="16"/>
        <v>5</v>
      </c>
      <c r="N63" s="220"/>
      <c r="O63" s="221"/>
      <c r="P63" s="222"/>
      <c r="Q63" s="222"/>
      <c r="R63" s="222"/>
      <c r="S63" s="222"/>
      <c r="T63" s="222">
        <f t="shared" si="17"/>
        <v>10</v>
      </c>
      <c r="U63" s="222">
        <f t="shared" si="17"/>
        <v>10</v>
      </c>
      <c r="V63" s="222">
        <f t="shared" si="17"/>
        <v>10</v>
      </c>
      <c r="W63" s="222">
        <f t="shared" si="17"/>
        <v>10</v>
      </c>
      <c r="X63" s="222">
        <f t="shared" si="17"/>
        <v>10</v>
      </c>
      <c r="Y63" s="222">
        <f t="shared" si="17"/>
        <v>10</v>
      </c>
      <c r="Z63" s="222">
        <f t="shared" si="17"/>
        <v>10</v>
      </c>
      <c r="AA63" s="222">
        <f t="shared" ref="AA63:AA68" si="19">+F63/2</f>
        <v>10</v>
      </c>
      <c r="AB63" s="222"/>
      <c r="AC63" s="223" t="s">
        <v>832</v>
      </c>
    </row>
    <row r="64" spans="1:29" s="224" customFormat="1" ht="27.6" x14ac:dyDescent="0.3">
      <c r="A64" s="213">
        <f>+IF(B64&lt;&gt;"",COUNTA($B$12:B64),"")</f>
        <v>53</v>
      </c>
      <c r="B64" s="225" t="s">
        <v>932</v>
      </c>
      <c r="C64" s="215"/>
      <c r="D64" s="216" t="s">
        <v>933</v>
      </c>
      <c r="E64" s="217" t="s">
        <v>8</v>
      </c>
      <c r="F64" s="234">
        <v>80</v>
      </c>
      <c r="G64" s="219">
        <f t="shared" si="18"/>
        <v>40</v>
      </c>
      <c r="H64" s="238">
        <v>0</v>
      </c>
      <c r="I64" s="205">
        <f t="shared" si="1"/>
        <v>40</v>
      </c>
      <c r="J64" s="205">
        <f t="shared" si="2"/>
        <v>20</v>
      </c>
      <c r="K64" s="205">
        <f t="shared" si="16"/>
        <v>20</v>
      </c>
      <c r="L64" s="205">
        <f t="shared" si="16"/>
        <v>20</v>
      </c>
      <c r="M64" s="205">
        <f t="shared" si="16"/>
        <v>20</v>
      </c>
      <c r="N64" s="220"/>
      <c r="O64" s="221"/>
      <c r="P64" s="222"/>
      <c r="Q64" s="222"/>
      <c r="R64" s="222"/>
      <c r="S64" s="222"/>
      <c r="T64" s="222">
        <f t="shared" si="17"/>
        <v>40</v>
      </c>
      <c r="U64" s="222">
        <f t="shared" si="17"/>
        <v>40</v>
      </c>
      <c r="V64" s="222">
        <f t="shared" si="17"/>
        <v>40</v>
      </c>
      <c r="W64" s="222">
        <f t="shared" si="17"/>
        <v>40</v>
      </c>
      <c r="X64" s="222">
        <f t="shared" si="17"/>
        <v>40</v>
      </c>
      <c r="Y64" s="222">
        <f t="shared" si="17"/>
        <v>40</v>
      </c>
      <c r="Z64" s="222">
        <f t="shared" si="17"/>
        <v>40</v>
      </c>
      <c r="AA64" s="222">
        <f t="shared" si="19"/>
        <v>40</v>
      </c>
      <c r="AB64" s="222"/>
      <c r="AC64" s="223" t="s">
        <v>832</v>
      </c>
    </row>
    <row r="65" spans="1:29" s="224" customFormat="1" ht="27.6" x14ac:dyDescent="0.3">
      <c r="A65" s="213">
        <f>+IF(B65&lt;&gt;"",COUNTA($B$12:B65),"")</f>
        <v>54</v>
      </c>
      <c r="B65" s="225" t="s">
        <v>934</v>
      </c>
      <c r="C65" s="215"/>
      <c r="D65" s="216" t="s">
        <v>935</v>
      </c>
      <c r="E65" s="217" t="s">
        <v>8</v>
      </c>
      <c r="F65" s="218">
        <v>8</v>
      </c>
      <c r="G65" s="219">
        <f t="shared" si="18"/>
        <v>4</v>
      </c>
      <c r="H65" s="238">
        <v>0</v>
      </c>
      <c r="I65" s="205">
        <f t="shared" si="1"/>
        <v>4</v>
      </c>
      <c r="J65" s="205">
        <f t="shared" si="2"/>
        <v>2</v>
      </c>
      <c r="K65" s="205">
        <f t="shared" si="16"/>
        <v>2</v>
      </c>
      <c r="L65" s="205">
        <f t="shared" si="16"/>
        <v>2</v>
      </c>
      <c r="M65" s="205">
        <f t="shared" si="16"/>
        <v>2</v>
      </c>
      <c r="N65" s="220"/>
      <c r="O65" s="221"/>
      <c r="P65" s="222"/>
      <c r="Q65" s="222"/>
      <c r="R65" s="222"/>
      <c r="S65" s="222"/>
      <c r="T65" s="222">
        <f t="shared" si="17"/>
        <v>4</v>
      </c>
      <c r="U65" s="222">
        <f t="shared" si="17"/>
        <v>4</v>
      </c>
      <c r="V65" s="222">
        <f t="shared" si="17"/>
        <v>4</v>
      </c>
      <c r="W65" s="222">
        <f t="shared" si="17"/>
        <v>4</v>
      </c>
      <c r="X65" s="222">
        <f t="shared" si="17"/>
        <v>4</v>
      </c>
      <c r="Y65" s="222">
        <f t="shared" si="17"/>
        <v>4</v>
      </c>
      <c r="Z65" s="222">
        <f t="shared" si="17"/>
        <v>4</v>
      </c>
      <c r="AA65" s="222">
        <f t="shared" si="19"/>
        <v>4</v>
      </c>
      <c r="AB65" s="222"/>
      <c r="AC65" s="223" t="s">
        <v>832</v>
      </c>
    </row>
    <row r="66" spans="1:29" s="224" customFormat="1" ht="27.6" x14ac:dyDescent="0.3">
      <c r="A66" s="213">
        <f>+IF(B66&lt;&gt;"",COUNTA($B$12:B66),"")</f>
        <v>55</v>
      </c>
      <c r="B66" s="225" t="s">
        <v>936</v>
      </c>
      <c r="C66" s="215"/>
      <c r="D66" s="216" t="s">
        <v>937</v>
      </c>
      <c r="E66" s="217" t="s">
        <v>8</v>
      </c>
      <c r="F66" s="235">
        <v>8</v>
      </c>
      <c r="G66" s="219">
        <f t="shared" si="18"/>
        <v>4</v>
      </c>
      <c r="H66" s="238">
        <v>0</v>
      </c>
      <c r="I66" s="205">
        <f t="shared" si="1"/>
        <v>4</v>
      </c>
      <c r="J66" s="205">
        <f t="shared" si="2"/>
        <v>2</v>
      </c>
      <c r="K66" s="205">
        <f t="shared" si="16"/>
        <v>2</v>
      </c>
      <c r="L66" s="205">
        <f t="shared" si="16"/>
        <v>2</v>
      </c>
      <c r="M66" s="205">
        <f t="shared" si="16"/>
        <v>2</v>
      </c>
      <c r="N66" s="220"/>
      <c r="O66" s="221"/>
      <c r="P66" s="222"/>
      <c r="Q66" s="222"/>
      <c r="R66" s="222"/>
      <c r="S66" s="222"/>
      <c r="T66" s="222">
        <f t="shared" si="17"/>
        <v>4</v>
      </c>
      <c r="U66" s="222">
        <f t="shared" si="17"/>
        <v>4</v>
      </c>
      <c r="V66" s="222">
        <f t="shared" si="17"/>
        <v>4</v>
      </c>
      <c r="W66" s="222">
        <f t="shared" si="17"/>
        <v>4</v>
      </c>
      <c r="X66" s="222">
        <f t="shared" si="17"/>
        <v>4</v>
      </c>
      <c r="Y66" s="222">
        <f t="shared" si="17"/>
        <v>4</v>
      </c>
      <c r="Z66" s="222">
        <f t="shared" si="17"/>
        <v>4</v>
      </c>
      <c r="AA66" s="222">
        <f t="shared" si="19"/>
        <v>4</v>
      </c>
      <c r="AB66" s="222"/>
      <c r="AC66" s="223" t="s">
        <v>832</v>
      </c>
    </row>
    <row r="67" spans="1:29" s="224" customFormat="1" ht="13.8" x14ac:dyDescent="0.3">
      <c r="A67" s="213">
        <f>+IF(B67&lt;&gt;"",COUNTA($B$12:B67),"")</f>
        <v>56</v>
      </c>
      <c r="B67" s="225" t="s">
        <v>938</v>
      </c>
      <c r="C67" s="215"/>
      <c r="D67" s="216" t="s">
        <v>939</v>
      </c>
      <c r="E67" s="217" t="s">
        <v>8</v>
      </c>
      <c r="F67" s="218">
        <v>60</v>
      </c>
      <c r="G67" s="219">
        <f t="shared" si="18"/>
        <v>30</v>
      </c>
      <c r="H67" s="238">
        <v>0</v>
      </c>
      <c r="I67" s="205">
        <f t="shared" si="1"/>
        <v>30</v>
      </c>
      <c r="J67" s="205">
        <f t="shared" si="2"/>
        <v>15</v>
      </c>
      <c r="K67" s="205">
        <f t="shared" si="16"/>
        <v>15</v>
      </c>
      <c r="L67" s="205">
        <f t="shared" si="16"/>
        <v>15</v>
      </c>
      <c r="M67" s="205">
        <f t="shared" si="16"/>
        <v>15</v>
      </c>
      <c r="N67" s="220"/>
      <c r="O67" s="221"/>
      <c r="P67" s="222"/>
      <c r="Q67" s="222"/>
      <c r="R67" s="222"/>
      <c r="S67" s="222"/>
      <c r="T67" s="222">
        <f t="shared" si="17"/>
        <v>30</v>
      </c>
      <c r="U67" s="222">
        <f t="shared" si="17"/>
        <v>30</v>
      </c>
      <c r="V67" s="222">
        <f t="shared" si="17"/>
        <v>30</v>
      </c>
      <c r="W67" s="222">
        <f t="shared" si="17"/>
        <v>30</v>
      </c>
      <c r="X67" s="222">
        <f t="shared" si="17"/>
        <v>30</v>
      </c>
      <c r="Y67" s="222">
        <f t="shared" si="17"/>
        <v>30</v>
      </c>
      <c r="Z67" s="222">
        <f t="shared" si="17"/>
        <v>30</v>
      </c>
      <c r="AA67" s="222">
        <f t="shared" si="19"/>
        <v>30</v>
      </c>
      <c r="AB67" s="222"/>
      <c r="AC67" s="223" t="s">
        <v>832</v>
      </c>
    </row>
    <row r="68" spans="1:29" s="224" customFormat="1" ht="13.8" x14ac:dyDescent="0.3">
      <c r="A68" s="213">
        <f>+IF(B68&lt;&gt;"",COUNTA($B$12:B68),"")</f>
        <v>57</v>
      </c>
      <c r="B68" s="225" t="s">
        <v>774</v>
      </c>
      <c r="C68" s="215"/>
      <c r="D68" s="216" t="s">
        <v>940</v>
      </c>
      <c r="E68" s="217" t="s">
        <v>8</v>
      </c>
      <c r="F68" s="218">
        <v>20</v>
      </c>
      <c r="G68" s="219">
        <f t="shared" si="18"/>
        <v>10</v>
      </c>
      <c r="H68" s="238">
        <v>0</v>
      </c>
      <c r="I68" s="205">
        <f t="shared" si="1"/>
        <v>10</v>
      </c>
      <c r="J68" s="205">
        <f t="shared" si="2"/>
        <v>5</v>
      </c>
      <c r="K68" s="205">
        <f t="shared" si="16"/>
        <v>5</v>
      </c>
      <c r="L68" s="205">
        <f t="shared" si="16"/>
        <v>5</v>
      </c>
      <c r="M68" s="205">
        <f t="shared" si="16"/>
        <v>5</v>
      </c>
      <c r="N68" s="220"/>
      <c r="O68" s="221"/>
      <c r="P68" s="222"/>
      <c r="Q68" s="222"/>
      <c r="R68" s="222"/>
      <c r="S68" s="222"/>
      <c r="T68" s="222">
        <f t="shared" si="17"/>
        <v>10</v>
      </c>
      <c r="U68" s="222">
        <f t="shared" si="17"/>
        <v>10</v>
      </c>
      <c r="V68" s="222">
        <f t="shared" si="17"/>
        <v>10</v>
      </c>
      <c r="W68" s="222">
        <f t="shared" si="17"/>
        <v>10</v>
      </c>
      <c r="X68" s="222">
        <f t="shared" si="17"/>
        <v>10</v>
      </c>
      <c r="Y68" s="222">
        <f t="shared" si="17"/>
        <v>10</v>
      </c>
      <c r="Z68" s="222">
        <f t="shared" si="17"/>
        <v>10</v>
      </c>
      <c r="AA68" s="222">
        <f t="shared" si="19"/>
        <v>10</v>
      </c>
      <c r="AB68" s="222"/>
      <c r="AC68" s="223" t="s">
        <v>832</v>
      </c>
    </row>
    <row r="69" spans="1:29" s="224" customFormat="1" ht="13.8" x14ac:dyDescent="0.3">
      <c r="A69" s="213">
        <f>+IF(B69&lt;&gt;"",COUNTA($B$12:B69),"")</f>
        <v>58</v>
      </c>
      <c r="B69" s="225" t="s">
        <v>941</v>
      </c>
      <c r="C69" s="215"/>
      <c r="D69" s="216" t="s">
        <v>942</v>
      </c>
      <c r="E69" s="217" t="s">
        <v>447</v>
      </c>
      <c r="F69" s="218">
        <v>20</v>
      </c>
      <c r="G69" s="219">
        <f>+F69/3</f>
        <v>6.666666666666667</v>
      </c>
      <c r="H69" s="219">
        <v>3</v>
      </c>
      <c r="I69" s="205">
        <f t="shared" si="1"/>
        <v>10.333333333333332</v>
      </c>
      <c r="J69" s="205">
        <f t="shared" si="2"/>
        <v>5</v>
      </c>
      <c r="K69" s="205">
        <f t="shared" si="16"/>
        <v>5</v>
      </c>
      <c r="L69" s="205">
        <f t="shared" si="16"/>
        <v>5</v>
      </c>
      <c r="M69" s="205">
        <f t="shared" si="16"/>
        <v>5</v>
      </c>
      <c r="N69" s="220"/>
      <c r="O69" s="221"/>
      <c r="P69" s="222"/>
      <c r="Q69" s="222"/>
      <c r="R69" s="222"/>
      <c r="S69" s="222"/>
      <c r="T69" s="222">
        <f t="shared" si="17"/>
        <v>2.5</v>
      </c>
      <c r="U69" s="222">
        <f t="shared" si="17"/>
        <v>2.5</v>
      </c>
      <c r="V69" s="222">
        <f t="shared" si="17"/>
        <v>2.5</v>
      </c>
      <c r="W69" s="222">
        <f t="shared" si="17"/>
        <v>2.5</v>
      </c>
      <c r="X69" s="222">
        <f t="shared" si="17"/>
        <v>2.5</v>
      </c>
      <c r="Y69" s="222">
        <f t="shared" si="17"/>
        <v>2.5</v>
      </c>
      <c r="Z69" s="222">
        <f t="shared" si="17"/>
        <v>2.5</v>
      </c>
      <c r="AA69" s="222">
        <f>+F69/8</f>
        <v>2.5</v>
      </c>
      <c r="AB69" s="222"/>
      <c r="AC69" s="223"/>
    </row>
    <row r="70" spans="1:29" s="224" customFormat="1" ht="27.6" x14ac:dyDescent="0.3">
      <c r="A70" s="213">
        <f>+IF(B70&lt;&gt;"",COUNTA($B$12:B70),"")</f>
        <v>59</v>
      </c>
      <c r="B70" s="214" t="s">
        <v>943</v>
      </c>
      <c r="C70" s="215"/>
      <c r="D70" s="216" t="s">
        <v>944</v>
      </c>
      <c r="E70" s="217" t="s">
        <v>8</v>
      </c>
      <c r="F70" s="218">
        <v>20</v>
      </c>
      <c r="G70" s="219">
        <f t="shared" ref="G70:G80" si="20">+F70/2</f>
        <v>10</v>
      </c>
      <c r="H70" s="238">
        <v>0</v>
      </c>
      <c r="I70" s="205">
        <f t="shared" si="1"/>
        <v>10</v>
      </c>
      <c r="J70" s="205">
        <f t="shared" si="2"/>
        <v>5</v>
      </c>
      <c r="K70" s="205">
        <f t="shared" si="16"/>
        <v>5</v>
      </c>
      <c r="L70" s="205">
        <f t="shared" si="16"/>
        <v>5</v>
      </c>
      <c r="M70" s="205">
        <f t="shared" si="16"/>
        <v>5</v>
      </c>
      <c r="N70" s="220"/>
      <c r="O70" s="221"/>
      <c r="P70" s="222"/>
      <c r="Q70" s="222"/>
      <c r="R70" s="222"/>
      <c r="S70" s="222"/>
      <c r="T70" s="222">
        <f t="shared" si="17"/>
        <v>10</v>
      </c>
      <c r="U70" s="222">
        <f t="shared" si="17"/>
        <v>10</v>
      </c>
      <c r="V70" s="222">
        <f t="shared" si="17"/>
        <v>10</v>
      </c>
      <c r="W70" s="222">
        <f t="shared" si="17"/>
        <v>10</v>
      </c>
      <c r="X70" s="222">
        <f t="shared" si="17"/>
        <v>10</v>
      </c>
      <c r="Y70" s="222">
        <f t="shared" si="17"/>
        <v>10</v>
      </c>
      <c r="Z70" s="222">
        <f t="shared" si="17"/>
        <v>10</v>
      </c>
      <c r="AA70" s="222">
        <f>+F70/2</f>
        <v>10</v>
      </c>
      <c r="AB70" s="222"/>
      <c r="AC70" s="223" t="s">
        <v>832</v>
      </c>
    </row>
    <row r="71" spans="1:29" s="224" customFormat="1" ht="41.4" x14ac:dyDescent="0.3">
      <c r="A71" s="213">
        <f>+IF(B71&lt;&gt;"",COUNTA($B$12:B71),"")</f>
        <v>60</v>
      </c>
      <c r="B71" s="225" t="s">
        <v>945</v>
      </c>
      <c r="C71" s="215"/>
      <c r="D71" s="216" t="s">
        <v>946</v>
      </c>
      <c r="E71" s="217" t="s">
        <v>8</v>
      </c>
      <c r="F71" s="218">
        <v>20</v>
      </c>
      <c r="G71" s="219">
        <f t="shared" si="20"/>
        <v>10</v>
      </c>
      <c r="H71" s="238">
        <v>0</v>
      </c>
      <c r="I71" s="205">
        <f t="shared" si="1"/>
        <v>10</v>
      </c>
      <c r="J71" s="205">
        <f t="shared" si="2"/>
        <v>5</v>
      </c>
      <c r="K71" s="205">
        <f t="shared" si="16"/>
        <v>5</v>
      </c>
      <c r="L71" s="205">
        <f t="shared" si="16"/>
        <v>5</v>
      </c>
      <c r="M71" s="205">
        <f t="shared" si="16"/>
        <v>5</v>
      </c>
      <c r="N71" s="220"/>
      <c r="O71" s="221"/>
      <c r="P71" s="222"/>
      <c r="Q71" s="222"/>
      <c r="R71" s="222"/>
      <c r="S71" s="222"/>
      <c r="T71" s="222">
        <f t="shared" si="17"/>
        <v>10</v>
      </c>
      <c r="U71" s="222">
        <f t="shared" si="17"/>
        <v>10</v>
      </c>
      <c r="V71" s="222">
        <f t="shared" si="17"/>
        <v>10</v>
      </c>
      <c r="W71" s="222">
        <f t="shared" si="17"/>
        <v>10</v>
      </c>
      <c r="X71" s="222">
        <f t="shared" si="17"/>
        <v>10</v>
      </c>
      <c r="Y71" s="222">
        <f t="shared" si="17"/>
        <v>10</v>
      </c>
      <c r="Z71" s="222">
        <f t="shared" si="17"/>
        <v>10</v>
      </c>
      <c r="AA71" s="222">
        <f>+F71/2</f>
        <v>10</v>
      </c>
      <c r="AB71" s="222"/>
      <c r="AC71" s="223" t="s">
        <v>832</v>
      </c>
    </row>
    <row r="72" spans="1:29" s="224" customFormat="1" ht="69" x14ac:dyDescent="0.3">
      <c r="A72" s="213">
        <f>+IF(B72&lt;&gt;"",COUNTA($B$12:B72),"")</f>
        <v>61</v>
      </c>
      <c r="B72" s="214" t="s">
        <v>947</v>
      </c>
      <c r="C72" s="215"/>
      <c r="D72" s="216" t="s">
        <v>948</v>
      </c>
      <c r="E72" s="217" t="s">
        <v>8</v>
      </c>
      <c r="F72" s="218">
        <v>8</v>
      </c>
      <c r="G72" s="219">
        <f t="shared" si="20"/>
        <v>4</v>
      </c>
      <c r="H72" s="238">
        <v>0</v>
      </c>
      <c r="I72" s="205">
        <f t="shared" si="1"/>
        <v>4</v>
      </c>
      <c r="J72" s="205">
        <f t="shared" si="2"/>
        <v>2</v>
      </c>
      <c r="K72" s="205">
        <f t="shared" si="16"/>
        <v>2</v>
      </c>
      <c r="L72" s="205">
        <f t="shared" si="16"/>
        <v>2</v>
      </c>
      <c r="M72" s="205">
        <f t="shared" si="16"/>
        <v>2</v>
      </c>
      <c r="N72" s="220"/>
      <c r="O72" s="221"/>
      <c r="P72" s="222"/>
      <c r="Q72" s="222"/>
      <c r="R72" s="222"/>
      <c r="S72" s="222"/>
      <c r="T72" s="222">
        <f t="shared" si="17"/>
        <v>1</v>
      </c>
      <c r="U72" s="222">
        <f t="shared" si="17"/>
        <v>1</v>
      </c>
      <c r="V72" s="222">
        <f t="shared" si="17"/>
        <v>1</v>
      </c>
      <c r="W72" s="222">
        <f t="shared" si="17"/>
        <v>1</v>
      </c>
      <c r="X72" s="222">
        <f t="shared" si="17"/>
        <v>1</v>
      </c>
      <c r="Y72" s="222">
        <f t="shared" si="17"/>
        <v>1</v>
      </c>
      <c r="Z72" s="222">
        <f t="shared" si="17"/>
        <v>1</v>
      </c>
      <c r="AA72" s="222">
        <f t="shared" ref="AA72:AA85" si="21">+F72/8</f>
        <v>1</v>
      </c>
      <c r="AB72" s="222"/>
      <c r="AC72" s="223"/>
    </row>
    <row r="73" spans="1:29" s="224" customFormat="1" ht="13.8" x14ac:dyDescent="0.3">
      <c r="A73" s="213">
        <f>+IF(B73&lt;&gt;"",COUNTA($B$12:B73),"")</f>
        <v>62</v>
      </c>
      <c r="B73" s="214" t="s">
        <v>949</v>
      </c>
      <c r="C73" s="215"/>
      <c r="D73" s="216" t="s">
        <v>950</v>
      </c>
      <c r="E73" s="217" t="s">
        <v>951</v>
      </c>
      <c r="F73" s="218">
        <v>20</v>
      </c>
      <c r="G73" s="219">
        <f t="shared" si="20"/>
        <v>10</v>
      </c>
      <c r="H73" s="238">
        <v>0</v>
      </c>
      <c r="I73" s="205">
        <f t="shared" si="1"/>
        <v>10</v>
      </c>
      <c r="J73" s="205">
        <f t="shared" si="2"/>
        <v>5</v>
      </c>
      <c r="K73" s="205">
        <f t="shared" si="16"/>
        <v>5</v>
      </c>
      <c r="L73" s="205">
        <f t="shared" si="16"/>
        <v>5</v>
      </c>
      <c r="M73" s="205">
        <f t="shared" si="16"/>
        <v>5</v>
      </c>
      <c r="N73" s="220"/>
      <c r="O73" s="221"/>
      <c r="P73" s="222"/>
      <c r="Q73" s="222"/>
      <c r="R73" s="222"/>
      <c r="S73" s="222"/>
      <c r="T73" s="222">
        <f t="shared" si="17"/>
        <v>2.5</v>
      </c>
      <c r="U73" s="222">
        <f t="shared" si="17"/>
        <v>2.5</v>
      </c>
      <c r="V73" s="222">
        <f t="shared" si="17"/>
        <v>2.5</v>
      </c>
      <c r="W73" s="222">
        <f t="shared" si="17"/>
        <v>2.5</v>
      </c>
      <c r="X73" s="222">
        <f t="shared" si="17"/>
        <v>2.5</v>
      </c>
      <c r="Y73" s="222">
        <f t="shared" si="17"/>
        <v>2.5</v>
      </c>
      <c r="Z73" s="222">
        <f t="shared" si="17"/>
        <v>2.5</v>
      </c>
      <c r="AA73" s="222">
        <f t="shared" si="21"/>
        <v>2.5</v>
      </c>
      <c r="AB73" s="222"/>
      <c r="AC73" s="223"/>
    </row>
    <row r="74" spans="1:29" s="224" customFormat="1" ht="13.8" x14ac:dyDescent="0.3">
      <c r="A74" s="213">
        <f>+IF(B74&lt;&gt;"",COUNTA($B$12:B74),"")</f>
        <v>63</v>
      </c>
      <c r="B74" s="214" t="s">
        <v>952</v>
      </c>
      <c r="C74" s="215"/>
      <c r="D74" s="216" t="s">
        <v>953</v>
      </c>
      <c r="E74" s="217" t="s">
        <v>8</v>
      </c>
      <c r="F74" s="218">
        <v>40</v>
      </c>
      <c r="G74" s="219">
        <f t="shared" si="20"/>
        <v>20</v>
      </c>
      <c r="H74" s="238">
        <v>0</v>
      </c>
      <c r="I74" s="205">
        <f t="shared" si="1"/>
        <v>20</v>
      </c>
      <c r="J74" s="205">
        <f t="shared" si="2"/>
        <v>10</v>
      </c>
      <c r="K74" s="205">
        <f t="shared" si="16"/>
        <v>10</v>
      </c>
      <c r="L74" s="205">
        <f t="shared" si="16"/>
        <v>10</v>
      </c>
      <c r="M74" s="205">
        <f t="shared" si="16"/>
        <v>10</v>
      </c>
      <c r="N74" s="220"/>
      <c r="O74" s="221"/>
      <c r="P74" s="222"/>
      <c r="Q74" s="222"/>
      <c r="R74" s="222"/>
      <c r="S74" s="222"/>
      <c r="T74" s="222">
        <f t="shared" si="17"/>
        <v>5</v>
      </c>
      <c r="U74" s="222">
        <f t="shared" si="17"/>
        <v>5</v>
      </c>
      <c r="V74" s="222">
        <f t="shared" si="17"/>
        <v>5</v>
      </c>
      <c r="W74" s="222">
        <f t="shared" si="17"/>
        <v>5</v>
      </c>
      <c r="X74" s="222">
        <f t="shared" si="17"/>
        <v>5</v>
      </c>
      <c r="Y74" s="222">
        <f t="shared" si="17"/>
        <v>5</v>
      </c>
      <c r="Z74" s="222">
        <f t="shared" si="17"/>
        <v>5</v>
      </c>
      <c r="AA74" s="222">
        <f t="shared" si="21"/>
        <v>5</v>
      </c>
      <c r="AB74" s="222"/>
      <c r="AC74" s="223"/>
    </row>
    <row r="75" spans="1:29" s="224" customFormat="1" ht="13.8" x14ac:dyDescent="0.3">
      <c r="A75" s="213">
        <f>+IF(B75&lt;&gt;"",COUNTA($B$12:B75),"")</f>
        <v>64</v>
      </c>
      <c r="B75" s="214" t="s">
        <v>954</v>
      </c>
      <c r="C75" s="215"/>
      <c r="D75" s="216" t="s">
        <v>955</v>
      </c>
      <c r="E75" s="217" t="s">
        <v>920</v>
      </c>
      <c r="F75" s="218">
        <v>12</v>
      </c>
      <c r="G75" s="219">
        <f t="shared" si="20"/>
        <v>6</v>
      </c>
      <c r="H75" s="238">
        <v>0</v>
      </c>
      <c r="I75" s="205">
        <f t="shared" si="1"/>
        <v>6</v>
      </c>
      <c r="J75" s="205">
        <f t="shared" si="2"/>
        <v>3</v>
      </c>
      <c r="K75" s="205">
        <f t="shared" si="16"/>
        <v>3</v>
      </c>
      <c r="L75" s="205">
        <f t="shared" si="16"/>
        <v>3</v>
      </c>
      <c r="M75" s="205">
        <f t="shared" si="16"/>
        <v>3</v>
      </c>
      <c r="N75" s="220"/>
      <c r="O75" s="221"/>
      <c r="P75" s="222"/>
      <c r="Q75" s="222"/>
      <c r="R75" s="222"/>
      <c r="S75" s="222"/>
      <c r="T75" s="222">
        <f t="shared" si="17"/>
        <v>1.5</v>
      </c>
      <c r="U75" s="222">
        <f t="shared" si="17"/>
        <v>1.5</v>
      </c>
      <c r="V75" s="222">
        <f t="shared" si="17"/>
        <v>1.5</v>
      </c>
      <c r="W75" s="222">
        <f t="shared" si="17"/>
        <v>1.5</v>
      </c>
      <c r="X75" s="222">
        <f t="shared" si="17"/>
        <v>1.5</v>
      </c>
      <c r="Y75" s="222">
        <f t="shared" si="17"/>
        <v>1.5</v>
      </c>
      <c r="Z75" s="222">
        <f t="shared" si="17"/>
        <v>1.5</v>
      </c>
      <c r="AA75" s="222">
        <f t="shared" si="21"/>
        <v>1.5</v>
      </c>
      <c r="AB75" s="222"/>
      <c r="AC75" s="223"/>
    </row>
    <row r="76" spans="1:29" s="224" customFormat="1" ht="13.8" x14ac:dyDescent="0.3">
      <c r="A76" s="213">
        <f>+IF(B76&lt;&gt;"",COUNTA($B$12:B76),"")</f>
        <v>65</v>
      </c>
      <c r="B76" s="214" t="s">
        <v>956</v>
      </c>
      <c r="C76" s="215"/>
      <c r="D76" s="216" t="s">
        <v>957</v>
      </c>
      <c r="E76" s="217" t="s">
        <v>8</v>
      </c>
      <c r="F76" s="218">
        <v>4</v>
      </c>
      <c r="G76" s="219">
        <f t="shared" si="20"/>
        <v>2</v>
      </c>
      <c r="H76" s="238">
        <v>0</v>
      </c>
      <c r="I76" s="205">
        <f t="shared" ref="I76:I139" si="22">+F76-G76-H76</f>
        <v>2</v>
      </c>
      <c r="J76" s="205">
        <f t="shared" ref="J76:J139" si="23">+F76/4</f>
        <v>1</v>
      </c>
      <c r="K76" s="205">
        <f t="shared" ref="K76:M91" si="24">+J76</f>
        <v>1</v>
      </c>
      <c r="L76" s="205">
        <f t="shared" si="24"/>
        <v>1</v>
      </c>
      <c r="M76" s="205">
        <f t="shared" si="24"/>
        <v>1</v>
      </c>
      <c r="N76" s="220"/>
      <c r="O76" s="221"/>
      <c r="P76" s="222"/>
      <c r="Q76" s="222"/>
      <c r="R76" s="222"/>
      <c r="S76" s="222"/>
      <c r="T76" s="222">
        <f t="shared" si="17"/>
        <v>0.5</v>
      </c>
      <c r="U76" s="222">
        <f t="shared" si="17"/>
        <v>0.5</v>
      </c>
      <c r="V76" s="222">
        <f t="shared" si="17"/>
        <v>0.5</v>
      </c>
      <c r="W76" s="222">
        <f t="shared" si="17"/>
        <v>0.5</v>
      </c>
      <c r="X76" s="222">
        <f t="shared" si="17"/>
        <v>0.5</v>
      </c>
      <c r="Y76" s="222">
        <f t="shared" si="17"/>
        <v>0.5</v>
      </c>
      <c r="Z76" s="222">
        <f t="shared" si="17"/>
        <v>0.5</v>
      </c>
      <c r="AA76" s="222">
        <f t="shared" si="21"/>
        <v>0.5</v>
      </c>
      <c r="AB76" s="222"/>
      <c r="AC76" s="223"/>
    </row>
    <row r="77" spans="1:29" s="224" customFormat="1" ht="13.8" x14ac:dyDescent="0.3">
      <c r="A77" s="213">
        <f>+IF(B77&lt;&gt;"",COUNTA($B$12:B77),"")</f>
        <v>66</v>
      </c>
      <c r="B77" s="214" t="s">
        <v>429</v>
      </c>
      <c r="C77" s="215"/>
      <c r="D77" s="216" t="s">
        <v>958</v>
      </c>
      <c r="E77" s="217" t="s">
        <v>428</v>
      </c>
      <c r="F77" s="218">
        <v>40</v>
      </c>
      <c r="G77" s="219">
        <f t="shared" si="20"/>
        <v>20</v>
      </c>
      <c r="H77" s="238">
        <v>0</v>
      </c>
      <c r="I77" s="205">
        <f t="shared" si="22"/>
        <v>20</v>
      </c>
      <c r="J77" s="205">
        <f t="shared" si="23"/>
        <v>10</v>
      </c>
      <c r="K77" s="205">
        <f t="shared" si="24"/>
        <v>10</v>
      </c>
      <c r="L77" s="205">
        <f t="shared" si="24"/>
        <v>10</v>
      </c>
      <c r="M77" s="205">
        <f t="shared" si="24"/>
        <v>10</v>
      </c>
      <c r="N77" s="220"/>
      <c r="O77" s="221"/>
      <c r="P77" s="222"/>
      <c r="Q77" s="222"/>
      <c r="R77" s="222"/>
      <c r="S77" s="222"/>
      <c r="T77" s="222">
        <f t="shared" ref="T77:Z92" si="25">+U77</f>
        <v>5</v>
      </c>
      <c r="U77" s="222">
        <f t="shared" si="25"/>
        <v>5</v>
      </c>
      <c r="V77" s="222">
        <f t="shared" si="25"/>
        <v>5</v>
      </c>
      <c r="W77" s="222">
        <f t="shared" si="25"/>
        <v>5</v>
      </c>
      <c r="X77" s="222">
        <f t="shared" si="25"/>
        <v>5</v>
      </c>
      <c r="Y77" s="222">
        <f t="shared" si="25"/>
        <v>5</v>
      </c>
      <c r="Z77" s="222">
        <f t="shared" si="25"/>
        <v>5</v>
      </c>
      <c r="AA77" s="222">
        <f t="shared" si="21"/>
        <v>5</v>
      </c>
      <c r="AB77" s="222"/>
      <c r="AC77" s="223"/>
    </row>
    <row r="78" spans="1:29" s="224" customFormat="1" ht="13.8" x14ac:dyDescent="0.3">
      <c r="A78" s="213">
        <f>+IF(B78&lt;&gt;"",COUNTA($B$12:B78),"")</f>
        <v>67</v>
      </c>
      <c r="B78" s="214" t="s">
        <v>959</v>
      </c>
      <c r="C78" s="215"/>
      <c r="D78" s="216" t="s">
        <v>960</v>
      </c>
      <c r="E78" s="217" t="s">
        <v>8</v>
      </c>
      <c r="F78" s="218">
        <v>4</v>
      </c>
      <c r="G78" s="219">
        <f t="shared" si="20"/>
        <v>2</v>
      </c>
      <c r="H78" s="238">
        <v>0</v>
      </c>
      <c r="I78" s="205">
        <f t="shared" si="22"/>
        <v>2</v>
      </c>
      <c r="J78" s="205">
        <f t="shared" si="23"/>
        <v>1</v>
      </c>
      <c r="K78" s="205">
        <f t="shared" si="24"/>
        <v>1</v>
      </c>
      <c r="L78" s="205">
        <f t="shared" si="24"/>
        <v>1</v>
      </c>
      <c r="M78" s="205">
        <f t="shared" si="24"/>
        <v>1</v>
      </c>
      <c r="N78" s="220"/>
      <c r="O78" s="221"/>
      <c r="P78" s="222"/>
      <c r="Q78" s="222"/>
      <c r="R78" s="222"/>
      <c r="S78" s="222"/>
      <c r="T78" s="222">
        <f t="shared" si="25"/>
        <v>0.5</v>
      </c>
      <c r="U78" s="222">
        <f t="shared" si="25"/>
        <v>0.5</v>
      </c>
      <c r="V78" s="222">
        <f t="shared" si="25"/>
        <v>0.5</v>
      </c>
      <c r="W78" s="222">
        <f t="shared" si="25"/>
        <v>0.5</v>
      </c>
      <c r="X78" s="222">
        <f t="shared" si="25"/>
        <v>0.5</v>
      </c>
      <c r="Y78" s="222">
        <f t="shared" si="25"/>
        <v>0.5</v>
      </c>
      <c r="Z78" s="222">
        <f t="shared" si="25"/>
        <v>0.5</v>
      </c>
      <c r="AA78" s="222">
        <f t="shared" si="21"/>
        <v>0.5</v>
      </c>
      <c r="AB78" s="222"/>
      <c r="AC78" s="223"/>
    </row>
    <row r="79" spans="1:29" s="224" customFormat="1" ht="13.8" x14ac:dyDescent="0.3">
      <c r="A79" s="213">
        <f>+IF(B79&lt;&gt;"",COUNTA($B$12:B79),"")</f>
        <v>68</v>
      </c>
      <c r="B79" s="214" t="s">
        <v>961</v>
      </c>
      <c r="C79" s="215"/>
      <c r="D79" s="216" t="s">
        <v>962</v>
      </c>
      <c r="E79" s="217" t="s">
        <v>8</v>
      </c>
      <c r="F79" s="218">
        <v>8</v>
      </c>
      <c r="G79" s="219">
        <f t="shared" si="20"/>
        <v>4</v>
      </c>
      <c r="H79" s="238">
        <v>0</v>
      </c>
      <c r="I79" s="205">
        <f t="shared" si="22"/>
        <v>4</v>
      </c>
      <c r="J79" s="205">
        <f t="shared" si="23"/>
        <v>2</v>
      </c>
      <c r="K79" s="205">
        <f t="shared" si="24"/>
        <v>2</v>
      </c>
      <c r="L79" s="205">
        <f t="shared" si="24"/>
        <v>2</v>
      </c>
      <c r="M79" s="205">
        <f t="shared" si="24"/>
        <v>2</v>
      </c>
      <c r="N79" s="220"/>
      <c r="O79" s="221"/>
      <c r="P79" s="222"/>
      <c r="Q79" s="222"/>
      <c r="R79" s="222"/>
      <c r="S79" s="222"/>
      <c r="T79" s="222">
        <f t="shared" si="25"/>
        <v>1</v>
      </c>
      <c r="U79" s="222">
        <f t="shared" si="25"/>
        <v>1</v>
      </c>
      <c r="V79" s="222">
        <f t="shared" si="25"/>
        <v>1</v>
      </c>
      <c r="W79" s="222">
        <f t="shared" si="25"/>
        <v>1</v>
      </c>
      <c r="X79" s="222">
        <f t="shared" si="25"/>
        <v>1</v>
      </c>
      <c r="Y79" s="222">
        <f t="shared" si="25"/>
        <v>1</v>
      </c>
      <c r="Z79" s="222">
        <f t="shared" si="25"/>
        <v>1</v>
      </c>
      <c r="AA79" s="222">
        <f t="shared" si="21"/>
        <v>1</v>
      </c>
      <c r="AB79" s="222"/>
      <c r="AC79" s="223"/>
    </row>
    <row r="80" spans="1:29" s="224" customFormat="1" ht="13.8" x14ac:dyDescent="0.3">
      <c r="A80" s="213">
        <f>+IF(B80&lt;&gt;"",COUNTA($B$12:B80),"")</f>
        <v>69</v>
      </c>
      <c r="B80" s="214" t="s">
        <v>963</v>
      </c>
      <c r="C80" s="215"/>
      <c r="D80" s="216" t="s">
        <v>964</v>
      </c>
      <c r="E80" s="217" t="s">
        <v>52</v>
      </c>
      <c r="F80" s="218">
        <v>8</v>
      </c>
      <c r="G80" s="219">
        <f t="shared" si="20"/>
        <v>4</v>
      </c>
      <c r="H80" s="238">
        <v>0</v>
      </c>
      <c r="I80" s="205">
        <f t="shared" si="22"/>
        <v>4</v>
      </c>
      <c r="J80" s="205">
        <f t="shared" si="23"/>
        <v>2</v>
      </c>
      <c r="K80" s="205">
        <f t="shared" si="24"/>
        <v>2</v>
      </c>
      <c r="L80" s="205">
        <f t="shared" si="24"/>
        <v>2</v>
      </c>
      <c r="M80" s="205">
        <f t="shared" si="24"/>
        <v>2</v>
      </c>
      <c r="N80" s="220"/>
      <c r="O80" s="221"/>
      <c r="P80" s="222"/>
      <c r="Q80" s="222"/>
      <c r="R80" s="222"/>
      <c r="S80" s="222"/>
      <c r="T80" s="222">
        <f t="shared" si="25"/>
        <v>1</v>
      </c>
      <c r="U80" s="222">
        <f t="shared" si="25"/>
        <v>1</v>
      </c>
      <c r="V80" s="222">
        <f t="shared" si="25"/>
        <v>1</v>
      </c>
      <c r="W80" s="222">
        <f t="shared" si="25"/>
        <v>1</v>
      </c>
      <c r="X80" s="222">
        <f t="shared" si="25"/>
        <v>1</v>
      </c>
      <c r="Y80" s="222">
        <f t="shared" si="25"/>
        <v>1</v>
      </c>
      <c r="Z80" s="222">
        <f t="shared" si="25"/>
        <v>1</v>
      </c>
      <c r="AA80" s="222">
        <f t="shared" si="21"/>
        <v>1</v>
      </c>
      <c r="AB80" s="222"/>
      <c r="AC80" s="223"/>
    </row>
    <row r="81" spans="1:29" s="224" customFormat="1" ht="27.6" x14ac:dyDescent="0.3">
      <c r="A81" s="213">
        <f>+IF(B81&lt;&gt;"",COUNTA($B$12:B81),"")</f>
        <v>70</v>
      </c>
      <c r="B81" s="214" t="s">
        <v>965</v>
      </c>
      <c r="C81" s="215"/>
      <c r="D81" s="216" t="s">
        <v>966</v>
      </c>
      <c r="E81" s="217" t="s">
        <v>967</v>
      </c>
      <c r="F81" s="234">
        <v>8</v>
      </c>
      <c r="G81" s="238">
        <v>3</v>
      </c>
      <c r="H81" s="219">
        <v>1</v>
      </c>
      <c r="I81" s="205">
        <f t="shared" si="22"/>
        <v>4</v>
      </c>
      <c r="J81" s="205">
        <f t="shared" si="23"/>
        <v>2</v>
      </c>
      <c r="K81" s="205">
        <f t="shared" si="24"/>
        <v>2</v>
      </c>
      <c r="L81" s="205">
        <f t="shared" si="24"/>
        <v>2</v>
      </c>
      <c r="M81" s="205">
        <f t="shared" si="24"/>
        <v>2</v>
      </c>
      <c r="N81" s="220"/>
      <c r="O81" s="221"/>
      <c r="P81" s="239"/>
      <c r="Q81" s="222"/>
      <c r="R81" s="222"/>
      <c r="S81" s="222"/>
      <c r="T81" s="222">
        <f t="shared" si="25"/>
        <v>1</v>
      </c>
      <c r="U81" s="222">
        <f t="shared" si="25"/>
        <v>1</v>
      </c>
      <c r="V81" s="222">
        <f t="shared" si="25"/>
        <v>1</v>
      </c>
      <c r="W81" s="222">
        <f t="shared" si="25"/>
        <v>1</v>
      </c>
      <c r="X81" s="222">
        <f t="shared" si="25"/>
        <v>1</v>
      </c>
      <c r="Y81" s="222">
        <f t="shared" si="25"/>
        <v>1</v>
      </c>
      <c r="Z81" s="222">
        <f t="shared" si="25"/>
        <v>1</v>
      </c>
      <c r="AA81" s="222">
        <f t="shared" si="21"/>
        <v>1</v>
      </c>
      <c r="AB81" s="222"/>
      <c r="AC81" s="223"/>
    </row>
    <row r="82" spans="1:29" s="224" customFormat="1" ht="27.6" x14ac:dyDescent="0.3">
      <c r="A82" s="213">
        <f>+IF(B82&lt;&gt;"",COUNTA($B$12:B82),"")</f>
        <v>71</v>
      </c>
      <c r="B82" s="214" t="s">
        <v>968</v>
      </c>
      <c r="C82" s="215"/>
      <c r="D82" s="216" t="s">
        <v>969</v>
      </c>
      <c r="E82" s="217" t="s">
        <v>428</v>
      </c>
      <c r="F82" s="218">
        <v>60</v>
      </c>
      <c r="G82" s="219">
        <v>28</v>
      </c>
      <c r="H82" s="219">
        <v>2</v>
      </c>
      <c r="I82" s="205">
        <f t="shared" si="22"/>
        <v>30</v>
      </c>
      <c r="J82" s="205">
        <f t="shared" si="23"/>
        <v>15</v>
      </c>
      <c r="K82" s="205">
        <f t="shared" si="24"/>
        <v>15</v>
      </c>
      <c r="L82" s="205">
        <f t="shared" si="24"/>
        <v>15</v>
      </c>
      <c r="M82" s="205">
        <f t="shared" si="24"/>
        <v>15</v>
      </c>
      <c r="N82" s="220"/>
      <c r="O82" s="221"/>
      <c r="P82" s="222"/>
      <c r="Q82" s="222"/>
      <c r="R82" s="222"/>
      <c r="S82" s="222"/>
      <c r="T82" s="222">
        <f t="shared" si="25"/>
        <v>7.5</v>
      </c>
      <c r="U82" s="222">
        <f t="shared" si="25"/>
        <v>7.5</v>
      </c>
      <c r="V82" s="222">
        <f t="shared" si="25"/>
        <v>7.5</v>
      </c>
      <c r="W82" s="222">
        <f t="shared" si="25"/>
        <v>7.5</v>
      </c>
      <c r="X82" s="222">
        <f t="shared" si="25"/>
        <v>7.5</v>
      </c>
      <c r="Y82" s="222">
        <f t="shared" si="25"/>
        <v>7.5</v>
      </c>
      <c r="Z82" s="222">
        <f t="shared" si="25"/>
        <v>7.5</v>
      </c>
      <c r="AA82" s="222">
        <f t="shared" si="21"/>
        <v>7.5</v>
      </c>
      <c r="AB82" s="222"/>
      <c r="AC82" s="223"/>
    </row>
    <row r="83" spans="1:29" s="224" customFormat="1" ht="27.6" x14ac:dyDescent="0.3">
      <c r="A83" s="213">
        <f>+IF(B83&lt;&gt;"",COUNTA($B$12:B83),"")</f>
        <v>72</v>
      </c>
      <c r="B83" s="214" t="s">
        <v>970</v>
      </c>
      <c r="C83" s="215"/>
      <c r="D83" s="216" t="s">
        <v>971</v>
      </c>
      <c r="E83" s="217" t="s">
        <v>8</v>
      </c>
      <c r="F83" s="218">
        <v>20</v>
      </c>
      <c r="G83" s="219">
        <f>+F83/3</f>
        <v>6.666666666666667</v>
      </c>
      <c r="H83" s="219">
        <v>3</v>
      </c>
      <c r="I83" s="205">
        <f t="shared" si="22"/>
        <v>10.333333333333332</v>
      </c>
      <c r="J83" s="205">
        <f t="shared" si="23"/>
        <v>5</v>
      </c>
      <c r="K83" s="205">
        <f t="shared" si="24"/>
        <v>5</v>
      </c>
      <c r="L83" s="205">
        <f t="shared" si="24"/>
        <v>5</v>
      </c>
      <c r="M83" s="205">
        <f t="shared" si="24"/>
        <v>5</v>
      </c>
      <c r="N83" s="220"/>
      <c r="O83" s="221"/>
      <c r="P83" s="222"/>
      <c r="Q83" s="222"/>
      <c r="R83" s="222"/>
      <c r="S83" s="222"/>
      <c r="T83" s="222">
        <f t="shared" si="25"/>
        <v>2.5</v>
      </c>
      <c r="U83" s="222">
        <f t="shared" si="25"/>
        <v>2.5</v>
      </c>
      <c r="V83" s="222">
        <f t="shared" si="25"/>
        <v>2.5</v>
      </c>
      <c r="W83" s="222">
        <f t="shared" si="25"/>
        <v>2.5</v>
      </c>
      <c r="X83" s="222">
        <f t="shared" si="25"/>
        <v>2.5</v>
      </c>
      <c r="Y83" s="222">
        <f t="shared" si="25"/>
        <v>2.5</v>
      </c>
      <c r="Z83" s="222">
        <f t="shared" si="25"/>
        <v>2.5</v>
      </c>
      <c r="AA83" s="222">
        <f t="shared" si="21"/>
        <v>2.5</v>
      </c>
      <c r="AB83" s="222"/>
      <c r="AC83" s="223"/>
    </row>
    <row r="84" spans="1:29" s="224" customFormat="1" ht="13.8" x14ac:dyDescent="0.3">
      <c r="A84" s="213">
        <f>+IF(B84&lt;&gt;"",COUNTA($B$12:B84),"")</f>
        <v>73</v>
      </c>
      <c r="B84" s="214" t="s">
        <v>972</v>
      </c>
      <c r="C84" s="215"/>
      <c r="D84" s="216" t="s">
        <v>973</v>
      </c>
      <c r="E84" s="217" t="s">
        <v>8</v>
      </c>
      <c r="F84" s="218">
        <v>40</v>
      </c>
      <c r="G84" s="219">
        <f>+F84/3</f>
        <v>13.333333333333334</v>
      </c>
      <c r="H84" s="219">
        <v>7</v>
      </c>
      <c r="I84" s="205">
        <f t="shared" si="22"/>
        <v>19.666666666666664</v>
      </c>
      <c r="J84" s="205">
        <f t="shared" si="23"/>
        <v>10</v>
      </c>
      <c r="K84" s="205">
        <f t="shared" si="24"/>
        <v>10</v>
      </c>
      <c r="L84" s="205">
        <f t="shared" si="24"/>
        <v>10</v>
      </c>
      <c r="M84" s="205">
        <f t="shared" si="24"/>
        <v>10</v>
      </c>
      <c r="N84" s="220"/>
      <c r="O84" s="221"/>
      <c r="P84" s="222"/>
      <c r="Q84" s="222"/>
      <c r="R84" s="222"/>
      <c r="S84" s="222"/>
      <c r="T84" s="222">
        <f t="shared" si="25"/>
        <v>5</v>
      </c>
      <c r="U84" s="222">
        <f t="shared" si="25"/>
        <v>5</v>
      </c>
      <c r="V84" s="222">
        <f t="shared" si="25"/>
        <v>5</v>
      </c>
      <c r="W84" s="222">
        <f t="shared" si="25"/>
        <v>5</v>
      </c>
      <c r="X84" s="222">
        <f t="shared" si="25"/>
        <v>5</v>
      </c>
      <c r="Y84" s="222">
        <f t="shared" si="25"/>
        <v>5</v>
      </c>
      <c r="Z84" s="222">
        <f t="shared" si="25"/>
        <v>5</v>
      </c>
      <c r="AA84" s="222">
        <f t="shared" si="21"/>
        <v>5</v>
      </c>
      <c r="AB84" s="222"/>
      <c r="AC84" s="223"/>
    </row>
    <row r="85" spans="1:29" s="224" customFormat="1" ht="41.4" x14ac:dyDescent="0.3">
      <c r="A85" s="213">
        <f>+IF(B85&lt;&gt;"",COUNTA($B$12:B85),"")</f>
        <v>74</v>
      </c>
      <c r="B85" s="225" t="s">
        <v>974</v>
      </c>
      <c r="C85" s="215"/>
      <c r="D85" s="216" t="s">
        <v>975</v>
      </c>
      <c r="E85" s="217" t="s">
        <v>659</v>
      </c>
      <c r="F85" s="218">
        <v>4</v>
      </c>
      <c r="G85" s="219">
        <f t="shared" ref="G85:G91" si="26">+F85/2</f>
        <v>2</v>
      </c>
      <c r="H85" s="238">
        <v>0</v>
      </c>
      <c r="I85" s="205">
        <f t="shared" si="22"/>
        <v>2</v>
      </c>
      <c r="J85" s="205">
        <f t="shared" si="23"/>
        <v>1</v>
      </c>
      <c r="K85" s="205">
        <f t="shared" si="24"/>
        <v>1</v>
      </c>
      <c r="L85" s="205">
        <f t="shared" si="24"/>
        <v>1</v>
      </c>
      <c r="M85" s="205">
        <f t="shared" si="24"/>
        <v>1</v>
      </c>
      <c r="N85" s="220"/>
      <c r="O85" s="221"/>
      <c r="P85" s="222"/>
      <c r="Q85" s="222"/>
      <c r="R85" s="222"/>
      <c r="S85" s="222"/>
      <c r="T85" s="222">
        <f t="shared" si="25"/>
        <v>0.5</v>
      </c>
      <c r="U85" s="222">
        <f t="shared" si="25"/>
        <v>0.5</v>
      </c>
      <c r="V85" s="222">
        <f t="shared" si="25"/>
        <v>0.5</v>
      </c>
      <c r="W85" s="222">
        <f t="shared" si="25"/>
        <v>0.5</v>
      </c>
      <c r="X85" s="222">
        <f t="shared" si="25"/>
        <v>0.5</v>
      </c>
      <c r="Y85" s="222">
        <f t="shared" si="25"/>
        <v>0.5</v>
      </c>
      <c r="Z85" s="222">
        <f t="shared" si="25"/>
        <v>0.5</v>
      </c>
      <c r="AA85" s="222">
        <f t="shared" si="21"/>
        <v>0.5</v>
      </c>
      <c r="AB85" s="222"/>
      <c r="AC85" s="223"/>
    </row>
    <row r="86" spans="1:29" s="224" customFormat="1" ht="27.6" x14ac:dyDescent="0.3">
      <c r="A86" s="213">
        <f>+IF(B86&lt;&gt;"",COUNTA($B$12:B86),"")</f>
        <v>75</v>
      </c>
      <c r="B86" s="214" t="s">
        <v>976</v>
      </c>
      <c r="C86" s="215"/>
      <c r="D86" s="216" t="s">
        <v>977</v>
      </c>
      <c r="E86" s="217" t="s">
        <v>8</v>
      </c>
      <c r="F86" s="218">
        <v>12</v>
      </c>
      <c r="G86" s="219">
        <f t="shared" si="26"/>
        <v>6</v>
      </c>
      <c r="H86" s="238">
        <v>0</v>
      </c>
      <c r="I86" s="205">
        <f t="shared" si="22"/>
        <v>6</v>
      </c>
      <c r="J86" s="205">
        <f t="shared" si="23"/>
        <v>3</v>
      </c>
      <c r="K86" s="205">
        <f t="shared" si="24"/>
        <v>3</v>
      </c>
      <c r="L86" s="205">
        <f t="shared" si="24"/>
        <v>3</v>
      </c>
      <c r="M86" s="205">
        <f t="shared" si="24"/>
        <v>3</v>
      </c>
      <c r="N86" s="220"/>
      <c r="O86" s="221"/>
      <c r="P86" s="222"/>
      <c r="Q86" s="222"/>
      <c r="R86" s="222"/>
      <c r="S86" s="222"/>
      <c r="T86" s="222">
        <f t="shared" si="25"/>
        <v>6</v>
      </c>
      <c r="U86" s="222">
        <f t="shared" si="25"/>
        <v>6</v>
      </c>
      <c r="V86" s="222">
        <f t="shared" si="25"/>
        <v>6</v>
      </c>
      <c r="W86" s="222">
        <f t="shared" si="25"/>
        <v>6</v>
      </c>
      <c r="X86" s="222">
        <f t="shared" si="25"/>
        <v>6</v>
      </c>
      <c r="Y86" s="222">
        <f t="shared" si="25"/>
        <v>6</v>
      </c>
      <c r="Z86" s="222">
        <f t="shared" si="25"/>
        <v>6</v>
      </c>
      <c r="AA86" s="222">
        <f>+F86/2</f>
        <v>6</v>
      </c>
      <c r="AB86" s="222"/>
      <c r="AC86" s="223" t="s">
        <v>832</v>
      </c>
    </row>
    <row r="87" spans="1:29" s="224" customFormat="1" ht="41.4" x14ac:dyDescent="0.3">
      <c r="A87" s="213">
        <f>+IF(B87&lt;&gt;"",COUNTA($B$12:B87),"")</f>
        <v>76</v>
      </c>
      <c r="B87" s="214" t="s">
        <v>978</v>
      </c>
      <c r="C87" s="215"/>
      <c r="D87" s="216" t="s">
        <v>979</v>
      </c>
      <c r="E87" s="217" t="s">
        <v>8</v>
      </c>
      <c r="F87" s="218">
        <v>8</v>
      </c>
      <c r="G87" s="219">
        <f t="shared" si="26"/>
        <v>4</v>
      </c>
      <c r="H87" s="238">
        <v>0</v>
      </c>
      <c r="I87" s="205">
        <f t="shared" si="22"/>
        <v>4</v>
      </c>
      <c r="J87" s="205">
        <f t="shared" si="23"/>
        <v>2</v>
      </c>
      <c r="K87" s="205">
        <f t="shared" si="24"/>
        <v>2</v>
      </c>
      <c r="L87" s="205">
        <f t="shared" si="24"/>
        <v>2</v>
      </c>
      <c r="M87" s="205">
        <f t="shared" si="24"/>
        <v>2</v>
      </c>
      <c r="N87" s="220"/>
      <c r="O87" s="221"/>
      <c r="P87" s="222"/>
      <c r="Q87" s="222"/>
      <c r="R87" s="222"/>
      <c r="S87" s="222"/>
      <c r="T87" s="222">
        <f t="shared" si="25"/>
        <v>4</v>
      </c>
      <c r="U87" s="222">
        <f t="shared" si="25"/>
        <v>4</v>
      </c>
      <c r="V87" s="222">
        <f t="shared" si="25"/>
        <v>4</v>
      </c>
      <c r="W87" s="222">
        <f t="shared" si="25"/>
        <v>4</v>
      </c>
      <c r="X87" s="222">
        <f t="shared" si="25"/>
        <v>4</v>
      </c>
      <c r="Y87" s="222">
        <f t="shared" si="25"/>
        <v>4</v>
      </c>
      <c r="Z87" s="222">
        <f t="shared" si="25"/>
        <v>4</v>
      </c>
      <c r="AA87" s="222">
        <f>+F87/2</f>
        <v>4</v>
      </c>
      <c r="AB87" s="222"/>
      <c r="AC87" s="223" t="s">
        <v>832</v>
      </c>
    </row>
    <row r="88" spans="1:29" s="224" customFormat="1" ht="41.4" x14ac:dyDescent="0.3">
      <c r="A88" s="213">
        <f>+IF(B88&lt;&gt;"",COUNTA($B$12:B88),"")</f>
        <v>77</v>
      </c>
      <c r="B88" s="214" t="s">
        <v>980</v>
      </c>
      <c r="C88" s="215"/>
      <c r="D88" s="216" t="s">
        <v>981</v>
      </c>
      <c r="E88" s="217" t="s">
        <v>8</v>
      </c>
      <c r="F88" s="218">
        <v>12</v>
      </c>
      <c r="G88" s="219">
        <f t="shared" si="26"/>
        <v>6</v>
      </c>
      <c r="H88" s="238">
        <v>0</v>
      </c>
      <c r="I88" s="205">
        <f t="shared" si="22"/>
        <v>6</v>
      </c>
      <c r="J88" s="205">
        <f t="shared" si="23"/>
        <v>3</v>
      </c>
      <c r="K88" s="205">
        <f t="shared" si="24"/>
        <v>3</v>
      </c>
      <c r="L88" s="205">
        <f t="shared" si="24"/>
        <v>3</v>
      </c>
      <c r="M88" s="205">
        <f t="shared" si="24"/>
        <v>3</v>
      </c>
      <c r="N88" s="220"/>
      <c r="O88" s="221"/>
      <c r="P88" s="222"/>
      <c r="Q88" s="222"/>
      <c r="R88" s="222"/>
      <c r="S88" s="222"/>
      <c r="T88" s="222">
        <f t="shared" si="25"/>
        <v>6</v>
      </c>
      <c r="U88" s="222">
        <f t="shared" si="25"/>
        <v>6</v>
      </c>
      <c r="V88" s="222">
        <f t="shared" si="25"/>
        <v>6</v>
      </c>
      <c r="W88" s="222">
        <f t="shared" si="25"/>
        <v>6</v>
      </c>
      <c r="X88" s="222">
        <f t="shared" si="25"/>
        <v>6</v>
      </c>
      <c r="Y88" s="222">
        <f t="shared" si="25"/>
        <v>6</v>
      </c>
      <c r="Z88" s="222">
        <f t="shared" si="25"/>
        <v>6</v>
      </c>
      <c r="AA88" s="222">
        <f>+F88/2</f>
        <v>6</v>
      </c>
      <c r="AB88" s="222"/>
      <c r="AC88" s="223" t="s">
        <v>832</v>
      </c>
    </row>
    <row r="89" spans="1:29" s="224" customFormat="1" ht="27.6" x14ac:dyDescent="0.3">
      <c r="A89" s="213">
        <f>+IF(B89&lt;&gt;"",COUNTA($B$12:B89),"")</f>
        <v>78</v>
      </c>
      <c r="B89" s="225" t="s">
        <v>982</v>
      </c>
      <c r="C89" s="215"/>
      <c r="D89" s="216" t="s">
        <v>983</v>
      </c>
      <c r="E89" s="217" t="s">
        <v>8</v>
      </c>
      <c r="F89" s="218">
        <v>24</v>
      </c>
      <c r="G89" s="219">
        <f t="shared" si="26"/>
        <v>12</v>
      </c>
      <c r="H89" s="238">
        <v>0</v>
      </c>
      <c r="I89" s="205">
        <f t="shared" si="22"/>
        <v>12</v>
      </c>
      <c r="J89" s="205">
        <f t="shared" si="23"/>
        <v>6</v>
      </c>
      <c r="K89" s="205">
        <f t="shared" si="24"/>
        <v>6</v>
      </c>
      <c r="L89" s="205">
        <f t="shared" si="24"/>
        <v>6</v>
      </c>
      <c r="M89" s="205">
        <f t="shared" si="24"/>
        <v>6</v>
      </c>
      <c r="N89" s="220"/>
      <c r="O89" s="221"/>
      <c r="P89" s="222"/>
      <c r="Q89" s="222"/>
      <c r="R89" s="222"/>
      <c r="S89" s="222"/>
      <c r="T89" s="222">
        <f t="shared" si="25"/>
        <v>3</v>
      </c>
      <c r="U89" s="222">
        <f t="shared" si="25"/>
        <v>3</v>
      </c>
      <c r="V89" s="222">
        <f t="shared" si="25"/>
        <v>3</v>
      </c>
      <c r="W89" s="222">
        <f t="shared" si="25"/>
        <v>3</v>
      </c>
      <c r="X89" s="222">
        <f t="shared" si="25"/>
        <v>3</v>
      </c>
      <c r="Y89" s="222">
        <f t="shared" si="25"/>
        <v>3</v>
      </c>
      <c r="Z89" s="222">
        <f t="shared" si="25"/>
        <v>3</v>
      </c>
      <c r="AA89" s="222">
        <f>+F89/8</f>
        <v>3</v>
      </c>
      <c r="AB89" s="222"/>
      <c r="AC89" s="223"/>
    </row>
    <row r="90" spans="1:29" s="224" customFormat="1" ht="41.4" x14ac:dyDescent="0.3">
      <c r="A90" s="213">
        <f>+IF(B90&lt;&gt;"",COUNTA($B$12:B90),"")</f>
        <v>79</v>
      </c>
      <c r="B90" s="225" t="s">
        <v>984</v>
      </c>
      <c r="C90" s="215"/>
      <c r="D90" s="216" t="s">
        <v>985</v>
      </c>
      <c r="E90" s="217" t="s">
        <v>8</v>
      </c>
      <c r="F90" s="218">
        <v>12</v>
      </c>
      <c r="G90" s="219">
        <f t="shared" si="26"/>
        <v>6</v>
      </c>
      <c r="H90" s="238">
        <v>0</v>
      </c>
      <c r="I90" s="205">
        <f t="shared" si="22"/>
        <v>6</v>
      </c>
      <c r="J90" s="205">
        <f t="shared" si="23"/>
        <v>3</v>
      </c>
      <c r="K90" s="205">
        <f t="shared" si="24"/>
        <v>3</v>
      </c>
      <c r="L90" s="205">
        <f t="shared" si="24"/>
        <v>3</v>
      </c>
      <c r="M90" s="205">
        <f t="shared" si="24"/>
        <v>3</v>
      </c>
      <c r="N90" s="220"/>
      <c r="O90" s="221"/>
      <c r="P90" s="222"/>
      <c r="Q90" s="222"/>
      <c r="R90" s="222"/>
      <c r="S90" s="222"/>
      <c r="T90" s="222">
        <f t="shared" si="25"/>
        <v>1.5</v>
      </c>
      <c r="U90" s="222">
        <f t="shared" si="25"/>
        <v>1.5</v>
      </c>
      <c r="V90" s="222">
        <f t="shared" si="25"/>
        <v>1.5</v>
      </c>
      <c r="W90" s="222">
        <f t="shared" si="25"/>
        <v>1.5</v>
      </c>
      <c r="X90" s="222">
        <f t="shared" si="25"/>
        <v>1.5</v>
      </c>
      <c r="Y90" s="222">
        <f t="shared" si="25"/>
        <v>1.5</v>
      </c>
      <c r="Z90" s="222">
        <f t="shared" si="25"/>
        <v>1.5</v>
      </c>
      <c r="AA90" s="222">
        <f>+F90/8</f>
        <v>1.5</v>
      </c>
      <c r="AB90" s="222"/>
      <c r="AC90" s="223"/>
    </row>
    <row r="91" spans="1:29" s="224" customFormat="1" ht="27.6" x14ac:dyDescent="0.3">
      <c r="A91" s="213">
        <f>+IF(B91&lt;&gt;"",COUNTA($B$12:B91),"")</f>
        <v>80</v>
      </c>
      <c r="B91" s="214" t="s">
        <v>755</v>
      </c>
      <c r="C91" s="215"/>
      <c r="D91" s="216" t="s">
        <v>986</v>
      </c>
      <c r="E91" s="217" t="s">
        <v>272</v>
      </c>
      <c r="F91" s="218">
        <v>12</v>
      </c>
      <c r="G91" s="219">
        <f t="shared" si="26"/>
        <v>6</v>
      </c>
      <c r="H91" s="238">
        <v>0</v>
      </c>
      <c r="I91" s="205">
        <f t="shared" si="22"/>
        <v>6</v>
      </c>
      <c r="J91" s="205">
        <f t="shared" si="23"/>
        <v>3</v>
      </c>
      <c r="K91" s="205">
        <f t="shared" si="24"/>
        <v>3</v>
      </c>
      <c r="L91" s="205">
        <f t="shared" si="24"/>
        <v>3</v>
      </c>
      <c r="M91" s="205">
        <f t="shared" si="24"/>
        <v>3</v>
      </c>
      <c r="N91" s="220"/>
      <c r="O91" s="221"/>
      <c r="P91" s="222"/>
      <c r="Q91" s="222"/>
      <c r="R91" s="222"/>
      <c r="S91" s="222"/>
      <c r="T91" s="222">
        <f t="shared" si="25"/>
        <v>6</v>
      </c>
      <c r="U91" s="222">
        <f t="shared" si="25"/>
        <v>6</v>
      </c>
      <c r="V91" s="222">
        <f t="shared" si="25"/>
        <v>6</v>
      </c>
      <c r="W91" s="222">
        <f t="shared" si="25"/>
        <v>6</v>
      </c>
      <c r="X91" s="222">
        <f t="shared" si="25"/>
        <v>6</v>
      </c>
      <c r="Y91" s="222">
        <f t="shared" si="25"/>
        <v>6</v>
      </c>
      <c r="Z91" s="222">
        <f t="shared" si="25"/>
        <v>6</v>
      </c>
      <c r="AA91" s="222">
        <f>+F91/2</f>
        <v>6</v>
      </c>
      <c r="AB91" s="222"/>
      <c r="AC91" s="223" t="s">
        <v>832</v>
      </c>
    </row>
    <row r="92" spans="1:29" s="224" customFormat="1" ht="27.6" x14ac:dyDescent="0.3">
      <c r="A92" s="213">
        <f>+IF(B92&lt;&gt;"",COUNTA($B$12:B92),"")</f>
        <v>81</v>
      </c>
      <c r="B92" s="225" t="s">
        <v>987</v>
      </c>
      <c r="C92" s="215"/>
      <c r="D92" s="216" t="s">
        <v>988</v>
      </c>
      <c r="E92" s="217" t="s">
        <v>505</v>
      </c>
      <c r="F92" s="218">
        <v>8</v>
      </c>
      <c r="G92" s="219">
        <v>2</v>
      </c>
      <c r="H92" s="219">
        <v>2</v>
      </c>
      <c r="I92" s="205">
        <f t="shared" si="22"/>
        <v>4</v>
      </c>
      <c r="J92" s="205">
        <f t="shared" si="23"/>
        <v>2</v>
      </c>
      <c r="K92" s="205">
        <f t="shared" ref="K92:M107" si="27">+J92</f>
        <v>2</v>
      </c>
      <c r="L92" s="205">
        <f t="shared" si="27"/>
        <v>2</v>
      </c>
      <c r="M92" s="205">
        <f t="shared" si="27"/>
        <v>2</v>
      </c>
      <c r="N92" s="220"/>
      <c r="O92" s="221"/>
      <c r="P92" s="222"/>
      <c r="Q92" s="222"/>
      <c r="R92" s="222"/>
      <c r="S92" s="222"/>
      <c r="T92" s="222">
        <f t="shared" si="25"/>
        <v>1</v>
      </c>
      <c r="U92" s="222">
        <f t="shared" si="25"/>
        <v>1</v>
      </c>
      <c r="V92" s="222">
        <f t="shared" si="25"/>
        <v>1</v>
      </c>
      <c r="W92" s="222">
        <f t="shared" si="25"/>
        <v>1</v>
      </c>
      <c r="X92" s="222">
        <f t="shared" si="25"/>
        <v>1</v>
      </c>
      <c r="Y92" s="222">
        <f t="shared" si="25"/>
        <v>1</v>
      </c>
      <c r="Z92" s="222">
        <f t="shared" si="25"/>
        <v>1</v>
      </c>
      <c r="AA92" s="222">
        <f>+F92/8</f>
        <v>1</v>
      </c>
      <c r="AB92" s="222"/>
      <c r="AC92" s="223"/>
    </row>
    <row r="93" spans="1:29" s="224" customFormat="1" ht="55.2" x14ac:dyDescent="0.3">
      <c r="A93" s="213">
        <f>+IF(B93&lt;&gt;"",COUNTA($B$12:B93),"")</f>
        <v>82</v>
      </c>
      <c r="B93" s="225" t="s">
        <v>989</v>
      </c>
      <c r="C93" s="215"/>
      <c r="D93" s="216" t="s">
        <v>990</v>
      </c>
      <c r="E93" s="217" t="s">
        <v>505</v>
      </c>
      <c r="F93" s="218">
        <v>40</v>
      </c>
      <c r="G93" s="219">
        <v>25</v>
      </c>
      <c r="H93" s="219">
        <v>5</v>
      </c>
      <c r="I93" s="205">
        <f t="shared" si="22"/>
        <v>10</v>
      </c>
      <c r="J93" s="205">
        <f t="shared" si="23"/>
        <v>10</v>
      </c>
      <c r="K93" s="205">
        <f t="shared" si="27"/>
        <v>10</v>
      </c>
      <c r="L93" s="205">
        <f t="shared" si="27"/>
        <v>10</v>
      </c>
      <c r="M93" s="205">
        <f t="shared" si="27"/>
        <v>10</v>
      </c>
      <c r="N93" s="220"/>
      <c r="O93" s="221"/>
      <c r="P93" s="222"/>
      <c r="Q93" s="222"/>
      <c r="R93" s="222"/>
      <c r="S93" s="222"/>
      <c r="T93" s="222">
        <f t="shared" ref="T93:Z108" si="28">+U93</f>
        <v>5</v>
      </c>
      <c r="U93" s="222">
        <f t="shared" si="28"/>
        <v>5</v>
      </c>
      <c r="V93" s="222">
        <f t="shared" si="28"/>
        <v>5</v>
      </c>
      <c r="W93" s="222">
        <f t="shared" si="28"/>
        <v>5</v>
      </c>
      <c r="X93" s="222">
        <f t="shared" si="28"/>
        <v>5</v>
      </c>
      <c r="Y93" s="222">
        <f t="shared" si="28"/>
        <v>5</v>
      </c>
      <c r="Z93" s="222">
        <f t="shared" si="28"/>
        <v>5</v>
      </c>
      <c r="AA93" s="222">
        <f>+F93/8</f>
        <v>5</v>
      </c>
      <c r="AB93" s="222"/>
      <c r="AC93" s="223"/>
    </row>
    <row r="94" spans="1:29" s="224" customFormat="1" ht="27.6" x14ac:dyDescent="0.3">
      <c r="A94" s="213">
        <f>+IF(B94&lt;&gt;"",COUNTA($B$12:B94),"")</f>
        <v>83</v>
      </c>
      <c r="B94" s="214" t="s">
        <v>991</v>
      </c>
      <c r="C94" s="215"/>
      <c r="D94" s="216" t="s">
        <v>992</v>
      </c>
      <c r="E94" s="217" t="s">
        <v>505</v>
      </c>
      <c r="F94" s="218">
        <v>8</v>
      </c>
      <c r="G94" s="238">
        <v>0</v>
      </c>
      <c r="H94" s="219">
        <v>4</v>
      </c>
      <c r="I94" s="205">
        <f t="shared" si="22"/>
        <v>4</v>
      </c>
      <c r="J94" s="205">
        <f t="shared" si="23"/>
        <v>2</v>
      </c>
      <c r="K94" s="205">
        <f t="shared" si="27"/>
        <v>2</v>
      </c>
      <c r="L94" s="205">
        <f t="shared" si="27"/>
        <v>2</v>
      </c>
      <c r="M94" s="205">
        <f t="shared" si="27"/>
        <v>2</v>
      </c>
      <c r="N94" s="220"/>
      <c r="O94" s="221"/>
      <c r="P94" s="222"/>
      <c r="Q94" s="222"/>
      <c r="R94" s="222"/>
      <c r="S94" s="222"/>
      <c r="T94" s="222">
        <f t="shared" si="28"/>
        <v>1</v>
      </c>
      <c r="U94" s="222">
        <f t="shared" si="28"/>
        <v>1</v>
      </c>
      <c r="V94" s="222">
        <f t="shared" si="28"/>
        <v>1</v>
      </c>
      <c r="W94" s="222">
        <f t="shared" si="28"/>
        <v>1</v>
      </c>
      <c r="X94" s="222">
        <f t="shared" si="28"/>
        <v>1</v>
      </c>
      <c r="Y94" s="222">
        <f t="shared" si="28"/>
        <v>1</v>
      </c>
      <c r="Z94" s="222">
        <f t="shared" si="28"/>
        <v>1</v>
      </c>
      <c r="AA94" s="222">
        <f>+F94/8</f>
        <v>1</v>
      </c>
      <c r="AB94" s="222"/>
      <c r="AC94" s="223"/>
    </row>
    <row r="95" spans="1:29" s="224" customFormat="1" ht="27.6" x14ac:dyDescent="0.3">
      <c r="A95" s="213">
        <f>+IF(B95&lt;&gt;"",COUNTA($B$12:B95),"")</f>
        <v>84</v>
      </c>
      <c r="B95" s="225" t="s">
        <v>993</v>
      </c>
      <c r="C95" s="215"/>
      <c r="D95" s="216" t="s">
        <v>994</v>
      </c>
      <c r="E95" s="217" t="s">
        <v>8</v>
      </c>
      <c r="F95" s="218">
        <v>20</v>
      </c>
      <c r="G95" s="219">
        <f>+F95/2</f>
        <v>10</v>
      </c>
      <c r="H95" s="219"/>
      <c r="I95" s="205">
        <f t="shared" si="22"/>
        <v>10</v>
      </c>
      <c r="J95" s="205">
        <f t="shared" si="23"/>
        <v>5</v>
      </c>
      <c r="K95" s="205">
        <f t="shared" si="27"/>
        <v>5</v>
      </c>
      <c r="L95" s="205">
        <f t="shared" si="27"/>
        <v>5</v>
      </c>
      <c r="M95" s="205">
        <f t="shared" si="27"/>
        <v>5</v>
      </c>
      <c r="N95" s="220"/>
      <c r="O95" s="221"/>
      <c r="P95" s="222"/>
      <c r="Q95" s="222"/>
      <c r="R95" s="222"/>
      <c r="S95" s="222"/>
      <c r="T95" s="222">
        <f t="shared" si="28"/>
        <v>10</v>
      </c>
      <c r="U95" s="222">
        <f t="shared" si="28"/>
        <v>10</v>
      </c>
      <c r="V95" s="222">
        <f t="shared" si="28"/>
        <v>10</v>
      </c>
      <c r="W95" s="222">
        <f t="shared" si="28"/>
        <v>10</v>
      </c>
      <c r="X95" s="222">
        <f t="shared" si="28"/>
        <v>10</v>
      </c>
      <c r="Y95" s="222">
        <f t="shared" si="28"/>
        <v>10</v>
      </c>
      <c r="Z95" s="222">
        <f t="shared" si="28"/>
        <v>10</v>
      </c>
      <c r="AA95" s="222">
        <f>+F95/2</f>
        <v>10</v>
      </c>
      <c r="AB95" s="222"/>
      <c r="AC95" s="223" t="s">
        <v>832</v>
      </c>
    </row>
    <row r="96" spans="1:29" s="224" customFormat="1" ht="27.6" x14ac:dyDescent="0.3">
      <c r="A96" s="213">
        <f>+IF(B96&lt;&gt;"",COUNTA($B$12:B96),"")</f>
        <v>85</v>
      </c>
      <c r="B96" s="214" t="s">
        <v>995</v>
      </c>
      <c r="C96" s="215"/>
      <c r="D96" s="216" t="s">
        <v>996</v>
      </c>
      <c r="E96" s="217" t="s">
        <v>659</v>
      </c>
      <c r="F96" s="218">
        <v>8</v>
      </c>
      <c r="G96" s="219">
        <v>2</v>
      </c>
      <c r="H96" s="219">
        <v>2</v>
      </c>
      <c r="I96" s="205">
        <f t="shared" si="22"/>
        <v>4</v>
      </c>
      <c r="J96" s="205">
        <f t="shared" si="23"/>
        <v>2</v>
      </c>
      <c r="K96" s="205">
        <f t="shared" si="27"/>
        <v>2</v>
      </c>
      <c r="L96" s="205">
        <f t="shared" si="27"/>
        <v>2</v>
      </c>
      <c r="M96" s="205">
        <f t="shared" si="27"/>
        <v>2</v>
      </c>
      <c r="N96" s="220"/>
      <c r="O96" s="221"/>
      <c r="P96" s="222"/>
      <c r="Q96" s="222"/>
      <c r="R96" s="222"/>
      <c r="S96" s="222"/>
      <c r="T96" s="222">
        <f t="shared" si="28"/>
        <v>1</v>
      </c>
      <c r="U96" s="222">
        <f t="shared" si="28"/>
        <v>1</v>
      </c>
      <c r="V96" s="222">
        <f t="shared" si="28"/>
        <v>1</v>
      </c>
      <c r="W96" s="222">
        <f t="shared" si="28"/>
        <v>1</v>
      </c>
      <c r="X96" s="222">
        <f t="shared" si="28"/>
        <v>1</v>
      </c>
      <c r="Y96" s="222">
        <f t="shared" si="28"/>
        <v>1</v>
      </c>
      <c r="Z96" s="222">
        <f t="shared" si="28"/>
        <v>1</v>
      </c>
      <c r="AA96" s="222">
        <f t="shared" ref="AA96:AA106" si="29">+F96/8</f>
        <v>1</v>
      </c>
      <c r="AB96" s="222"/>
      <c r="AC96" s="223"/>
    </row>
    <row r="97" spans="1:29" s="224" customFormat="1" ht="27.6" x14ac:dyDescent="0.3">
      <c r="A97" s="213">
        <f>+IF(B97&lt;&gt;"",COUNTA($B$12:B97),"")</f>
        <v>86</v>
      </c>
      <c r="B97" s="225" t="s">
        <v>997</v>
      </c>
      <c r="C97" s="215"/>
      <c r="D97" s="216" t="s">
        <v>998</v>
      </c>
      <c r="E97" s="217" t="s">
        <v>428</v>
      </c>
      <c r="F97" s="218">
        <v>4</v>
      </c>
      <c r="G97" s="219">
        <f>+F97/2</f>
        <v>2</v>
      </c>
      <c r="H97" s="238">
        <v>0</v>
      </c>
      <c r="I97" s="205">
        <f t="shared" si="22"/>
        <v>2</v>
      </c>
      <c r="J97" s="205">
        <f t="shared" si="23"/>
        <v>1</v>
      </c>
      <c r="K97" s="205">
        <f t="shared" si="27"/>
        <v>1</v>
      </c>
      <c r="L97" s="205">
        <f t="shared" si="27"/>
        <v>1</v>
      </c>
      <c r="M97" s="205">
        <f t="shared" si="27"/>
        <v>1</v>
      </c>
      <c r="N97" s="229"/>
      <c r="O97" s="221"/>
      <c r="P97" s="222"/>
      <c r="Q97" s="222"/>
      <c r="R97" s="222"/>
      <c r="S97" s="222"/>
      <c r="T97" s="222">
        <f t="shared" si="28"/>
        <v>0.5</v>
      </c>
      <c r="U97" s="222">
        <f t="shared" si="28"/>
        <v>0.5</v>
      </c>
      <c r="V97" s="222">
        <f t="shared" si="28"/>
        <v>0.5</v>
      </c>
      <c r="W97" s="222">
        <f t="shared" si="28"/>
        <v>0.5</v>
      </c>
      <c r="X97" s="222">
        <f t="shared" si="28"/>
        <v>0.5</v>
      </c>
      <c r="Y97" s="222">
        <f t="shared" si="28"/>
        <v>0.5</v>
      </c>
      <c r="Z97" s="222">
        <f t="shared" si="28"/>
        <v>0.5</v>
      </c>
      <c r="AA97" s="222">
        <f t="shared" si="29"/>
        <v>0.5</v>
      </c>
      <c r="AB97" s="222"/>
      <c r="AC97" s="223"/>
    </row>
    <row r="98" spans="1:29" s="224" customFormat="1" ht="69" x14ac:dyDescent="0.3">
      <c r="A98" s="213">
        <f>+IF(B98&lt;&gt;"",COUNTA($B$12:B98),"")</f>
        <v>87</v>
      </c>
      <c r="B98" s="225" t="s">
        <v>999</v>
      </c>
      <c r="C98" s="215"/>
      <c r="D98" s="216" t="s">
        <v>1000</v>
      </c>
      <c r="E98" s="217" t="s">
        <v>1001</v>
      </c>
      <c r="F98" s="218">
        <v>8</v>
      </c>
      <c r="G98" s="219">
        <f>+F98/2</f>
        <v>4</v>
      </c>
      <c r="H98" s="238">
        <v>0</v>
      </c>
      <c r="I98" s="205">
        <f t="shared" si="22"/>
        <v>4</v>
      </c>
      <c r="J98" s="205">
        <f t="shared" si="23"/>
        <v>2</v>
      </c>
      <c r="K98" s="205">
        <f t="shared" si="27"/>
        <v>2</v>
      </c>
      <c r="L98" s="205">
        <f t="shared" si="27"/>
        <v>2</v>
      </c>
      <c r="M98" s="205">
        <f t="shared" si="27"/>
        <v>2</v>
      </c>
      <c r="N98" s="229"/>
      <c r="O98" s="221"/>
      <c r="P98" s="222"/>
      <c r="Q98" s="222"/>
      <c r="R98" s="222"/>
      <c r="S98" s="222"/>
      <c r="T98" s="222">
        <f t="shared" si="28"/>
        <v>1</v>
      </c>
      <c r="U98" s="222">
        <f t="shared" si="28"/>
        <v>1</v>
      </c>
      <c r="V98" s="222">
        <f t="shared" si="28"/>
        <v>1</v>
      </c>
      <c r="W98" s="222">
        <f t="shared" si="28"/>
        <v>1</v>
      </c>
      <c r="X98" s="222">
        <f t="shared" si="28"/>
        <v>1</v>
      </c>
      <c r="Y98" s="222">
        <f t="shared" si="28"/>
        <v>1</v>
      </c>
      <c r="Z98" s="222">
        <f t="shared" si="28"/>
        <v>1</v>
      </c>
      <c r="AA98" s="222">
        <f t="shared" si="29"/>
        <v>1</v>
      </c>
      <c r="AB98" s="222"/>
      <c r="AC98" s="223"/>
    </row>
    <row r="99" spans="1:29" s="224" customFormat="1" ht="41.4" x14ac:dyDescent="0.3">
      <c r="A99" s="213">
        <f>+IF(B99&lt;&gt;"",COUNTA($B$12:B99),"")</f>
        <v>88</v>
      </c>
      <c r="B99" s="225" t="s">
        <v>1002</v>
      </c>
      <c r="C99" s="215"/>
      <c r="D99" s="216" t="s">
        <v>1003</v>
      </c>
      <c r="E99" s="217" t="s">
        <v>428</v>
      </c>
      <c r="F99" s="218">
        <v>24</v>
      </c>
      <c r="G99" s="219">
        <f>+F99/3</f>
        <v>8</v>
      </c>
      <c r="H99" s="219">
        <v>4</v>
      </c>
      <c r="I99" s="205">
        <f t="shared" si="22"/>
        <v>12</v>
      </c>
      <c r="J99" s="205">
        <f t="shared" si="23"/>
        <v>6</v>
      </c>
      <c r="K99" s="205">
        <f t="shared" si="27"/>
        <v>6</v>
      </c>
      <c r="L99" s="205">
        <f t="shared" si="27"/>
        <v>6</v>
      </c>
      <c r="M99" s="205">
        <f t="shared" si="27"/>
        <v>6</v>
      </c>
      <c r="N99" s="220"/>
      <c r="O99" s="221"/>
      <c r="P99" s="222"/>
      <c r="Q99" s="222"/>
      <c r="R99" s="222"/>
      <c r="S99" s="222"/>
      <c r="T99" s="222">
        <f t="shared" si="28"/>
        <v>3</v>
      </c>
      <c r="U99" s="222">
        <f t="shared" si="28"/>
        <v>3</v>
      </c>
      <c r="V99" s="222">
        <f t="shared" si="28"/>
        <v>3</v>
      </c>
      <c r="W99" s="222">
        <f t="shared" si="28"/>
        <v>3</v>
      </c>
      <c r="X99" s="222">
        <f t="shared" si="28"/>
        <v>3</v>
      </c>
      <c r="Y99" s="222">
        <f t="shared" si="28"/>
        <v>3</v>
      </c>
      <c r="Z99" s="222">
        <f t="shared" si="28"/>
        <v>3</v>
      </c>
      <c r="AA99" s="222">
        <f t="shared" si="29"/>
        <v>3</v>
      </c>
      <c r="AB99" s="222"/>
      <c r="AC99" s="223"/>
    </row>
    <row r="100" spans="1:29" s="224" customFormat="1" ht="27.6" x14ac:dyDescent="0.3">
      <c r="A100" s="213">
        <f>+IF(B100&lt;&gt;"",COUNTA($B$12:B100),"")</f>
        <v>89</v>
      </c>
      <c r="B100" s="214" t="s">
        <v>1004</v>
      </c>
      <c r="C100" s="215"/>
      <c r="D100" s="216" t="s">
        <v>1005</v>
      </c>
      <c r="E100" s="217" t="s">
        <v>863</v>
      </c>
      <c r="F100" s="218">
        <v>160</v>
      </c>
      <c r="G100" s="219">
        <f t="shared" ref="G100:G105" si="30">+F100/2</f>
        <v>80</v>
      </c>
      <c r="H100" s="238">
        <v>0</v>
      </c>
      <c r="I100" s="205">
        <f t="shared" si="22"/>
        <v>80</v>
      </c>
      <c r="J100" s="205">
        <f t="shared" si="23"/>
        <v>40</v>
      </c>
      <c r="K100" s="205">
        <f t="shared" si="27"/>
        <v>40</v>
      </c>
      <c r="L100" s="205">
        <f t="shared" si="27"/>
        <v>40</v>
      </c>
      <c r="M100" s="205">
        <f t="shared" si="27"/>
        <v>40</v>
      </c>
      <c r="N100" s="220"/>
      <c r="O100" s="221"/>
      <c r="P100" s="222"/>
      <c r="Q100" s="222"/>
      <c r="R100" s="222"/>
      <c r="S100" s="222"/>
      <c r="T100" s="222">
        <f t="shared" si="28"/>
        <v>20</v>
      </c>
      <c r="U100" s="222">
        <f t="shared" si="28"/>
        <v>20</v>
      </c>
      <c r="V100" s="222">
        <f t="shared" si="28"/>
        <v>20</v>
      </c>
      <c r="W100" s="222">
        <f t="shared" si="28"/>
        <v>20</v>
      </c>
      <c r="X100" s="222">
        <f t="shared" si="28"/>
        <v>20</v>
      </c>
      <c r="Y100" s="222">
        <f t="shared" si="28"/>
        <v>20</v>
      </c>
      <c r="Z100" s="222">
        <f t="shared" si="28"/>
        <v>20</v>
      </c>
      <c r="AA100" s="222">
        <f t="shared" si="29"/>
        <v>20</v>
      </c>
      <c r="AB100" s="222"/>
      <c r="AC100" s="223"/>
    </row>
    <row r="101" spans="1:29" s="224" customFormat="1" ht="27.6" x14ac:dyDescent="0.3">
      <c r="A101" s="213">
        <f>+IF(B101&lt;&gt;"",COUNTA($B$12:B101),"")</f>
        <v>90</v>
      </c>
      <c r="B101" s="225" t="s">
        <v>1006</v>
      </c>
      <c r="C101" s="215"/>
      <c r="D101" s="216" t="s">
        <v>1007</v>
      </c>
      <c r="E101" s="217" t="s">
        <v>8</v>
      </c>
      <c r="F101" s="218">
        <v>16</v>
      </c>
      <c r="G101" s="219">
        <f t="shared" si="30"/>
        <v>8</v>
      </c>
      <c r="H101" s="238">
        <v>0</v>
      </c>
      <c r="I101" s="205">
        <f t="shared" si="22"/>
        <v>8</v>
      </c>
      <c r="J101" s="205">
        <f t="shared" si="23"/>
        <v>4</v>
      </c>
      <c r="K101" s="205">
        <f t="shared" si="27"/>
        <v>4</v>
      </c>
      <c r="L101" s="205">
        <f t="shared" si="27"/>
        <v>4</v>
      </c>
      <c r="M101" s="205">
        <f t="shared" si="27"/>
        <v>4</v>
      </c>
      <c r="N101" s="229"/>
      <c r="O101" s="221"/>
      <c r="P101" s="222"/>
      <c r="Q101" s="222"/>
      <c r="R101" s="222"/>
      <c r="S101" s="222"/>
      <c r="T101" s="222">
        <f t="shared" si="28"/>
        <v>2</v>
      </c>
      <c r="U101" s="222">
        <f t="shared" si="28"/>
        <v>2</v>
      </c>
      <c r="V101" s="222">
        <f t="shared" si="28"/>
        <v>2</v>
      </c>
      <c r="W101" s="222">
        <f t="shared" si="28"/>
        <v>2</v>
      </c>
      <c r="X101" s="222">
        <f t="shared" si="28"/>
        <v>2</v>
      </c>
      <c r="Y101" s="222">
        <f t="shared" si="28"/>
        <v>2</v>
      </c>
      <c r="Z101" s="222">
        <f t="shared" si="28"/>
        <v>2</v>
      </c>
      <c r="AA101" s="222">
        <f t="shared" si="29"/>
        <v>2</v>
      </c>
      <c r="AB101" s="222"/>
      <c r="AC101" s="223"/>
    </row>
    <row r="102" spans="1:29" s="224" customFormat="1" ht="27.6" x14ac:dyDescent="0.3">
      <c r="A102" s="213">
        <f>+IF(B102&lt;&gt;"",COUNTA($B$12:B102),"")</f>
        <v>91</v>
      </c>
      <c r="B102" s="225" t="s">
        <v>1008</v>
      </c>
      <c r="C102" s="215"/>
      <c r="D102" s="216" t="s">
        <v>1009</v>
      </c>
      <c r="E102" s="217" t="s">
        <v>8</v>
      </c>
      <c r="F102" s="218">
        <v>20</v>
      </c>
      <c r="G102" s="219">
        <f t="shared" si="30"/>
        <v>10</v>
      </c>
      <c r="H102" s="238">
        <v>0</v>
      </c>
      <c r="I102" s="205">
        <f t="shared" si="22"/>
        <v>10</v>
      </c>
      <c r="J102" s="205">
        <f t="shared" si="23"/>
        <v>5</v>
      </c>
      <c r="K102" s="205">
        <f t="shared" si="27"/>
        <v>5</v>
      </c>
      <c r="L102" s="205">
        <f t="shared" si="27"/>
        <v>5</v>
      </c>
      <c r="M102" s="205">
        <f t="shared" si="27"/>
        <v>5</v>
      </c>
      <c r="N102" s="220"/>
      <c r="O102" s="221"/>
      <c r="P102" s="222"/>
      <c r="Q102" s="222"/>
      <c r="R102" s="222"/>
      <c r="S102" s="222"/>
      <c r="T102" s="222">
        <f t="shared" si="28"/>
        <v>2.5</v>
      </c>
      <c r="U102" s="222">
        <f t="shared" si="28"/>
        <v>2.5</v>
      </c>
      <c r="V102" s="222">
        <f t="shared" si="28"/>
        <v>2.5</v>
      </c>
      <c r="W102" s="222">
        <f t="shared" si="28"/>
        <v>2.5</v>
      </c>
      <c r="X102" s="222">
        <f t="shared" si="28"/>
        <v>2.5</v>
      </c>
      <c r="Y102" s="222">
        <f t="shared" si="28"/>
        <v>2.5</v>
      </c>
      <c r="Z102" s="222">
        <f t="shared" si="28"/>
        <v>2.5</v>
      </c>
      <c r="AA102" s="222">
        <f t="shared" si="29"/>
        <v>2.5</v>
      </c>
      <c r="AB102" s="222"/>
      <c r="AC102" s="223"/>
    </row>
    <row r="103" spans="1:29" s="224" customFormat="1" ht="27.6" x14ac:dyDescent="0.3">
      <c r="A103" s="213">
        <f>+IF(B103&lt;&gt;"",COUNTA($B$12:B103),"")</f>
        <v>92</v>
      </c>
      <c r="B103" s="214" t="s">
        <v>1010</v>
      </c>
      <c r="C103" s="215"/>
      <c r="D103" s="216" t="s">
        <v>1011</v>
      </c>
      <c r="E103" s="217" t="s">
        <v>920</v>
      </c>
      <c r="F103" s="218">
        <v>12</v>
      </c>
      <c r="G103" s="219">
        <f t="shared" si="30"/>
        <v>6</v>
      </c>
      <c r="H103" s="238">
        <v>0</v>
      </c>
      <c r="I103" s="205">
        <f t="shared" si="22"/>
        <v>6</v>
      </c>
      <c r="J103" s="205">
        <f t="shared" si="23"/>
        <v>3</v>
      </c>
      <c r="K103" s="205">
        <f t="shared" si="27"/>
        <v>3</v>
      </c>
      <c r="L103" s="205">
        <f t="shared" si="27"/>
        <v>3</v>
      </c>
      <c r="M103" s="205">
        <f t="shared" si="27"/>
        <v>3</v>
      </c>
      <c r="N103" s="240"/>
      <c r="O103" s="221"/>
      <c r="P103" s="222"/>
      <c r="Q103" s="222"/>
      <c r="R103" s="222"/>
      <c r="S103" s="222"/>
      <c r="T103" s="222">
        <f t="shared" si="28"/>
        <v>1.5</v>
      </c>
      <c r="U103" s="222">
        <f t="shared" si="28"/>
        <v>1.5</v>
      </c>
      <c r="V103" s="222">
        <f t="shared" si="28"/>
        <v>1.5</v>
      </c>
      <c r="W103" s="222">
        <f t="shared" si="28"/>
        <v>1.5</v>
      </c>
      <c r="X103" s="222">
        <f t="shared" si="28"/>
        <v>1.5</v>
      </c>
      <c r="Y103" s="222">
        <f t="shared" si="28"/>
        <v>1.5</v>
      </c>
      <c r="Z103" s="222">
        <f t="shared" si="28"/>
        <v>1.5</v>
      </c>
      <c r="AA103" s="222">
        <f t="shared" si="29"/>
        <v>1.5</v>
      </c>
      <c r="AB103" s="222"/>
      <c r="AC103" s="223"/>
    </row>
    <row r="104" spans="1:29" s="224" customFormat="1" ht="41.4" x14ac:dyDescent="0.3">
      <c r="A104" s="213">
        <f>+IF(B104&lt;&gt;"",COUNTA($B$12:B104),"")</f>
        <v>93</v>
      </c>
      <c r="B104" s="214" t="s">
        <v>1012</v>
      </c>
      <c r="C104" s="215"/>
      <c r="D104" s="216" t="s">
        <v>1013</v>
      </c>
      <c r="E104" s="217" t="s">
        <v>8</v>
      </c>
      <c r="F104" s="218">
        <v>1600</v>
      </c>
      <c r="G104" s="219">
        <f t="shared" si="30"/>
        <v>800</v>
      </c>
      <c r="H104" s="238">
        <v>0</v>
      </c>
      <c r="I104" s="205">
        <f t="shared" si="22"/>
        <v>800</v>
      </c>
      <c r="J104" s="205">
        <f t="shared" si="23"/>
        <v>400</v>
      </c>
      <c r="K104" s="205">
        <f t="shared" si="27"/>
        <v>400</v>
      </c>
      <c r="L104" s="205">
        <f t="shared" si="27"/>
        <v>400</v>
      </c>
      <c r="M104" s="205">
        <f t="shared" si="27"/>
        <v>400</v>
      </c>
      <c r="N104" s="229" t="s">
        <v>827</v>
      </c>
      <c r="O104" s="221"/>
      <c r="P104" s="222"/>
      <c r="Q104" s="222"/>
      <c r="R104" s="222"/>
      <c r="S104" s="222"/>
      <c r="T104" s="222">
        <f t="shared" si="28"/>
        <v>200</v>
      </c>
      <c r="U104" s="222">
        <f t="shared" si="28"/>
        <v>200</v>
      </c>
      <c r="V104" s="222">
        <f t="shared" si="28"/>
        <v>200</v>
      </c>
      <c r="W104" s="222">
        <f t="shared" si="28"/>
        <v>200</v>
      </c>
      <c r="X104" s="222">
        <f t="shared" si="28"/>
        <v>200</v>
      </c>
      <c r="Y104" s="222">
        <f t="shared" si="28"/>
        <v>200</v>
      </c>
      <c r="Z104" s="222">
        <f t="shared" si="28"/>
        <v>200</v>
      </c>
      <c r="AA104" s="222">
        <f t="shared" si="29"/>
        <v>200</v>
      </c>
      <c r="AB104" s="222"/>
      <c r="AC104" s="223"/>
    </row>
    <row r="105" spans="1:29" s="224" customFormat="1" ht="41.4" x14ac:dyDescent="0.3">
      <c r="A105" s="213">
        <f>+IF(B105&lt;&gt;"",COUNTA($B$12:B105),"")</f>
        <v>94</v>
      </c>
      <c r="B105" s="214" t="s">
        <v>1014</v>
      </c>
      <c r="C105" s="215"/>
      <c r="D105" s="216" t="s">
        <v>1015</v>
      </c>
      <c r="E105" s="217" t="s">
        <v>920</v>
      </c>
      <c r="F105" s="218">
        <v>4</v>
      </c>
      <c r="G105" s="219">
        <f t="shared" si="30"/>
        <v>2</v>
      </c>
      <c r="H105" s="238">
        <v>0</v>
      </c>
      <c r="I105" s="205">
        <f t="shared" si="22"/>
        <v>2</v>
      </c>
      <c r="J105" s="205">
        <f t="shared" si="23"/>
        <v>1</v>
      </c>
      <c r="K105" s="205">
        <f t="shared" si="27"/>
        <v>1</v>
      </c>
      <c r="L105" s="205">
        <f t="shared" si="27"/>
        <v>1</v>
      </c>
      <c r="M105" s="205">
        <f t="shared" si="27"/>
        <v>1</v>
      </c>
      <c r="N105" s="240"/>
      <c r="O105" s="221"/>
      <c r="P105" s="222"/>
      <c r="Q105" s="222"/>
      <c r="R105" s="222"/>
      <c r="S105" s="222"/>
      <c r="T105" s="222">
        <f t="shared" si="28"/>
        <v>0.5</v>
      </c>
      <c r="U105" s="222">
        <f t="shared" si="28"/>
        <v>0.5</v>
      </c>
      <c r="V105" s="222">
        <f t="shared" si="28"/>
        <v>0.5</v>
      </c>
      <c r="W105" s="222">
        <f t="shared" si="28"/>
        <v>0.5</v>
      </c>
      <c r="X105" s="222">
        <f t="shared" si="28"/>
        <v>0.5</v>
      </c>
      <c r="Y105" s="222">
        <f t="shared" si="28"/>
        <v>0.5</v>
      </c>
      <c r="Z105" s="222">
        <f t="shared" si="28"/>
        <v>0.5</v>
      </c>
      <c r="AA105" s="222">
        <f t="shared" si="29"/>
        <v>0.5</v>
      </c>
      <c r="AB105" s="222"/>
      <c r="AC105" s="223"/>
    </row>
    <row r="106" spans="1:29" s="224" customFormat="1" ht="27.6" x14ac:dyDescent="0.3">
      <c r="A106" s="213">
        <f>+IF(B106&lt;&gt;"",COUNTA($B$12:B106),"")</f>
        <v>95</v>
      </c>
      <c r="B106" s="225" t="s">
        <v>1016</v>
      </c>
      <c r="C106" s="215"/>
      <c r="D106" s="216" t="s">
        <v>1017</v>
      </c>
      <c r="E106" s="217" t="s">
        <v>8</v>
      </c>
      <c r="F106" s="218">
        <v>4</v>
      </c>
      <c r="G106" s="219">
        <v>1</v>
      </c>
      <c r="H106" s="219">
        <v>1</v>
      </c>
      <c r="I106" s="205">
        <f t="shared" si="22"/>
        <v>2</v>
      </c>
      <c r="J106" s="205">
        <f t="shared" si="23"/>
        <v>1</v>
      </c>
      <c r="K106" s="205">
        <f t="shared" si="27"/>
        <v>1</v>
      </c>
      <c r="L106" s="205">
        <f t="shared" si="27"/>
        <v>1</v>
      </c>
      <c r="M106" s="205">
        <f t="shared" si="27"/>
        <v>1</v>
      </c>
      <c r="N106" s="240"/>
      <c r="O106" s="221"/>
      <c r="P106" s="222"/>
      <c r="Q106" s="222"/>
      <c r="R106" s="222"/>
      <c r="S106" s="222"/>
      <c r="T106" s="222">
        <f t="shared" si="28"/>
        <v>0.5</v>
      </c>
      <c r="U106" s="222">
        <f t="shared" si="28"/>
        <v>0.5</v>
      </c>
      <c r="V106" s="222">
        <f t="shared" si="28"/>
        <v>0.5</v>
      </c>
      <c r="W106" s="222">
        <f t="shared" si="28"/>
        <v>0.5</v>
      </c>
      <c r="X106" s="222">
        <f t="shared" si="28"/>
        <v>0.5</v>
      </c>
      <c r="Y106" s="222">
        <f t="shared" si="28"/>
        <v>0.5</v>
      </c>
      <c r="Z106" s="222">
        <f t="shared" si="28"/>
        <v>0.5</v>
      </c>
      <c r="AA106" s="222">
        <f t="shared" si="29"/>
        <v>0.5</v>
      </c>
      <c r="AB106" s="222"/>
      <c r="AC106" s="223"/>
    </row>
    <row r="107" spans="1:29" s="224" customFormat="1" ht="27.6" x14ac:dyDescent="0.3">
      <c r="A107" s="213">
        <f>+IF(B107&lt;&gt;"",COUNTA($B$12:B107),"")</f>
        <v>96</v>
      </c>
      <c r="B107" s="225" t="s">
        <v>1018</v>
      </c>
      <c r="C107" s="215"/>
      <c r="D107" s="216" t="s">
        <v>1019</v>
      </c>
      <c r="E107" s="217" t="s">
        <v>8</v>
      </c>
      <c r="F107" s="218">
        <v>20</v>
      </c>
      <c r="G107" s="219">
        <f t="shared" ref="G107:G118" si="31">+F107/2</f>
        <v>10</v>
      </c>
      <c r="H107" s="238">
        <v>0</v>
      </c>
      <c r="I107" s="205">
        <f t="shared" si="22"/>
        <v>10</v>
      </c>
      <c r="J107" s="205">
        <f t="shared" si="23"/>
        <v>5</v>
      </c>
      <c r="K107" s="205">
        <f t="shared" si="27"/>
        <v>5</v>
      </c>
      <c r="L107" s="205">
        <f t="shared" si="27"/>
        <v>5</v>
      </c>
      <c r="M107" s="205">
        <f t="shared" si="27"/>
        <v>5</v>
      </c>
      <c r="N107" s="240"/>
      <c r="O107" s="221"/>
      <c r="P107" s="222"/>
      <c r="Q107" s="222"/>
      <c r="R107" s="222"/>
      <c r="S107" s="222"/>
      <c r="T107" s="222">
        <f t="shared" si="28"/>
        <v>10</v>
      </c>
      <c r="U107" s="222">
        <f t="shared" si="28"/>
        <v>10</v>
      </c>
      <c r="V107" s="222">
        <f t="shared" si="28"/>
        <v>10</v>
      </c>
      <c r="W107" s="222">
        <f t="shared" si="28"/>
        <v>10</v>
      </c>
      <c r="X107" s="222">
        <f t="shared" si="28"/>
        <v>10</v>
      </c>
      <c r="Y107" s="222">
        <f t="shared" si="28"/>
        <v>10</v>
      </c>
      <c r="Z107" s="222">
        <f t="shared" si="28"/>
        <v>10</v>
      </c>
      <c r="AA107" s="222">
        <f>+F107/2</f>
        <v>10</v>
      </c>
      <c r="AB107" s="222"/>
      <c r="AC107" s="223" t="s">
        <v>832</v>
      </c>
    </row>
    <row r="108" spans="1:29" s="224" customFormat="1" ht="55.2" x14ac:dyDescent="0.3">
      <c r="A108" s="213">
        <f>+IF(B108&lt;&gt;"",COUNTA($B$12:B108),"")</f>
        <v>97</v>
      </c>
      <c r="B108" s="214" t="s">
        <v>1020</v>
      </c>
      <c r="C108" s="215"/>
      <c r="D108" s="216" t="s">
        <v>1021</v>
      </c>
      <c r="E108" s="217" t="s">
        <v>1022</v>
      </c>
      <c r="F108" s="218">
        <v>4</v>
      </c>
      <c r="G108" s="219">
        <f t="shared" si="31"/>
        <v>2</v>
      </c>
      <c r="H108" s="238">
        <v>0</v>
      </c>
      <c r="I108" s="205">
        <f t="shared" si="22"/>
        <v>2</v>
      </c>
      <c r="J108" s="205">
        <f t="shared" si="23"/>
        <v>1</v>
      </c>
      <c r="K108" s="205">
        <f t="shared" ref="K108:M123" si="32">+J108</f>
        <v>1</v>
      </c>
      <c r="L108" s="205">
        <f t="shared" si="32"/>
        <v>1</v>
      </c>
      <c r="M108" s="205">
        <f t="shared" si="32"/>
        <v>1</v>
      </c>
      <c r="N108" s="240"/>
      <c r="O108" s="221"/>
      <c r="P108" s="222"/>
      <c r="Q108" s="222"/>
      <c r="R108" s="222"/>
      <c r="S108" s="222"/>
      <c r="T108" s="222">
        <f t="shared" si="28"/>
        <v>2</v>
      </c>
      <c r="U108" s="222">
        <f t="shared" si="28"/>
        <v>2</v>
      </c>
      <c r="V108" s="222">
        <f t="shared" si="28"/>
        <v>2</v>
      </c>
      <c r="W108" s="222">
        <f t="shared" si="28"/>
        <v>2</v>
      </c>
      <c r="X108" s="222">
        <f t="shared" si="28"/>
        <v>2</v>
      </c>
      <c r="Y108" s="222">
        <f t="shared" si="28"/>
        <v>2</v>
      </c>
      <c r="Z108" s="222">
        <f t="shared" si="28"/>
        <v>2</v>
      </c>
      <c r="AA108" s="222">
        <f>+F108/2</f>
        <v>2</v>
      </c>
      <c r="AB108" s="222"/>
      <c r="AC108" s="223" t="s">
        <v>1023</v>
      </c>
    </row>
    <row r="109" spans="1:29" s="224" customFormat="1" ht="27.6" x14ac:dyDescent="0.3">
      <c r="A109" s="213">
        <f>+IF(B109&lt;&gt;"",COUNTA($B$12:B109),"")</f>
        <v>98</v>
      </c>
      <c r="B109" s="225" t="s">
        <v>1024</v>
      </c>
      <c r="C109" s="215"/>
      <c r="D109" s="216" t="s">
        <v>1025</v>
      </c>
      <c r="E109" s="217" t="s">
        <v>8</v>
      </c>
      <c r="F109" s="218">
        <v>4</v>
      </c>
      <c r="G109" s="219">
        <f t="shared" si="31"/>
        <v>2</v>
      </c>
      <c r="H109" s="238">
        <v>0</v>
      </c>
      <c r="I109" s="205">
        <f t="shared" si="22"/>
        <v>2</v>
      </c>
      <c r="J109" s="205">
        <f t="shared" si="23"/>
        <v>1</v>
      </c>
      <c r="K109" s="205">
        <f t="shared" si="32"/>
        <v>1</v>
      </c>
      <c r="L109" s="205">
        <f t="shared" si="32"/>
        <v>1</v>
      </c>
      <c r="M109" s="205">
        <f t="shared" si="32"/>
        <v>1</v>
      </c>
      <c r="N109" s="240"/>
      <c r="O109" s="221"/>
      <c r="P109" s="222"/>
      <c r="Q109" s="222"/>
      <c r="R109" s="222"/>
      <c r="S109" s="222"/>
      <c r="T109" s="222">
        <f t="shared" ref="T109:Z124" si="33">+U109</f>
        <v>2</v>
      </c>
      <c r="U109" s="222">
        <f t="shared" si="33"/>
        <v>2</v>
      </c>
      <c r="V109" s="222">
        <f t="shared" si="33"/>
        <v>2</v>
      </c>
      <c r="W109" s="222">
        <f t="shared" si="33"/>
        <v>2</v>
      </c>
      <c r="X109" s="222">
        <f t="shared" si="33"/>
        <v>2</v>
      </c>
      <c r="Y109" s="222">
        <f t="shared" si="33"/>
        <v>2</v>
      </c>
      <c r="Z109" s="222">
        <f t="shared" si="33"/>
        <v>2</v>
      </c>
      <c r="AA109" s="222">
        <f>+F109/2</f>
        <v>2</v>
      </c>
      <c r="AB109" s="222"/>
      <c r="AC109" s="223" t="s">
        <v>1023</v>
      </c>
    </row>
    <row r="110" spans="1:29" s="224" customFormat="1" ht="13.8" x14ac:dyDescent="0.3">
      <c r="A110" s="213">
        <f>+IF(B110&lt;&gt;"",COUNTA($B$12:B110),"")</f>
        <v>99</v>
      </c>
      <c r="B110" s="214" t="s">
        <v>1026</v>
      </c>
      <c r="C110" s="215"/>
      <c r="D110" s="216" t="s">
        <v>1027</v>
      </c>
      <c r="E110" s="217" t="s">
        <v>1028</v>
      </c>
      <c r="F110" s="218">
        <v>4</v>
      </c>
      <c r="G110" s="219">
        <f t="shared" si="31"/>
        <v>2</v>
      </c>
      <c r="H110" s="238">
        <v>0</v>
      </c>
      <c r="I110" s="205">
        <f t="shared" si="22"/>
        <v>2</v>
      </c>
      <c r="J110" s="205">
        <f t="shared" si="23"/>
        <v>1</v>
      </c>
      <c r="K110" s="205">
        <f t="shared" si="32"/>
        <v>1</v>
      </c>
      <c r="L110" s="205">
        <f t="shared" si="32"/>
        <v>1</v>
      </c>
      <c r="M110" s="205">
        <f t="shared" si="32"/>
        <v>1</v>
      </c>
      <c r="N110" s="240"/>
      <c r="O110" s="221"/>
      <c r="P110" s="222"/>
      <c r="Q110" s="222"/>
      <c r="R110" s="222"/>
      <c r="S110" s="222"/>
      <c r="T110" s="222">
        <f t="shared" si="33"/>
        <v>0.5</v>
      </c>
      <c r="U110" s="222">
        <f t="shared" si="33"/>
        <v>0.5</v>
      </c>
      <c r="V110" s="222">
        <f t="shared" si="33"/>
        <v>0.5</v>
      </c>
      <c r="W110" s="222">
        <f t="shared" si="33"/>
        <v>0.5</v>
      </c>
      <c r="X110" s="222">
        <f t="shared" si="33"/>
        <v>0.5</v>
      </c>
      <c r="Y110" s="222">
        <f t="shared" si="33"/>
        <v>0.5</v>
      </c>
      <c r="Z110" s="222">
        <f t="shared" si="33"/>
        <v>0.5</v>
      </c>
      <c r="AA110" s="222">
        <f t="shared" ref="AA110:AA128" si="34">+F110/8</f>
        <v>0.5</v>
      </c>
      <c r="AB110" s="222"/>
      <c r="AC110" s="223"/>
    </row>
    <row r="111" spans="1:29" s="224" customFormat="1" ht="27.6" x14ac:dyDescent="0.3">
      <c r="A111" s="213">
        <f>+IF(B111&lt;&gt;"",COUNTA($B$12:B111),"")</f>
        <v>100</v>
      </c>
      <c r="B111" s="225" t="s">
        <v>982</v>
      </c>
      <c r="C111" s="215"/>
      <c r="D111" s="216" t="s">
        <v>1029</v>
      </c>
      <c r="E111" s="217" t="s">
        <v>272</v>
      </c>
      <c r="F111" s="218">
        <v>12</v>
      </c>
      <c r="G111" s="219">
        <f t="shared" si="31"/>
        <v>6</v>
      </c>
      <c r="H111" s="238">
        <v>0</v>
      </c>
      <c r="I111" s="205">
        <f t="shared" si="22"/>
        <v>6</v>
      </c>
      <c r="J111" s="205">
        <f t="shared" si="23"/>
        <v>3</v>
      </c>
      <c r="K111" s="205">
        <f t="shared" si="32"/>
        <v>3</v>
      </c>
      <c r="L111" s="205">
        <f t="shared" si="32"/>
        <v>3</v>
      </c>
      <c r="M111" s="205">
        <f t="shared" si="32"/>
        <v>3</v>
      </c>
      <c r="N111" s="240"/>
      <c r="O111" s="221"/>
      <c r="P111" s="222"/>
      <c r="Q111" s="222"/>
      <c r="R111" s="222"/>
      <c r="S111" s="222"/>
      <c r="T111" s="222">
        <f t="shared" si="33"/>
        <v>1.5</v>
      </c>
      <c r="U111" s="222">
        <f t="shared" si="33"/>
        <v>1.5</v>
      </c>
      <c r="V111" s="222">
        <f t="shared" si="33"/>
        <v>1.5</v>
      </c>
      <c r="W111" s="222">
        <f t="shared" si="33"/>
        <v>1.5</v>
      </c>
      <c r="X111" s="222">
        <f t="shared" si="33"/>
        <v>1.5</v>
      </c>
      <c r="Y111" s="222">
        <f t="shared" si="33"/>
        <v>1.5</v>
      </c>
      <c r="Z111" s="222">
        <f t="shared" si="33"/>
        <v>1.5</v>
      </c>
      <c r="AA111" s="222">
        <f t="shared" si="34"/>
        <v>1.5</v>
      </c>
      <c r="AB111" s="222"/>
      <c r="AC111" s="223"/>
    </row>
    <row r="112" spans="1:29" s="224" customFormat="1" ht="55.2" x14ac:dyDescent="0.3">
      <c r="A112" s="213">
        <f>+IF(B112&lt;&gt;"",COUNTA($B$12:B112),"")</f>
        <v>101</v>
      </c>
      <c r="B112" s="225" t="s">
        <v>1030</v>
      </c>
      <c r="C112" s="215"/>
      <c r="D112" s="216" t="s">
        <v>1031</v>
      </c>
      <c r="E112" s="217" t="s">
        <v>8</v>
      </c>
      <c r="F112" s="218">
        <v>12</v>
      </c>
      <c r="G112" s="219">
        <f t="shared" si="31"/>
        <v>6</v>
      </c>
      <c r="H112" s="238">
        <v>0</v>
      </c>
      <c r="I112" s="205">
        <f t="shared" si="22"/>
        <v>6</v>
      </c>
      <c r="J112" s="205">
        <f t="shared" si="23"/>
        <v>3</v>
      </c>
      <c r="K112" s="205">
        <f t="shared" si="32"/>
        <v>3</v>
      </c>
      <c r="L112" s="205">
        <f t="shared" si="32"/>
        <v>3</v>
      </c>
      <c r="M112" s="205">
        <f t="shared" si="32"/>
        <v>3</v>
      </c>
      <c r="N112" s="240"/>
      <c r="O112" s="221"/>
      <c r="P112" s="222"/>
      <c r="Q112" s="222"/>
      <c r="R112" s="222"/>
      <c r="S112" s="222"/>
      <c r="T112" s="222">
        <f t="shared" si="33"/>
        <v>1.5</v>
      </c>
      <c r="U112" s="222">
        <f t="shared" si="33"/>
        <v>1.5</v>
      </c>
      <c r="V112" s="222">
        <f t="shared" si="33"/>
        <v>1.5</v>
      </c>
      <c r="W112" s="222">
        <f t="shared" si="33"/>
        <v>1.5</v>
      </c>
      <c r="X112" s="222">
        <f t="shared" si="33"/>
        <v>1.5</v>
      </c>
      <c r="Y112" s="222">
        <f t="shared" si="33"/>
        <v>1.5</v>
      </c>
      <c r="Z112" s="222">
        <f t="shared" si="33"/>
        <v>1.5</v>
      </c>
      <c r="AA112" s="222">
        <f t="shared" si="34"/>
        <v>1.5</v>
      </c>
      <c r="AB112" s="222"/>
      <c r="AC112" s="223"/>
    </row>
    <row r="113" spans="1:29" s="224" customFormat="1" ht="27.6" x14ac:dyDescent="0.3">
      <c r="A113" s="213">
        <f>+IF(B113&lt;&gt;"",COUNTA($B$12:B113),"")</f>
        <v>102</v>
      </c>
      <c r="B113" s="225" t="s">
        <v>1032</v>
      </c>
      <c r="C113" s="215"/>
      <c r="D113" s="216" t="s">
        <v>1033</v>
      </c>
      <c r="E113" s="217" t="s">
        <v>8</v>
      </c>
      <c r="F113" s="218">
        <v>12</v>
      </c>
      <c r="G113" s="219">
        <f t="shared" si="31"/>
        <v>6</v>
      </c>
      <c r="H113" s="238">
        <v>0</v>
      </c>
      <c r="I113" s="205">
        <f t="shared" si="22"/>
        <v>6</v>
      </c>
      <c r="J113" s="205">
        <f t="shared" si="23"/>
        <v>3</v>
      </c>
      <c r="K113" s="205">
        <f t="shared" si="32"/>
        <v>3</v>
      </c>
      <c r="L113" s="205">
        <f t="shared" si="32"/>
        <v>3</v>
      </c>
      <c r="M113" s="205">
        <f t="shared" si="32"/>
        <v>3</v>
      </c>
      <c r="N113" s="240"/>
      <c r="O113" s="221"/>
      <c r="P113" s="222"/>
      <c r="Q113" s="222"/>
      <c r="R113" s="222"/>
      <c r="S113" s="222"/>
      <c r="T113" s="222">
        <f t="shared" si="33"/>
        <v>1.5</v>
      </c>
      <c r="U113" s="222">
        <f t="shared" si="33"/>
        <v>1.5</v>
      </c>
      <c r="V113" s="222">
        <f t="shared" si="33"/>
        <v>1.5</v>
      </c>
      <c r="W113" s="222">
        <f t="shared" si="33"/>
        <v>1.5</v>
      </c>
      <c r="X113" s="222">
        <f t="shared" si="33"/>
        <v>1.5</v>
      </c>
      <c r="Y113" s="222">
        <f t="shared" si="33"/>
        <v>1.5</v>
      </c>
      <c r="Z113" s="222">
        <f t="shared" si="33"/>
        <v>1.5</v>
      </c>
      <c r="AA113" s="222">
        <f t="shared" si="34"/>
        <v>1.5</v>
      </c>
      <c r="AB113" s="222"/>
      <c r="AC113" s="223"/>
    </row>
    <row r="114" spans="1:29" s="224" customFormat="1" ht="27.6" x14ac:dyDescent="0.3">
      <c r="A114" s="213">
        <f>+IF(B114&lt;&gt;"",COUNTA($B$12:B114),"")</f>
        <v>103</v>
      </c>
      <c r="B114" s="225" t="s">
        <v>1034</v>
      </c>
      <c r="C114" s="215"/>
      <c r="D114" s="216" t="s">
        <v>1035</v>
      </c>
      <c r="E114" s="217" t="s">
        <v>8</v>
      </c>
      <c r="F114" s="218">
        <v>12</v>
      </c>
      <c r="G114" s="219">
        <f t="shared" si="31"/>
        <v>6</v>
      </c>
      <c r="H114" s="238">
        <v>0</v>
      </c>
      <c r="I114" s="205">
        <f t="shared" si="22"/>
        <v>6</v>
      </c>
      <c r="J114" s="205">
        <f t="shared" si="23"/>
        <v>3</v>
      </c>
      <c r="K114" s="205">
        <f t="shared" si="32"/>
        <v>3</v>
      </c>
      <c r="L114" s="205">
        <f t="shared" si="32"/>
        <v>3</v>
      </c>
      <c r="M114" s="205">
        <f t="shared" si="32"/>
        <v>3</v>
      </c>
      <c r="N114" s="240"/>
      <c r="O114" s="221"/>
      <c r="P114" s="222"/>
      <c r="Q114" s="222"/>
      <c r="R114" s="222"/>
      <c r="S114" s="222"/>
      <c r="T114" s="222">
        <f t="shared" si="33"/>
        <v>1.5</v>
      </c>
      <c r="U114" s="222">
        <f t="shared" si="33"/>
        <v>1.5</v>
      </c>
      <c r="V114" s="222">
        <f t="shared" si="33"/>
        <v>1.5</v>
      </c>
      <c r="W114" s="222">
        <f t="shared" si="33"/>
        <v>1.5</v>
      </c>
      <c r="X114" s="222">
        <f t="shared" si="33"/>
        <v>1.5</v>
      </c>
      <c r="Y114" s="222">
        <f t="shared" si="33"/>
        <v>1.5</v>
      </c>
      <c r="Z114" s="222">
        <f t="shared" si="33"/>
        <v>1.5</v>
      </c>
      <c r="AA114" s="222">
        <f t="shared" si="34"/>
        <v>1.5</v>
      </c>
      <c r="AB114" s="222"/>
      <c r="AC114" s="223"/>
    </row>
    <row r="115" spans="1:29" s="224" customFormat="1" ht="27.6" x14ac:dyDescent="0.3">
      <c r="A115" s="213">
        <f>+IF(B115&lt;&gt;"",COUNTA($B$12:B115),"")</f>
        <v>104</v>
      </c>
      <c r="B115" s="225" t="s">
        <v>1036</v>
      </c>
      <c r="C115" s="215"/>
      <c r="D115" s="216" t="s">
        <v>1037</v>
      </c>
      <c r="E115" s="217" t="s">
        <v>8</v>
      </c>
      <c r="F115" s="218">
        <v>12</v>
      </c>
      <c r="G115" s="219">
        <f t="shared" si="31"/>
        <v>6</v>
      </c>
      <c r="H115" s="238">
        <v>0</v>
      </c>
      <c r="I115" s="205">
        <f t="shared" si="22"/>
        <v>6</v>
      </c>
      <c r="J115" s="205">
        <f t="shared" si="23"/>
        <v>3</v>
      </c>
      <c r="K115" s="205">
        <f t="shared" si="32"/>
        <v>3</v>
      </c>
      <c r="L115" s="205">
        <f t="shared" si="32"/>
        <v>3</v>
      </c>
      <c r="M115" s="205">
        <f t="shared" si="32"/>
        <v>3</v>
      </c>
      <c r="N115" s="240"/>
      <c r="O115" s="221"/>
      <c r="P115" s="222"/>
      <c r="Q115" s="222"/>
      <c r="R115" s="222"/>
      <c r="S115" s="222"/>
      <c r="T115" s="222">
        <f t="shared" si="33"/>
        <v>1.5</v>
      </c>
      <c r="U115" s="222">
        <f t="shared" si="33"/>
        <v>1.5</v>
      </c>
      <c r="V115" s="222">
        <f t="shared" si="33"/>
        <v>1.5</v>
      </c>
      <c r="W115" s="222">
        <f t="shared" si="33"/>
        <v>1.5</v>
      </c>
      <c r="X115" s="222">
        <f t="shared" si="33"/>
        <v>1.5</v>
      </c>
      <c r="Y115" s="222">
        <f t="shared" si="33"/>
        <v>1.5</v>
      </c>
      <c r="Z115" s="222">
        <f t="shared" si="33"/>
        <v>1.5</v>
      </c>
      <c r="AA115" s="222">
        <f t="shared" si="34"/>
        <v>1.5</v>
      </c>
      <c r="AB115" s="222"/>
      <c r="AC115" s="223"/>
    </row>
    <row r="116" spans="1:29" s="224" customFormat="1" ht="27.6" x14ac:dyDescent="0.3">
      <c r="A116" s="213">
        <f>+IF(B116&lt;&gt;"",COUNTA($B$12:B116),"")</f>
        <v>105</v>
      </c>
      <c r="B116" s="225" t="s">
        <v>1038</v>
      </c>
      <c r="C116" s="215"/>
      <c r="D116" s="216" t="s">
        <v>1039</v>
      </c>
      <c r="E116" s="217" t="s">
        <v>8</v>
      </c>
      <c r="F116" s="218">
        <v>12</v>
      </c>
      <c r="G116" s="219">
        <f t="shared" si="31"/>
        <v>6</v>
      </c>
      <c r="H116" s="238">
        <v>0</v>
      </c>
      <c r="I116" s="205">
        <f t="shared" si="22"/>
        <v>6</v>
      </c>
      <c r="J116" s="205">
        <f t="shared" si="23"/>
        <v>3</v>
      </c>
      <c r="K116" s="205">
        <f t="shared" si="32"/>
        <v>3</v>
      </c>
      <c r="L116" s="205">
        <f t="shared" si="32"/>
        <v>3</v>
      </c>
      <c r="M116" s="205">
        <f t="shared" si="32"/>
        <v>3</v>
      </c>
      <c r="N116" s="240"/>
      <c r="O116" s="221"/>
      <c r="P116" s="222"/>
      <c r="Q116" s="222"/>
      <c r="R116" s="222"/>
      <c r="S116" s="222"/>
      <c r="T116" s="222">
        <f t="shared" si="33"/>
        <v>1.5</v>
      </c>
      <c r="U116" s="222">
        <f t="shared" si="33"/>
        <v>1.5</v>
      </c>
      <c r="V116" s="222">
        <f t="shared" si="33"/>
        <v>1.5</v>
      </c>
      <c r="W116" s="222">
        <f t="shared" si="33"/>
        <v>1.5</v>
      </c>
      <c r="X116" s="222">
        <f t="shared" si="33"/>
        <v>1.5</v>
      </c>
      <c r="Y116" s="222">
        <f t="shared" si="33"/>
        <v>1.5</v>
      </c>
      <c r="Z116" s="222">
        <f t="shared" si="33"/>
        <v>1.5</v>
      </c>
      <c r="AA116" s="222">
        <f t="shared" si="34"/>
        <v>1.5</v>
      </c>
      <c r="AB116" s="222"/>
      <c r="AC116" s="223"/>
    </row>
    <row r="117" spans="1:29" s="224" customFormat="1" ht="41.4" x14ac:dyDescent="0.3">
      <c r="A117" s="213">
        <f>+IF(B117&lt;&gt;"",COUNTA($B$12:B117),"")</f>
        <v>106</v>
      </c>
      <c r="B117" s="225" t="s">
        <v>1040</v>
      </c>
      <c r="C117" s="215"/>
      <c r="D117" s="216" t="s">
        <v>1041</v>
      </c>
      <c r="E117" s="217" t="s">
        <v>272</v>
      </c>
      <c r="F117" s="218">
        <v>12</v>
      </c>
      <c r="G117" s="219">
        <f t="shared" si="31"/>
        <v>6</v>
      </c>
      <c r="H117" s="238">
        <v>0</v>
      </c>
      <c r="I117" s="205">
        <f t="shared" si="22"/>
        <v>6</v>
      </c>
      <c r="J117" s="205">
        <f t="shared" si="23"/>
        <v>3</v>
      </c>
      <c r="K117" s="205">
        <f t="shared" si="32"/>
        <v>3</v>
      </c>
      <c r="L117" s="205">
        <f t="shared" si="32"/>
        <v>3</v>
      </c>
      <c r="M117" s="205">
        <f t="shared" si="32"/>
        <v>3</v>
      </c>
      <c r="N117" s="240"/>
      <c r="O117" s="221"/>
      <c r="P117" s="222"/>
      <c r="Q117" s="222"/>
      <c r="R117" s="222"/>
      <c r="S117" s="222"/>
      <c r="T117" s="222">
        <f t="shared" si="33"/>
        <v>1.5</v>
      </c>
      <c r="U117" s="222">
        <f t="shared" si="33"/>
        <v>1.5</v>
      </c>
      <c r="V117" s="222">
        <f t="shared" si="33"/>
        <v>1.5</v>
      </c>
      <c r="W117" s="222">
        <f t="shared" si="33"/>
        <v>1.5</v>
      </c>
      <c r="X117" s="222">
        <f t="shared" si="33"/>
        <v>1.5</v>
      </c>
      <c r="Y117" s="222">
        <f t="shared" si="33"/>
        <v>1.5</v>
      </c>
      <c r="Z117" s="222">
        <f t="shared" si="33"/>
        <v>1.5</v>
      </c>
      <c r="AA117" s="222">
        <f t="shared" si="34"/>
        <v>1.5</v>
      </c>
      <c r="AB117" s="222"/>
      <c r="AC117" s="223"/>
    </row>
    <row r="118" spans="1:29" s="224" customFormat="1" ht="13.8" x14ac:dyDescent="0.3">
      <c r="A118" s="213">
        <f>+IF(B118&lt;&gt;"",COUNTA($B$12:B118),"")</f>
        <v>107</v>
      </c>
      <c r="B118" s="225" t="s">
        <v>1042</v>
      </c>
      <c r="C118" s="215"/>
      <c r="D118" s="216" t="s">
        <v>1043</v>
      </c>
      <c r="E118" s="217" t="s">
        <v>129</v>
      </c>
      <c r="F118" s="218">
        <v>8</v>
      </c>
      <c r="G118" s="219">
        <f t="shared" si="31"/>
        <v>4</v>
      </c>
      <c r="H118" s="219">
        <f>+F118/2</f>
        <v>4</v>
      </c>
      <c r="I118" s="205">
        <f t="shared" si="22"/>
        <v>0</v>
      </c>
      <c r="J118" s="205">
        <f t="shared" si="23"/>
        <v>2</v>
      </c>
      <c r="K118" s="205">
        <f t="shared" si="32"/>
        <v>2</v>
      </c>
      <c r="L118" s="205">
        <f t="shared" si="32"/>
        <v>2</v>
      </c>
      <c r="M118" s="205">
        <f t="shared" si="32"/>
        <v>2</v>
      </c>
      <c r="N118" s="240"/>
      <c r="O118" s="221"/>
      <c r="P118" s="222"/>
      <c r="Q118" s="222"/>
      <c r="R118" s="222"/>
      <c r="S118" s="222"/>
      <c r="T118" s="222">
        <f t="shared" si="33"/>
        <v>1</v>
      </c>
      <c r="U118" s="222">
        <f t="shared" si="33"/>
        <v>1</v>
      </c>
      <c r="V118" s="222">
        <f t="shared" si="33"/>
        <v>1</v>
      </c>
      <c r="W118" s="222">
        <f t="shared" si="33"/>
        <v>1</v>
      </c>
      <c r="X118" s="222">
        <f t="shared" si="33"/>
        <v>1</v>
      </c>
      <c r="Y118" s="222">
        <f t="shared" si="33"/>
        <v>1</v>
      </c>
      <c r="Z118" s="222">
        <f t="shared" si="33"/>
        <v>1</v>
      </c>
      <c r="AA118" s="222">
        <f t="shared" si="34"/>
        <v>1</v>
      </c>
      <c r="AB118" s="222"/>
      <c r="AC118" s="223"/>
    </row>
    <row r="119" spans="1:29" s="224" customFormat="1" ht="13.8" x14ac:dyDescent="0.3">
      <c r="A119" s="213">
        <f>+IF(B119&lt;&gt;"",COUNTA($B$12:B119),"")</f>
        <v>108</v>
      </c>
      <c r="B119" s="225" t="s">
        <v>1044</v>
      </c>
      <c r="C119" s="215"/>
      <c r="D119" s="216" t="s">
        <v>1045</v>
      </c>
      <c r="E119" s="217" t="s">
        <v>129</v>
      </c>
      <c r="F119" s="218">
        <v>2</v>
      </c>
      <c r="G119" s="238">
        <v>0</v>
      </c>
      <c r="H119" s="238">
        <v>0</v>
      </c>
      <c r="I119" s="205">
        <f t="shared" si="22"/>
        <v>2</v>
      </c>
      <c r="J119" s="205">
        <f t="shared" si="23"/>
        <v>0.5</v>
      </c>
      <c r="K119" s="205">
        <f t="shared" si="32"/>
        <v>0.5</v>
      </c>
      <c r="L119" s="205">
        <f t="shared" si="32"/>
        <v>0.5</v>
      </c>
      <c r="M119" s="205">
        <f t="shared" si="32"/>
        <v>0.5</v>
      </c>
      <c r="N119" s="229" t="s">
        <v>827</v>
      </c>
      <c r="O119" s="221"/>
      <c r="P119" s="222"/>
      <c r="Q119" s="222"/>
      <c r="R119" s="222"/>
      <c r="S119" s="222"/>
      <c r="T119" s="222">
        <f t="shared" si="33"/>
        <v>0.25</v>
      </c>
      <c r="U119" s="222">
        <f t="shared" si="33"/>
        <v>0.25</v>
      </c>
      <c r="V119" s="222">
        <f t="shared" si="33"/>
        <v>0.25</v>
      </c>
      <c r="W119" s="222">
        <f t="shared" si="33"/>
        <v>0.25</v>
      </c>
      <c r="X119" s="222">
        <f t="shared" si="33"/>
        <v>0.25</v>
      </c>
      <c r="Y119" s="222">
        <f t="shared" si="33"/>
        <v>0.25</v>
      </c>
      <c r="Z119" s="222">
        <f t="shared" si="33"/>
        <v>0.25</v>
      </c>
      <c r="AA119" s="222">
        <f t="shared" si="34"/>
        <v>0.25</v>
      </c>
      <c r="AB119" s="222"/>
      <c r="AC119" s="223"/>
    </row>
    <row r="120" spans="1:29" s="224" customFormat="1" ht="13.8" x14ac:dyDescent="0.3">
      <c r="A120" s="213">
        <f>+IF(B120&lt;&gt;"",COUNTA($B$12:B120),"")</f>
        <v>109</v>
      </c>
      <c r="B120" s="225" t="s">
        <v>1046</v>
      </c>
      <c r="C120" s="215"/>
      <c r="D120" s="216" t="s">
        <v>1047</v>
      </c>
      <c r="E120" s="217" t="s">
        <v>129</v>
      </c>
      <c r="F120" s="218">
        <v>4</v>
      </c>
      <c r="G120" s="219">
        <f>+F120/2</f>
        <v>2</v>
      </c>
      <c r="H120" s="219">
        <f>+F120/2</f>
        <v>2</v>
      </c>
      <c r="I120" s="205">
        <f t="shared" si="22"/>
        <v>0</v>
      </c>
      <c r="J120" s="205">
        <f t="shared" si="23"/>
        <v>1</v>
      </c>
      <c r="K120" s="205">
        <f t="shared" si="32"/>
        <v>1</v>
      </c>
      <c r="L120" s="205">
        <f t="shared" si="32"/>
        <v>1</v>
      </c>
      <c r="M120" s="205">
        <f t="shared" si="32"/>
        <v>1</v>
      </c>
      <c r="N120" s="240"/>
      <c r="O120" s="221"/>
      <c r="P120" s="222"/>
      <c r="Q120" s="222"/>
      <c r="R120" s="222"/>
      <c r="S120" s="222"/>
      <c r="T120" s="222">
        <f t="shared" si="33"/>
        <v>0.5</v>
      </c>
      <c r="U120" s="222">
        <f t="shared" si="33"/>
        <v>0.5</v>
      </c>
      <c r="V120" s="222">
        <f t="shared" si="33"/>
        <v>0.5</v>
      </c>
      <c r="W120" s="222">
        <f t="shared" si="33"/>
        <v>0.5</v>
      </c>
      <c r="X120" s="222">
        <f t="shared" si="33"/>
        <v>0.5</v>
      </c>
      <c r="Y120" s="222">
        <f t="shared" si="33"/>
        <v>0.5</v>
      </c>
      <c r="Z120" s="222">
        <f t="shared" si="33"/>
        <v>0.5</v>
      </c>
      <c r="AA120" s="222">
        <f t="shared" si="34"/>
        <v>0.5</v>
      </c>
      <c r="AB120" s="222"/>
      <c r="AC120" s="223"/>
    </row>
    <row r="121" spans="1:29" s="224" customFormat="1" ht="13.8" x14ac:dyDescent="0.3">
      <c r="A121" s="213">
        <f>+IF(B121&lt;&gt;"",COUNTA($B$12:B121),"")</f>
        <v>110</v>
      </c>
      <c r="B121" s="225" t="s">
        <v>1048</v>
      </c>
      <c r="C121" s="215"/>
      <c r="D121" s="216" t="s">
        <v>1049</v>
      </c>
      <c r="E121" s="217" t="s">
        <v>129</v>
      </c>
      <c r="F121" s="218">
        <v>4</v>
      </c>
      <c r="G121" s="219">
        <f>+F121/2</f>
        <v>2</v>
      </c>
      <c r="H121" s="219">
        <f>+F121/2</f>
        <v>2</v>
      </c>
      <c r="I121" s="205">
        <f t="shared" si="22"/>
        <v>0</v>
      </c>
      <c r="J121" s="205">
        <f t="shared" si="23"/>
        <v>1</v>
      </c>
      <c r="K121" s="205">
        <f t="shared" si="32"/>
        <v>1</v>
      </c>
      <c r="L121" s="205">
        <f t="shared" si="32"/>
        <v>1</v>
      </c>
      <c r="M121" s="205">
        <f t="shared" si="32"/>
        <v>1</v>
      </c>
      <c r="N121" s="240"/>
      <c r="O121" s="221"/>
      <c r="P121" s="222"/>
      <c r="Q121" s="222"/>
      <c r="R121" s="222"/>
      <c r="S121" s="222"/>
      <c r="T121" s="222">
        <f t="shared" si="33"/>
        <v>0.5</v>
      </c>
      <c r="U121" s="222">
        <f t="shared" si="33"/>
        <v>0.5</v>
      </c>
      <c r="V121" s="222">
        <f t="shared" si="33"/>
        <v>0.5</v>
      </c>
      <c r="W121" s="222">
        <f t="shared" si="33"/>
        <v>0.5</v>
      </c>
      <c r="X121" s="222">
        <f t="shared" si="33"/>
        <v>0.5</v>
      </c>
      <c r="Y121" s="222">
        <f t="shared" si="33"/>
        <v>0.5</v>
      </c>
      <c r="Z121" s="222">
        <f t="shared" si="33"/>
        <v>0.5</v>
      </c>
      <c r="AA121" s="222">
        <f t="shared" si="34"/>
        <v>0.5</v>
      </c>
      <c r="AB121" s="222"/>
      <c r="AC121" s="223"/>
    </row>
    <row r="122" spans="1:29" s="224" customFormat="1" ht="13.8" x14ac:dyDescent="0.3">
      <c r="A122" s="213">
        <f>+IF(B122&lt;&gt;"",COUNTA($B$12:B122),"")</f>
        <v>111</v>
      </c>
      <c r="B122" s="225" t="s">
        <v>1050</v>
      </c>
      <c r="C122" s="215"/>
      <c r="D122" s="216" t="s">
        <v>1051</v>
      </c>
      <c r="E122" s="217" t="s">
        <v>129</v>
      </c>
      <c r="F122" s="218">
        <v>4</v>
      </c>
      <c r="G122" s="219">
        <f>+F122/2</f>
        <v>2</v>
      </c>
      <c r="H122" s="219">
        <f>+F122/2</f>
        <v>2</v>
      </c>
      <c r="I122" s="205">
        <f t="shared" si="22"/>
        <v>0</v>
      </c>
      <c r="J122" s="205">
        <f t="shared" si="23"/>
        <v>1</v>
      </c>
      <c r="K122" s="205">
        <f t="shared" si="32"/>
        <v>1</v>
      </c>
      <c r="L122" s="205">
        <f t="shared" si="32"/>
        <v>1</v>
      </c>
      <c r="M122" s="205">
        <f t="shared" si="32"/>
        <v>1</v>
      </c>
      <c r="N122" s="229" t="s">
        <v>827</v>
      </c>
      <c r="O122" s="221"/>
      <c r="P122" s="222"/>
      <c r="Q122" s="222"/>
      <c r="R122" s="222"/>
      <c r="S122" s="222"/>
      <c r="T122" s="222">
        <f t="shared" si="33"/>
        <v>0.5</v>
      </c>
      <c r="U122" s="222">
        <f t="shared" si="33"/>
        <v>0.5</v>
      </c>
      <c r="V122" s="222">
        <f t="shared" si="33"/>
        <v>0.5</v>
      </c>
      <c r="W122" s="222">
        <f t="shared" si="33"/>
        <v>0.5</v>
      </c>
      <c r="X122" s="222">
        <f t="shared" si="33"/>
        <v>0.5</v>
      </c>
      <c r="Y122" s="222">
        <f t="shared" si="33"/>
        <v>0.5</v>
      </c>
      <c r="Z122" s="222">
        <f t="shared" si="33"/>
        <v>0.5</v>
      </c>
      <c r="AA122" s="222">
        <f t="shared" si="34"/>
        <v>0.5</v>
      </c>
      <c r="AB122" s="222"/>
      <c r="AC122" s="223"/>
    </row>
    <row r="123" spans="1:29" s="224" customFormat="1" ht="13.8" x14ac:dyDescent="0.3">
      <c r="A123" s="213">
        <f>+IF(B123&lt;&gt;"",COUNTA($B$12:B123),"")</f>
        <v>112</v>
      </c>
      <c r="B123" s="225" t="s">
        <v>1052</v>
      </c>
      <c r="C123" s="215"/>
      <c r="D123" s="216" t="s">
        <v>1053</v>
      </c>
      <c r="E123" s="217" t="s">
        <v>129</v>
      </c>
      <c r="F123" s="218">
        <v>2</v>
      </c>
      <c r="G123" s="219">
        <f>+F123/2</f>
        <v>1</v>
      </c>
      <c r="H123" s="219">
        <v>0</v>
      </c>
      <c r="I123" s="205">
        <f t="shared" si="22"/>
        <v>1</v>
      </c>
      <c r="J123" s="205">
        <f t="shared" si="23"/>
        <v>0.5</v>
      </c>
      <c r="K123" s="205">
        <f t="shared" si="32"/>
        <v>0.5</v>
      </c>
      <c r="L123" s="205">
        <f t="shared" si="32"/>
        <v>0.5</v>
      </c>
      <c r="M123" s="205">
        <f t="shared" si="32"/>
        <v>0.5</v>
      </c>
      <c r="N123" s="229" t="s">
        <v>827</v>
      </c>
      <c r="O123" s="221"/>
      <c r="P123" s="222"/>
      <c r="Q123" s="222"/>
      <c r="R123" s="222"/>
      <c r="S123" s="222"/>
      <c r="T123" s="222">
        <f t="shared" si="33"/>
        <v>0.25</v>
      </c>
      <c r="U123" s="222">
        <f t="shared" si="33"/>
        <v>0.25</v>
      </c>
      <c r="V123" s="222">
        <f t="shared" si="33"/>
        <v>0.25</v>
      </c>
      <c r="W123" s="222">
        <f t="shared" si="33"/>
        <v>0.25</v>
      </c>
      <c r="X123" s="222">
        <f t="shared" si="33"/>
        <v>0.25</v>
      </c>
      <c r="Y123" s="222">
        <f t="shared" si="33"/>
        <v>0.25</v>
      </c>
      <c r="Z123" s="222">
        <f t="shared" si="33"/>
        <v>0.25</v>
      </c>
      <c r="AA123" s="222">
        <f t="shared" si="34"/>
        <v>0.25</v>
      </c>
      <c r="AB123" s="222"/>
      <c r="AC123" s="223"/>
    </row>
    <row r="124" spans="1:29" s="224" customFormat="1" ht="13.8" x14ac:dyDescent="0.3">
      <c r="A124" s="213">
        <f>+IF(B124&lt;&gt;"",COUNTA($B$12:B124),"")</f>
        <v>113</v>
      </c>
      <c r="B124" s="225" t="s">
        <v>1054</v>
      </c>
      <c r="C124" s="215"/>
      <c r="D124" s="216" t="s">
        <v>1055</v>
      </c>
      <c r="E124" s="217" t="s">
        <v>129</v>
      </c>
      <c r="F124" s="218">
        <v>2</v>
      </c>
      <c r="G124" s="219">
        <f>+F124/2</f>
        <v>1</v>
      </c>
      <c r="H124" s="219">
        <v>0</v>
      </c>
      <c r="I124" s="205">
        <f t="shared" si="22"/>
        <v>1</v>
      </c>
      <c r="J124" s="205">
        <f t="shared" si="23"/>
        <v>0.5</v>
      </c>
      <c r="K124" s="205">
        <f t="shared" ref="K124:M139" si="35">+J124</f>
        <v>0.5</v>
      </c>
      <c r="L124" s="205">
        <f t="shared" si="35"/>
        <v>0.5</v>
      </c>
      <c r="M124" s="205">
        <f t="shared" si="35"/>
        <v>0.5</v>
      </c>
      <c r="N124" s="229" t="s">
        <v>827</v>
      </c>
      <c r="O124" s="221"/>
      <c r="P124" s="222"/>
      <c r="Q124" s="222"/>
      <c r="R124" s="222"/>
      <c r="S124" s="222"/>
      <c r="T124" s="222">
        <f t="shared" si="33"/>
        <v>0.25</v>
      </c>
      <c r="U124" s="222">
        <f t="shared" si="33"/>
        <v>0.25</v>
      </c>
      <c r="V124" s="222">
        <f t="shared" si="33"/>
        <v>0.25</v>
      </c>
      <c r="W124" s="222">
        <f t="shared" si="33"/>
        <v>0.25</v>
      </c>
      <c r="X124" s="222">
        <f t="shared" si="33"/>
        <v>0.25</v>
      </c>
      <c r="Y124" s="222">
        <f t="shared" si="33"/>
        <v>0.25</v>
      </c>
      <c r="Z124" s="222">
        <f t="shared" si="33"/>
        <v>0.25</v>
      </c>
      <c r="AA124" s="222">
        <f t="shared" si="34"/>
        <v>0.25</v>
      </c>
      <c r="AB124" s="222"/>
      <c r="AC124" s="223"/>
    </row>
    <row r="125" spans="1:29" s="224" customFormat="1" ht="13.8" x14ac:dyDescent="0.3">
      <c r="A125" s="213">
        <f>+IF(B125&lt;&gt;"",COUNTA($B$12:B125),"")</f>
        <v>114</v>
      </c>
      <c r="B125" s="225" t="s">
        <v>1056</v>
      </c>
      <c r="C125" s="215"/>
      <c r="D125" s="216" t="s">
        <v>1057</v>
      </c>
      <c r="E125" s="217" t="s">
        <v>1058</v>
      </c>
      <c r="F125" s="218">
        <v>26</v>
      </c>
      <c r="G125" s="238">
        <v>0</v>
      </c>
      <c r="H125" s="219">
        <f>+F125/2</f>
        <v>13</v>
      </c>
      <c r="I125" s="205">
        <f t="shared" si="22"/>
        <v>13</v>
      </c>
      <c r="J125" s="205">
        <f t="shared" si="23"/>
        <v>6.5</v>
      </c>
      <c r="K125" s="205">
        <f t="shared" si="35"/>
        <v>6.5</v>
      </c>
      <c r="L125" s="205">
        <f t="shared" si="35"/>
        <v>6.5</v>
      </c>
      <c r="M125" s="205">
        <f t="shared" si="35"/>
        <v>6.5</v>
      </c>
      <c r="N125" s="240"/>
      <c r="O125" s="221"/>
      <c r="P125" s="222"/>
      <c r="Q125" s="222"/>
      <c r="R125" s="222"/>
      <c r="S125" s="222"/>
      <c r="T125" s="222">
        <f t="shared" ref="T125:Z140" si="36">+U125</f>
        <v>3.25</v>
      </c>
      <c r="U125" s="222">
        <f t="shared" si="36"/>
        <v>3.25</v>
      </c>
      <c r="V125" s="222">
        <f t="shared" si="36"/>
        <v>3.25</v>
      </c>
      <c r="W125" s="222">
        <f t="shared" si="36"/>
        <v>3.25</v>
      </c>
      <c r="X125" s="222">
        <f t="shared" si="36"/>
        <v>3.25</v>
      </c>
      <c r="Y125" s="222">
        <f t="shared" si="36"/>
        <v>3.25</v>
      </c>
      <c r="Z125" s="222">
        <f t="shared" si="36"/>
        <v>3.25</v>
      </c>
      <c r="AA125" s="222">
        <f t="shared" si="34"/>
        <v>3.25</v>
      </c>
      <c r="AB125" s="222"/>
      <c r="AC125" s="223"/>
    </row>
    <row r="126" spans="1:29" s="224" customFormat="1" ht="27.6" x14ac:dyDescent="0.3">
      <c r="A126" s="213">
        <f>+IF(B126&lt;&gt;"",COUNTA($B$12:B126),"")</f>
        <v>115</v>
      </c>
      <c r="B126" s="225" t="s">
        <v>1059</v>
      </c>
      <c r="C126" s="215"/>
      <c r="D126" s="216" t="s">
        <v>1060</v>
      </c>
      <c r="E126" s="217" t="s">
        <v>1061</v>
      </c>
      <c r="F126" s="218">
        <v>48</v>
      </c>
      <c r="G126" s="219">
        <f t="shared" ref="G126:G132" si="37">+F126/2</f>
        <v>24</v>
      </c>
      <c r="H126" s="238">
        <v>0</v>
      </c>
      <c r="I126" s="205">
        <f t="shared" si="22"/>
        <v>24</v>
      </c>
      <c r="J126" s="205">
        <f t="shared" si="23"/>
        <v>12</v>
      </c>
      <c r="K126" s="205">
        <f t="shared" si="35"/>
        <v>12</v>
      </c>
      <c r="L126" s="205">
        <f t="shared" si="35"/>
        <v>12</v>
      </c>
      <c r="M126" s="205">
        <f t="shared" si="35"/>
        <v>12</v>
      </c>
      <c r="N126" s="240"/>
      <c r="O126" s="221"/>
      <c r="P126" s="222"/>
      <c r="Q126" s="222"/>
      <c r="R126" s="222"/>
      <c r="S126" s="222"/>
      <c r="T126" s="222">
        <f t="shared" si="36"/>
        <v>6</v>
      </c>
      <c r="U126" s="222">
        <f t="shared" si="36"/>
        <v>6</v>
      </c>
      <c r="V126" s="222">
        <f t="shared" si="36"/>
        <v>6</v>
      </c>
      <c r="W126" s="222">
        <f t="shared" si="36"/>
        <v>6</v>
      </c>
      <c r="X126" s="222">
        <f t="shared" si="36"/>
        <v>6</v>
      </c>
      <c r="Y126" s="222">
        <f t="shared" si="36"/>
        <v>6</v>
      </c>
      <c r="Z126" s="222">
        <f t="shared" si="36"/>
        <v>6</v>
      </c>
      <c r="AA126" s="222">
        <f t="shared" si="34"/>
        <v>6</v>
      </c>
      <c r="AB126" s="222"/>
      <c r="AC126" s="223"/>
    </row>
    <row r="127" spans="1:29" s="224" customFormat="1" ht="13.8" x14ac:dyDescent="0.3">
      <c r="A127" s="213">
        <f>+IF(B127&lt;&gt;"",COUNTA($B$12:B127),"")</f>
        <v>116</v>
      </c>
      <c r="B127" s="225" t="s">
        <v>1062</v>
      </c>
      <c r="C127" s="215"/>
      <c r="D127" s="216" t="s">
        <v>1063</v>
      </c>
      <c r="E127" s="217" t="s">
        <v>1064</v>
      </c>
      <c r="F127" s="218">
        <v>40</v>
      </c>
      <c r="G127" s="219">
        <f t="shared" si="37"/>
        <v>20</v>
      </c>
      <c r="H127" s="238">
        <v>0</v>
      </c>
      <c r="I127" s="205">
        <f t="shared" si="22"/>
        <v>20</v>
      </c>
      <c r="J127" s="205">
        <f t="shared" si="23"/>
        <v>10</v>
      </c>
      <c r="K127" s="205">
        <f t="shared" si="35"/>
        <v>10</v>
      </c>
      <c r="L127" s="205">
        <f t="shared" si="35"/>
        <v>10</v>
      </c>
      <c r="M127" s="205">
        <f t="shared" si="35"/>
        <v>10</v>
      </c>
      <c r="N127" s="229"/>
      <c r="O127" s="221"/>
      <c r="P127" s="222"/>
      <c r="Q127" s="222"/>
      <c r="R127" s="222"/>
      <c r="S127" s="222"/>
      <c r="T127" s="222">
        <f t="shared" si="36"/>
        <v>5</v>
      </c>
      <c r="U127" s="222">
        <f t="shared" si="36"/>
        <v>5</v>
      </c>
      <c r="V127" s="222">
        <f t="shared" si="36"/>
        <v>5</v>
      </c>
      <c r="W127" s="222">
        <f t="shared" si="36"/>
        <v>5</v>
      </c>
      <c r="X127" s="222">
        <f t="shared" si="36"/>
        <v>5</v>
      </c>
      <c r="Y127" s="222">
        <f t="shared" si="36"/>
        <v>5</v>
      </c>
      <c r="Z127" s="222">
        <f t="shared" si="36"/>
        <v>5</v>
      </c>
      <c r="AA127" s="222">
        <f t="shared" si="34"/>
        <v>5</v>
      </c>
      <c r="AB127" s="222"/>
      <c r="AC127" s="223"/>
    </row>
    <row r="128" spans="1:29" s="224" customFormat="1" ht="27.6" x14ac:dyDescent="0.3">
      <c r="A128" s="213">
        <f>+IF(B128&lt;&gt;"",COUNTA($B$12:B128),"")</f>
        <v>117</v>
      </c>
      <c r="B128" s="225" t="s">
        <v>1065</v>
      </c>
      <c r="C128" s="215"/>
      <c r="D128" s="241" t="s">
        <v>1066</v>
      </c>
      <c r="E128" s="242" t="s">
        <v>1067</v>
      </c>
      <c r="F128" s="218">
        <v>300</v>
      </c>
      <c r="G128" s="219">
        <f t="shared" si="37"/>
        <v>150</v>
      </c>
      <c r="H128" s="238">
        <v>0</v>
      </c>
      <c r="I128" s="205">
        <f t="shared" si="22"/>
        <v>150</v>
      </c>
      <c r="J128" s="205">
        <f t="shared" si="23"/>
        <v>75</v>
      </c>
      <c r="K128" s="205">
        <f t="shared" si="35"/>
        <v>75</v>
      </c>
      <c r="L128" s="205">
        <f t="shared" si="35"/>
        <v>75</v>
      </c>
      <c r="M128" s="205">
        <f t="shared" si="35"/>
        <v>75</v>
      </c>
      <c r="N128" s="229"/>
      <c r="O128" s="221"/>
      <c r="P128" s="222"/>
      <c r="Q128" s="222"/>
      <c r="R128" s="222"/>
      <c r="S128" s="222"/>
      <c r="T128" s="222">
        <f t="shared" si="36"/>
        <v>37.5</v>
      </c>
      <c r="U128" s="222">
        <f t="shared" si="36"/>
        <v>37.5</v>
      </c>
      <c r="V128" s="222">
        <f t="shared" si="36"/>
        <v>37.5</v>
      </c>
      <c r="W128" s="222">
        <f t="shared" si="36"/>
        <v>37.5</v>
      </c>
      <c r="X128" s="222">
        <f t="shared" si="36"/>
        <v>37.5</v>
      </c>
      <c r="Y128" s="222">
        <f t="shared" si="36"/>
        <v>37.5</v>
      </c>
      <c r="Z128" s="222">
        <f t="shared" si="36"/>
        <v>37.5</v>
      </c>
      <c r="AA128" s="222">
        <f t="shared" si="34"/>
        <v>37.5</v>
      </c>
      <c r="AB128" s="222"/>
      <c r="AC128" s="223"/>
    </row>
    <row r="129" spans="1:29" s="224" customFormat="1" ht="41.4" x14ac:dyDescent="0.3">
      <c r="A129" s="213">
        <f>+IF(B129&lt;&gt;"",COUNTA($B$12:B129),"")</f>
        <v>118</v>
      </c>
      <c r="B129" s="243" t="s">
        <v>1068</v>
      </c>
      <c r="C129" s="215"/>
      <c r="D129" s="216" t="s">
        <v>1069</v>
      </c>
      <c r="E129" s="217" t="s">
        <v>1070</v>
      </c>
      <c r="F129" s="218">
        <v>4</v>
      </c>
      <c r="G129" s="219">
        <f t="shared" si="37"/>
        <v>2</v>
      </c>
      <c r="H129" s="238">
        <v>0</v>
      </c>
      <c r="I129" s="205">
        <f t="shared" si="22"/>
        <v>2</v>
      </c>
      <c r="J129" s="205">
        <f t="shared" si="23"/>
        <v>1</v>
      </c>
      <c r="K129" s="205">
        <f t="shared" si="35"/>
        <v>1</v>
      </c>
      <c r="L129" s="205">
        <f t="shared" si="35"/>
        <v>1</v>
      </c>
      <c r="M129" s="205">
        <f t="shared" si="35"/>
        <v>1</v>
      </c>
      <c r="N129" s="229"/>
      <c r="O129" s="221"/>
      <c r="P129" s="222"/>
      <c r="Q129" s="222"/>
      <c r="R129" s="222"/>
      <c r="S129" s="222"/>
      <c r="T129" s="222">
        <f t="shared" si="36"/>
        <v>2</v>
      </c>
      <c r="U129" s="222">
        <f t="shared" si="36"/>
        <v>2</v>
      </c>
      <c r="V129" s="222">
        <f t="shared" si="36"/>
        <v>2</v>
      </c>
      <c r="W129" s="222">
        <f t="shared" si="36"/>
        <v>2</v>
      </c>
      <c r="X129" s="222">
        <f t="shared" si="36"/>
        <v>2</v>
      </c>
      <c r="Y129" s="222">
        <f t="shared" si="36"/>
        <v>2</v>
      </c>
      <c r="Z129" s="222">
        <f t="shared" si="36"/>
        <v>2</v>
      </c>
      <c r="AA129" s="222">
        <f>+F129/2</f>
        <v>2</v>
      </c>
      <c r="AB129" s="222"/>
      <c r="AC129" s="223" t="s">
        <v>885</v>
      </c>
    </row>
    <row r="130" spans="1:29" s="224" customFormat="1" ht="41.4" x14ac:dyDescent="0.3">
      <c r="A130" s="213">
        <f>+IF(B130&lt;&gt;"",COUNTA($B$12:B130),"")</f>
        <v>119</v>
      </c>
      <c r="B130" s="243" t="s">
        <v>1071</v>
      </c>
      <c r="C130" s="215"/>
      <c r="D130" s="216" t="s">
        <v>1072</v>
      </c>
      <c r="E130" s="217" t="s">
        <v>1070</v>
      </c>
      <c r="F130" s="218">
        <v>4</v>
      </c>
      <c r="G130" s="219">
        <f t="shared" si="37"/>
        <v>2</v>
      </c>
      <c r="H130" s="238">
        <v>0</v>
      </c>
      <c r="I130" s="205">
        <f t="shared" si="22"/>
        <v>2</v>
      </c>
      <c r="J130" s="205">
        <f t="shared" si="23"/>
        <v>1</v>
      </c>
      <c r="K130" s="205">
        <f t="shared" si="35"/>
        <v>1</v>
      </c>
      <c r="L130" s="205">
        <f t="shared" si="35"/>
        <v>1</v>
      </c>
      <c r="M130" s="205">
        <f t="shared" si="35"/>
        <v>1</v>
      </c>
      <c r="N130" s="229"/>
      <c r="O130" s="221"/>
      <c r="P130" s="222"/>
      <c r="Q130" s="222"/>
      <c r="R130" s="222"/>
      <c r="S130" s="222"/>
      <c r="T130" s="222">
        <f t="shared" si="36"/>
        <v>2</v>
      </c>
      <c r="U130" s="222">
        <f t="shared" si="36"/>
        <v>2</v>
      </c>
      <c r="V130" s="222">
        <f t="shared" si="36"/>
        <v>2</v>
      </c>
      <c r="W130" s="222">
        <f t="shared" si="36"/>
        <v>2</v>
      </c>
      <c r="X130" s="222">
        <f t="shared" si="36"/>
        <v>2</v>
      </c>
      <c r="Y130" s="222">
        <f t="shared" si="36"/>
        <v>2</v>
      </c>
      <c r="Z130" s="222">
        <f t="shared" si="36"/>
        <v>2</v>
      </c>
      <c r="AA130" s="222">
        <f>+F130/2</f>
        <v>2</v>
      </c>
      <c r="AB130" s="222"/>
      <c r="AC130" s="223" t="s">
        <v>885</v>
      </c>
    </row>
    <row r="131" spans="1:29" s="224" customFormat="1" ht="41.4" x14ac:dyDescent="0.3">
      <c r="A131" s="213">
        <f>+IF(B131&lt;&gt;"",COUNTA($B$12:B131),"")</f>
        <v>120</v>
      </c>
      <c r="B131" s="243" t="s">
        <v>1073</v>
      </c>
      <c r="C131" s="215"/>
      <c r="D131" s="216" t="s">
        <v>1074</v>
      </c>
      <c r="E131" s="217" t="s">
        <v>1070</v>
      </c>
      <c r="F131" s="218">
        <v>4</v>
      </c>
      <c r="G131" s="219">
        <f t="shared" si="37"/>
        <v>2</v>
      </c>
      <c r="H131" s="238">
        <v>0</v>
      </c>
      <c r="I131" s="205">
        <f t="shared" si="22"/>
        <v>2</v>
      </c>
      <c r="J131" s="205">
        <f t="shared" si="23"/>
        <v>1</v>
      </c>
      <c r="K131" s="205">
        <f t="shared" si="35"/>
        <v>1</v>
      </c>
      <c r="L131" s="205">
        <f t="shared" si="35"/>
        <v>1</v>
      </c>
      <c r="M131" s="205">
        <f t="shared" si="35"/>
        <v>1</v>
      </c>
      <c r="N131" s="229"/>
      <c r="O131" s="221"/>
      <c r="P131" s="222"/>
      <c r="Q131" s="222"/>
      <c r="R131" s="222"/>
      <c r="S131" s="222"/>
      <c r="T131" s="222">
        <f t="shared" si="36"/>
        <v>2</v>
      </c>
      <c r="U131" s="222">
        <f t="shared" si="36"/>
        <v>2</v>
      </c>
      <c r="V131" s="222">
        <f t="shared" si="36"/>
        <v>2</v>
      </c>
      <c r="W131" s="222">
        <f t="shared" si="36"/>
        <v>2</v>
      </c>
      <c r="X131" s="222">
        <f t="shared" si="36"/>
        <v>2</v>
      </c>
      <c r="Y131" s="222">
        <f t="shared" si="36"/>
        <v>2</v>
      </c>
      <c r="Z131" s="222">
        <f t="shared" si="36"/>
        <v>2</v>
      </c>
      <c r="AA131" s="222">
        <f>+F131/2</f>
        <v>2</v>
      </c>
      <c r="AB131" s="222"/>
      <c r="AC131" s="223" t="s">
        <v>885</v>
      </c>
    </row>
    <row r="132" spans="1:29" s="224" customFormat="1" ht="41.4" x14ac:dyDescent="0.3">
      <c r="A132" s="213">
        <f>+IF(B132&lt;&gt;"",COUNTA($B$12:B132),"")</f>
        <v>121</v>
      </c>
      <c r="B132" s="243" t="s">
        <v>1075</v>
      </c>
      <c r="C132" s="215"/>
      <c r="D132" s="216" t="s">
        <v>1076</v>
      </c>
      <c r="E132" s="217" t="s">
        <v>1070</v>
      </c>
      <c r="F132" s="218">
        <v>4</v>
      </c>
      <c r="G132" s="219">
        <f t="shared" si="37"/>
        <v>2</v>
      </c>
      <c r="H132" s="238">
        <v>0</v>
      </c>
      <c r="I132" s="205">
        <f t="shared" si="22"/>
        <v>2</v>
      </c>
      <c r="J132" s="205">
        <f t="shared" si="23"/>
        <v>1</v>
      </c>
      <c r="K132" s="205">
        <f t="shared" si="35"/>
        <v>1</v>
      </c>
      <c r="L132" s="205">
        <f t="shared" si="35"/>
        <v>1</v>
      </c>
      <c r="M132" s="205">
        <f t="shared" si="35"/>
        <v>1</v>
      </c>
      <c r="N132" s="229"/>
      <c r="O132" s="221"/>
      <c r="P132" s="222"/>
      <c r="Q132" s="222"/>
      <c r="R132" s="222"/>
      <c r="S132" s="222"/>
      <c r="T132" s="222">
        <f t="shared" si="36"/>
        <v>2</v>
      </c>
      <c r="U132" s="222">
        <f t="shared" si="36"/>
        <v>2</v>
      </c>
      <c r="V132" s="222">
        <f t="shared" si="36"/>
        <v>2</v>
      </c>
      <c r="W132" s="222">
        <f t="shared" si="36"/>
        <v>2</v>
      </c>
      <c r="X132" s="222">
        <f t="shared" si="36"/>
        <v>2</v>
      </c>
      <c r="Y132" s="222">
        <f t="shared" si="36"/>
        <v>2</v>
      </c>
      <c r="Z132" s="222">
        <f t="shared" si="36"/>
        <v>2</v>
      </c>
      <c r="AA132" s="222">
        <f>+F132/2</f>
        <v>2</v>
      </c>
      <c r="AB132" s="222"/>
      <c r="AC132" s="223" t="s">
        <v>885</v>
      </c>
    </row>
    <row r="133" spans="1:29" s="224" customFormat="1" ht="27.6" x14ac:dyDescent="0.3">
      <c r="A133" s="213">
        <f>+IF(B133&lt;&gt;"",COUNTA($B$12:B133),"")</f>
        <v>122</v>
      </c>
      <c r="B133" s="225" t="s">
        <v>1077</v>
      </c>
      <c r="C133" s="215"/>
      <c r="D133" s="216" t="s">
        <v>1078</v>
      </c>
      <c r="E133" s="217" t="s">
        <v>1079</v>
      </c>
      <c r="F133" s="218">
        <v>20</v>
      </c>
      <c r="G133" s="238">
        <v>0</v>
      </c>
      <c r="H133" s="219">
        <f>+F133/2</f>
        <v>10</v>
      </c>
      <c r="I133" s="205">
        <f t="shared" si="22"/>
        <v>10</v>
      </c>
      <c r="J133" s="205">
        <f t="shared" si="23"/>
        <v>5</v>
      </c>
      <c r="K133" s="205">
        <f t="shared" si="35"/>
        <v>5</v>
      </c>
      <c r="L133" s="205">
        <f t="shared" si="35"/>
        <v>5</v>
      </c>
      <c r="M133" s="205">
        <f t="shared" si="35"/>
        <v>5</v>
      </c>
      <c r="N133" s="229"/>
      <c r="O133" s="221"/>
      <c r="P133" s="222"/>
      <c r="Q133" s="222"/>
      <c r="R133" s="222"/>
      <c r="S133" s="222"/>
      <c r="T133" s="222">
        <f t="shared" si="36"/>
        <v>2.5</v>
      </c>
      <c r="U133" s="222">
        <f t="shared" si="36"/>
        <v>2.5</v>
      </c>
      <c r="V133" s="222">
        <f t="shared" si="36"/>
        <v>2.5</v>
      </c>
      <c r="W133" s="222">
        <f t="shared" si="36"/>
        <v>2.5</v>
      </c>
      <c r="X133" s="222">
        <f t="shared" si="36"/>
        <v>2.5</v>
      </c>
      <c r="Y133" s="222">
        <f t="shared" si="36"/>
        <v>2.5</v>
      </c>
      <c r="Z133" s="222">
        <f t="shared" si="36"/>
        <v>2.5</v>
      </c>
      <c r="AA133" s="222">
        <f t="shared" ref="AA133:AA144" si="38">+F133/8</f>
        <v>2.5</v>
      </c>
      <c r="AB133" s="222"/>
      <c r="AC133" s="223"/>
    </row>
    <row r="134" spans="1:29" s="224" customFormat="1" ht="13.8" x14ac:dyDescent="0.3">
      <c r="A134" s="213">
        <f>+IF(B134&lt;&gt;"",COUNTA($B$12:B134),"")</f>
        <v>123</v>
      </c>
      <c r="B134" s="225" t="s">
        <v>1080</v>
      </c>
      <c r="C134" s="215"/>
      <c r="D134" s="216" t="s">
        <v>1081</v>
      </c>
      <c r="E134" s="217" t="s">
        <v>1082</v>
      </c>
      <c r="F134" s="218">
        <v>8</v>
      </c>
      <c r="G134" s="238">
        <v>0</v>
      </c>
      <c r="H134" s="219">
        <f>+F134/2</f>
        <v>4</v>
      </c>
      <c r="I134" s="205">
        <f t="shared" si="22"/>
        <v>4</v>
      </c>
      <c r="J134" s="205">
        <f t="shared" si="23"/>
        <v>2</v>
      </c>
      <c r="K134" s="205">
        <f t="shared" si="35"/>
        <v>2</v>
      </c>
      <c r="L134" s="205">
        <f t="shared" si="35"/>
        <v>2</v>
      </c>
      <c r="M134" s="205">
        <f t="shared" si="35"/>
        <v>2</v>
      </c>
      <c r="N134" s="229"/>
      <c r="O134" s="221"/>
      <c r="P134" s="222"/>
      <c r="Q134" s="222"/>
      <c r="R134" s="222"/>
      <c r="S134" s="222"/>
      <c r="T134" s="222">
        <f t="shared" si="36"/>
        <v>1</v>
      </c>
      <c r="U134" s="222">
        <f t="shared" si="36"/>
        <v>1</v>
      </c>
      <c r="V134" s="222">
        <f t="shared" si="36"/>
        <v>1</v>
      </c>
      <c r="W134" s="222">
        <f t="shared" si="36"/>
        <v>1</v>
      </c>
      <c r="X134" s="222">
        <f t="shared" si="36"/>
        <v>1</v>
      </c>
      <c r="Y134" s="222">
        <f t="shared" si="36"/>
        <v>1</v>
      </c>
      <c r="Z134" s="222">
        <f t="shared" si="36"/>
        <v>1</v>
      </c>
      <c r="AA134" s="222">
        <f t="shared" si="38"/>
        <v>1</v>
      </c>
      <c r="AB134" s="222"/>
      <c r="AC134" s="223"/>
    </row>
    <row r="135" spans="1:29" s="224" customFormat="1" ht="13.8" x14ac:dyDescent="0.3">
      <c r="A135" s="213">
        <f>+IF(B135&lt;&gt;"",COUNTA($B$12:B135),"")</f>
        <v>124</v>
      </c>
      <c r="B135" s="214" t="s">
        <v>1083</v>
      </c>
      <c r="C135" s="215"/>
      <c r="D135" s="216" t="s">
        <v>1084</v>
      </c>
      <c r="E135" s="217" t="s">
        <v>1085</v>
      </c>
      <c r="F135" s="218">
        <v>8</v>
      </c>
      <c r="G135" s="238">
        <v>0</v>
      </c>
      <c r="H135" s="219">
        <f>+F135/2</f>
        <v>4</v>
      </c>
      <c r="I135" s="205">
        <f t="shared" si="22"/>
        <v>4</v>
      </c>
      <c r="J135" s="205">
        <f t="shared" si="23"/>
        <v>2</v>
      </c>
      <c r="K135" s="205">
        <f t="shared" si="35"/>
        <v>2</v>
      </c>
      <c r="L135" s="205">
        <f t="shared" si="35"/>
        <v>2</v>
      </c>
      <c r="M135" s="205">
        <f t="shared" si="35"/>
        <v>2</v>
      </c>
      <c r="N135" s="229"/>
      <c r="O135" s="221"/>
      <c r="P135" s="222"/>
      <c r="Q135" s="222"/>
      <c r="R135" s="222"/>
      <c r="S135" s="222"/>
      <c r="T135" s="222">
        <f t="shared" si="36"/>
        <v>1</v>
      </c>
      <c r="U135" s="222">
        <f t="shared" si="36"/>
        <v>1</v>
      </c>
      <c r="V135" s="222">
        <f t="shared" si="36"/>
        <v>1</v>
      </c>
      <c r="W135" s="222">
        <f t="shared" si="36"/>
        <v>1</v>
      </c>
      <c r="X135" s="222">
        <f t="shared" si="36"/>
        <v>1</v>
      </c>
      <c r="Y135" s="222">
        <f t="shared" si="36"/>
        <v>1</v>
      </c>
      <c r="Z135" s="222">
        <f t="shared" si="36"/>
        <v>1</v>
      </c>
      <c r="AA135" s="222">
        <f t="shared" si="38"/>
        <v>1</v>
      </c>
      <c r="AB135" s="222"/>
      <c r="AC135" s="223"/>
    </row>
    <row r="136" spans="1:29" s="224" customFormat="1" ht="13.8" x14ac:dyDescent="0.3">
      <c r="A136" s="213">
        <f>+IF(B136&lt;&gt;"",COUNTA($B$12:B136),"")</f>
        <v>125</v>
      </c>
      <c r="B136" s="214" t="s">
        <v>1086</v>
      </c>
      <c r="C136" s="215"/>
      <c r="D136" s="216" t="s">
        <v>1087</v>
      </c>
      <c r="E136" s="217" t="s">
        <v>1082</v>
      </c>
      <c r="F136" s="218">
        <v>20</v>
      </c>
      <c r="G136" s="238">
        <v>0</v>
      </c>
      <c r="H136" s="219">
        <f>+F136/2</f>
        <v>10</v>
      </c>
      <c r="I136" s="205">
        <f t="shared" si="22"/>
        <v>10</v>
      </c>
      <c r="J136" s="205">
        <f t="shared" si="23"/>
        <v>5</v>
      </c>
      <c r="K136" s="205">
        <f t="shared" si="35"/>
        <v>5</v>
      </c>
      <c r="L136" s="205">
        <f t="shared" si="35"/>
        <v>5</v>
      </c>
      <c r="M136" s="205">
        <f t="shared" si="35"/>
        <v>5</v>
      </c>
      <c r="N136" s="229"/>
      <c r="O136" s="221"/>
      <c r="P136" s="222"/>
      <c r="Q136" s="222"/>
      <c r="R136" s="222"/>
      <c r="S136" s="222"/>
      <c r="T136" s="222">
        <f t="shared" si="36"/>
        <v>2.5</v>
      </c>
      <c r="U136" s="222">
        <f t="shared" si="36"/>
        <v>2.5</v>
      </c>
      <c r="V136" s="222">
        <f t="shared" si="36"/>
        <v>2.5</v>
      </c>
      <c r="W136" s="222">
        <f t="shared" si="36"/>
        <v>2.5</v>
      </c>
      <c r="X136" s="222">
        <f t="shared" si="36"/>
        <v>2.5</v>
      </c>
      <c r="Y136" s="222">
        <f t="shared" si="36"/>
        <v>2.5</v>
      </c>
      <c r="Z136" s="222">
        <f t="shared" si="36"/>
        <v>2.5</v>
      </c>
      <c r="AA136" s="222">
        <f t="shared" si="38"/>
        <v>2.5</v>
      </c>
      <c r="AB136" s="222"/>
      <c r="AC136" s="223"/>
    </row>
    <row r="137" spans="1:29" s="224" customFormat="1" ht="27.6" x14ac:dyDescent="0.3">
      <c r="A137" s="213">
        <f>+IF(B137&lt;&gt;"",COUNTA($B$12:B137),"")</f>
        <v>126</v>
      </c>
      <c r="B137" s="214" t="s">
        <v>1088</v>
      </c>
      <c r="C137" s="215"/>
      <c r="D137" s="216" t="s">
        <v>1089</v>
      </c>
      <c r="E137" s="217" t="s">
        <v>1090</v>
      </c>
      <c r="F137" s="218">
        <v>12</v>
      </c>
      <c r="G137" s="219">
        <v>3</v>
      </c>
      <c r="H137" s="219">
        <v>3</v>
      </c>
      <c r="I137" s="205">
        <f t="shared" si="22"/>
        <v>6</v>
      </c>
      <c r="J137" s="205">
        <f t="shared" si="23"/>
        <v>3</v>
      </c>
      <c r="K137" s="205">
        <f t="shared" si="35"/>
        <v>3</v>
      </c>
      <c r="L137" s="205">
        <f t="shared" si="35"/>
        <v>3</v>
      </c>
      <c r="M137" s="205">
        <f t="shared" si="35"/>
        <v>3</v>
      </c>
      <c r="N137" s="240"/>
      <c r="O137" s="221"/>
      <c r="P137" s="222"/>
      <c r="Q137" s="222"/>
      <c r="R137" s="222"/>
      <c r="S137" s="222"/>
      <c r="T137" s="222">
        <f t="shared" si="36"/>
        <v>1.5</v>
      </c>
      <c r="U137" s="222">
        <f t="shared" si="36"/>
        <v>1.5</v>
      </c>
      <c r="V137" s="222">
        <f t="shared" si="36"/>
        <v>1.5</v>
      </c>
      <c r="W137" s="222">
        <f t="shared" si="36"/>
        <v>1.5</v>
      </c>
      <c r="X137" s="222">
        <f t="shared" si="36"/>
        <v>1.5</v>
      </c>
      <c r="Y137" s="222">
        <f t="shared" si="36"/>
        <v>1.5</v>
      </c>
      <c r="Z137" s="222">
        <f t="shared" si="36"/>
        <v>1.5</v>
      </c>
      <c r="AA137" s="222">
        <f t="shared" si="38"/>
        <v>1.5</v>
      </c>
      <c r="AB137" s="222"/>
      <c r="AC137" s="223"/>
    </row>
    <row r="138" spans="1:29" s="224" customFormat="1" ht="13.8" x14ac:dyDescent="0.3">
      <c r="A138" s="213">
        <f>+IF(B138&lt;&gt;"",COUNTA($B$12:B138),"")</f>
        <v>127</v>
      </c>
      <c r="B138" s="244" t="s">
        <v>1091</v>
      </c>
      <c r="C138" s="215"/>
      <c r="D138" s="216" t="s">
        <v>1092</v>
      </c>
      <c r="E138" s="217" t="s">
        <v>1093</v>
      </c>
      <c r="F138" s="218">
        <v>20</v>
      </c>
      <c r="G138" s="219">
        <v>5</v>
      </c>
      <c r="H138" s="219">
        <v>5</v>
      </c>
      <c r="I138" s="205">
        <f t="shared" si="22"/>
        <v>10</v>
      </c>
      <c r="J138" s="205">
        <f t="shared" si="23"/>
        <v>5</v>
      </c>
      <c r="K138" s="205">
        <f t="shared" si="35"/>
        <v>5</v>
      </c>
      <c r="L138" s="205">
        <f t="shared" si="35"/>
        <v>5</v>
      </c>
      <c r="M138" s="205">
        <f t="shared" si="35"/>
        <v>5</v>
      </c>
      <c r="N138" s="229"/>
      <c r="O138" s="221"/>
      <c r="P138" s="222"/>
      <c r="Q138" s="222"/>
      <c r="R138" s="222"/>
      <c r="S138" s="222"/>
      <c r="T138" s="222">
        <f t="shared" si="36"/>
        <v>2.5</v>
      </c>
      <c r="U138" s="222">
        <f t="shared" si="36"/>
        <v>2.5</v>
      </c>
      <c r="V138" s="222">
        <f t="shared" si="36"/>
        <v>2.5</v>
      </c>
      <c r="W138" s="222">
        <f t="shared" si="36"/>
        <v>2.5</v>
      </c>
      <c r="X138" s="222">
        <f t="shared" si="36"/>
        <v>2.5</v>
      </c>
      <c r="Y138" s="222">
        <f t="shared" si="36"/>
        <v>2.5</v>
      </c>
      <c r="Z138" s="222">
        <f t="shared" si="36"/>
        <v>2.5</v>
      </c>
      <c r="AA138" s="222">
        <f t="shared" si="38"/>
        <v>2.5</v>
      </c>
      <c r="AB138" s="222"/>
      <c r="AC138" s="223"/>
    </row>
    <row r="139" spans="1:29" s="224" customFormat="1" ht="13.8" x14ac:dyDescent="0.3">
      <c r="A139" s="213">
        <f>+IF(B139&lt;&gt;"",COUNTA($B$12:B139),"")</f>
        <v>128</v>
      </c>
      <c r="B139" s="244" t="s">
        <v>1094</v>
      </c>
      <c r="C139" s="215"/>
      <c r="D139" s="216" t="s">
        <v>1095</v>
      </c>
      <c r="E139" s="217" t="s">
        <v>1096</v>
      </c>
      <c r="F139" s="218">
        <v>20</v>
      </c>
      <c r="G139" s="219">
        <v>10</v>
      </c>
      <c r="H139" s="219"/>
      <c r="I139" s="205">
        <f t="shared" si="22"/>
        <v>10</v>
      </c>
      <c r="J139" s="205">
        <f t="shared" si="23"/>
        <v>5</v>
      </c>
      <c r="K139" s="205">
        <f t="shared" si="35"/>
        <v>5</v>
      </c>
      <c r="L139" s="205">
        <f t="shared" si="35"/>
        <v>5</v>
      </c>
      <c r="M139" s="205">
        <f t="shared" si="35"/>
        <v>5</v>
      </c>
      <c r="N139" s="229"/>
      <c r="O139" s="221"/>
      <c r="P139" s="222"/>
      <c r="Q139" s="222"/>
      <c r="R139" s="222"/>
      <c r="S139" s="222"/>
      <c r="T139" s="222">
        <f t="shared" si="36"/>
        <v>2.5</v>
      </c>
      <c r="U139" s="222">
        <f t="shared" si="36"/>
        <v>2.5</v>
      </c>
      <c r="V139" s="222">
        <f t="shared" si="36"/>
        <v>2.5</v>
      </c>
      <c r="W139" s="222">
        <f t="shared" si="36"/>
        <v>2.5</v>
      </c>
      <c r="X139" s="222">
        <f t="shared" si="36"/>
        <v>2.5</v>
      </c>
      <c r="Y139" s="222">
        <f t="shared" si="36"/>
        <v>2.5</v>
      </c>
      <c r="Z139" s="222">
        <f t="shared" si="36"/>
        <v>2.5</v>
      </c>
      <c r="AA139" s="222">
        <f t="shared" si="38"/>
        <v>2.5</v>
      </c>
      <c r="AB139" s="222"/>
      <c r="AC139" s="223"/>
    </row>
    <row r="140" spans="1:29" s="224" customFormat="1" ht="13.8" x14ac:dyDescent="0.3">
      <c r="A140" s="213">
        <f>+IF(B140&lt;&gt;"",COUNTA($B$12:B140),"")</f>
        <v>129</v>
      </c>
      <c r="B140" s="244" t="s">
        <v>1097</v>
      </c>
      <c r="C140" s="215"/>
      <c r="D140" s="216" t="s">
        <v>1098</v>
      </c>
      <c r="E140" s="217" t="s">
        <v>8</v>
      </c>
      <c r="F140" s="218">
        <v>9</v>
      </c>
      <c r="G140" s="219">
        <v>3</v>
      </c>
      <c r="H140" s="219">
        <v>2</v>
      </c>
      <c r="I140" s="205">
        <f t="shared" ref="I140:I157" si="39">+F140-G140-H140</f>
        <v>4</v>
      </c>
      <c r="J140" s="205">
        <f t="shared" ref="J140:J157" si="40">+F140/4</f>
        <v>2.25</v>
      </c>
      <c r="K140" s="205">
        <f t="shared" ref="K140:M155" si="41">+J140</f>
        <v>2.25</v>
      </c>
      <c r="L140" s="205">
        <f t="shared" si="41"/>
        <v>2.25</v>
      </c>
      <c r="M140" s="205">
        <f t="shared" si="41"/>
        <v>2.25</v>
      </c>
      <c r="N140" s="229"/>
      <c r="O140" s="221"/>
      <c r="P140" s="222"/>
      <c r="Q140" s="222"/>
      <c r="R140" s="222"/>
      <c r="S140" s="222"/>
      <c r="T140" s="222">
        <f t="shared" si="36"/>
        <v>1.125</v>
      </c>
      <c r="U140" s="222">
        <f t="shared" si="36"/>
        <v>1.125</v>
      </c>
      <c r="V140" s="222">
        <f t="shared" si="36"/>
        <v>1.125</v>
      </c>
      <c r="W140" s="222">
        <f t="shared" si="36"/>
        <v>1.125</v>
      </c>
      <c r="X140" s="222">
        <f t="shared" si="36"/>
        <v>1.125</v>
      </c>
      <c r="Y140" s="222">
        <f t="shared" si="36"/>
        <v>1.125</v>
      </c>
      <c r="Z140" s="222">
        <f t="shared" si="36"/>
        <v>1.125</v>
      </c>
      <c r="AA140" s="222">
        <f t="shared" si="38"/>
        <v>1.125</v>
      </c>
      <c r="AB140" s="222"/>
      <c r="AC140" s="223"/>
    </row>
    <row r="141" spans="1:29" s="224" customFormat="1" ht="27.6" x14ac:dyDescent="0.3">
      <c r="A141" s="213">
        <f>+IF(B141&lt;&gt;"",COUNTA($B$12:B141),"")</f>
        <v>130</v>
      </c>
      <c r="B141" s="244" t="s">
        <v>1099</v>
      </c>
      <c r="C141" s="215"/>
      <c r="D141" s="216" t="s">
        <v>1100</v>
      </c>
      <c r="E141" s="217" t="s">
        <v>8</v>
      </c>
      <c r="F141" s="218">
        <v>12</v>
      </c>
      <c r="G141" s="219">
        <v>4</v>
      </c>
      <c r="H141" s="219">
        <v>2</v>
      </c>
      <c r="I141" s="205">
        <f t="shared" si="39"/>
        <v>6</v>
      </c>
      <c r="J141" s="205">
        <f t="shared" si="40"/>
        <v>3</v>
      </c>
      <c r="K141" s="205">
        <f t="shared" si="41"/>
        <v>3</v>
      </c>
      <c r="L141" s="205">
        <f t="shared" si="41"/>
        <v>3</v>
      </c>
      <c r="M141" s="205">
        <f t="shared" si="41"/>
        <v>3</v>
      </c>
      <c r="N141" s="229"/>
      <c r="O141" s="221"/>
      <c r="P141" s="222"/>
      <c r="Q141" s="222"/>
      <c r="R141" s="222"/>
      <c r="S141" s="222"/>
      <c r="T141" s="222">
        <f t="shared" ref="T141:Z156" si="42">+U141</f>
        <v>1.5</v>
      </c>
      <c r="U141" s="222">
        <f t="shared" si="42"/>
        <v>1.5</v>
      </c>
      <c r="V141" s="222">
        <f t="shared" si="42"/>
        <v>1.5</v>
      </c>
      <c r="W141" s="222">
        <f t="shared" si="42"/>
        <v>1.5</v>
      </c>
      <c r="X141" s="222">
        <f t="shared" si="42"/>
        <v>1.5</v>
      </c>
      <c r="Y141" s="222">
        <f t="shared" si="42"/>
        <v>1.5</v>
      </c>
      <c r="Z141" s="222">
        <f t="shared" si="42"/>
        <v>1.5</v>
      </c>
      <c r="AA141" s="222">
        <f t="shared" si="38"/>
        <v>1.5</v>
      </c>
      <c r="AB141" s="222"/>
      <c r="AC141" s="223"/>
    </row>
    <row r="142" spans="1:29" s="224" customFormat="1" ht="13.8" x14ac:dyDescent="0.3">
      <c r="A142" s="213">
        <f>+IF(B142&lt;&gt;"",COUNTA($B$12:B142),"")</f>
        <v>131</v>
      </c>
      <c r="B142" s="244" t="s">
        <v>1101</v>
      </c>
      <c r="C142" s="215"/>
      <c r="D142" s="216" t="s">
        <v>1102</v>
      </c>
      <c r="E142" s="217" t="s">
        <v>52</v>
      </c>
      <c r="F142" s="218">
        <v>12</v>
      </c>
      <c r="G142" s="219">
        <v>4</v>
      </c>
      <c r="H142" s="219">
        <v>2</v>
      </c>
      <c r="I142" s="205">
        <f t="shared" si="39"/>
        <v>6</v>
      </c>
      <c r="J142" s="205">
        <f t="shared" si="40"/>
        <v>3</v>
      </c>
      <c r="K142" s="205">
        <f t="shared" si="41"/>
        <v>3</v>
      </c>
      <c r="L142" s="205">
        <f t="shared" si="41"/>
        <v>3</v>
      </c>
      <c r="M142" s="205">
        <f t="shared" si="41"/>
        <v>3</v>
      </c>
      <c r="N142" s="229"/>
      <c r="O142" s="221"/>
      <c r="P142" s="222"/>
      <c r="Q142" s="222"/>
      <c r="R142" s="222"/>
      <c r="S142" s="222"/>
      <c r="T142" s="222">
        <f t="shared" si="42"/>
        <v>1.5</v>
      </c>
      <c r="U142" s="222">
        <f t="shared" si="42"/>
        <v>1.5</v>
      </c>
      <c r="V142" s="222">
        <f t="shared" si="42"/>
        <v>1.5</v>
      </c>
      <c r="W142" s="222">
        <f t="shared" si="42"/>
        <v>1.5</v>
      </c>
      <c r="X142" s="222">
        <f t="shared" si="42"/>
        <v>1.5</v>
      </c>
      <c r="Y142" s="222">
        <f t="shared" si="42"/>
        <v>1.5</v>
      </c>
      <c r="Z142" s="222">
        <f t="shared" si="42"/>
        <v>1.5</v>
      </c>
      <c r="AA142" s="222">
        <f t="shared" si="38"/>
        <v>1.5</v>
      </c>
      <c r="AB142" s="222"/>
      <c r="AC142" s="223"/>
    </row>
    <row r="143" spans="1:29" s="224" customFormat="1" ht="13.8" x14ac:dyDescent="0.3">
      <c r="A143" s="213">
        <f>+IF(B143&lt;&gt;"",COUNTA($B$12:B143),"")</f>
        <v>132</v>
      </c>
      <c r="B143" s="244" t="s">
        <v>1103</v>
      </c>
      <c r="C143" s="215"/>
      <c r="D143" s="216" t="s">
        <v>1104</v>
      </c>
      <c r="E143" s="217" t="s">
        <v>1105</v>
      </c>
      <c r="F143" s="218">
        <v>600</v>
      </c>
      <c r="G143" s="219">
        <f t="shared" ref="G143:G157" si="43">+F143/2</f>
        <v>300</v>
      </c>
      <c r="H143" s="238">
        <v>0</v>
      </c>
      <c r="I143" s="205">
        <f t="shared" si="39"/>
        <v>300</v>
      </c>
      <c r="J143" s="205">
        <f t="shared" si="40"/>
        <v>150</v>
      </c>
      <c r="K143" s="205">
        <f t="shared" si="41"/>
        <v>150</v>
      </c>
      <c r="L143" s="205">
        <f t="shared" si="41"/>
        <v>150</v>
      </c>
      <c r="M143" s="205">
        <f t="shared" si="41"/>
        <v>150</v>
      </c>
      <c r="N143" s="229"/>
      <c r="O143" s="221"/>
      <c r="P143" s="222"/>
      <c r="Q143" s="222"/>
      <c r="R143" s="222"/>
      <c r="S143" s="222"/>
      <c r="T143" s="222">
        <f t="shared" si="42"/>
        <v>75</v>
      </c>
      <c r="U143" s="222">
        <f t="shared" si="42"/>
        <v>75</v>
      </c>
      <c r="V143" s="222">
        <f t="shared" si="42"/>
        <v>75</v>
      </c>
      <c r="W143" s="222">
        <f t="shared" si="42"/>
        <v>75</v>
      </c>
      <c r="X143" s="222">
        <f t="shared" si="42"/>
        <v>75</v>
      </c>
      <c r="Y143" s="222">
        <f t="shared" si="42"/>
        <v>75</v>
      </c>
      <c r="Z143" s="222">
        <f t="shared" si="42"/>
        <v>75</v>
      </c>
      <c r="AA143" s="222">
        <f t="shared" si="38"/>
        <v>75</v>
      </c>
      <c r="AB143" s="222"/>
      <c r="AC143" s="223"/>
    </row>
    <row r="144" spans="1:29" s="224" customFormat="1" ht="13.8" x14ac:dyDescent="0.3">
      <c r="A144" s="213">
        <f>+IF(B144&lt;&gt;"",COUNTA($B$12:B144),"")</f>
        <v>133</v>
      </c>
      <c r="B144" s="244" t="s">
        <v>1103</v>
      </c>
      <c r="C144" s="215"/>
      <c r="D144" s="216" t="s">
        <v>1106</v>
      </c>
      <c r="E144" s="217" t="s">
        <v>1107</v>
      </c>
      <c r="F144" s="234">
        <v>16</v>
      </c>
      <c r="G144" s="219">
        <f t="shared" si="43"/>
        <v>8</v>
      </c>
      <c r="H144" s="238">
        <v>0</v>
      </c>
      <c r="I144" s="205">
        <f t="shared" si="39"/>
        <v>8</v>
      </c>
      <c r="J144" s="205">
        <f t="shared" si="40"/>
        <v>4</v>
      </c>
      <c r="K144" s="205">
        <f t="shared" si="41"/>
        <v>4</v>
      </c>
      <c r="L144" s="205">
        <f t="shared" si="41"/>
        <v>4</v>
      </c>
      <c r="M144" s="205">
        <f t="shared" si="41"/>
        <v>4</v>
      </c>
      <c r="N144" s="229"/>
      <c r="O144" s="221"/>
      <c r="P144" s="222"/>
      <c r="Q144" s="222"/>
      <c r="R144" s="222"/>
      <c r="S144" s="222"/>
      <c r="T144" s="222">
        <f t="shared" si="42"/>
        <v>2</v>
      </c>
      <c r="U144" s="222">
        <f t="shared" si="42"/>
        <v>2</v>
      </c>
      <c r="V144" s="222">
        <f t="shared" si="42"/>
        <v>2</v>
      </c>
      <c r="W144" s="222">
        <f t="shared" si="42"/>
        <v>2</v>
      </c>
      <c r="X144" s="222">
        <f t="shared" si="42"/>
        <v>2</v>
      </c>
      <c r="Y144" s="222">
        <f t="shared" si="42"/>
        <v>2</v>
      </c>
      <c r="Z144" s="222">
        <f t="shared" si="42"/>
        <v>2</v>
      </c>
      <c r="AA144" s="222">
        <f t="shared" si="38"/>
        <v>2</v>
      </c>
      <c r="AB144" s="222"/>
      <c r="AC144" s="223"/>
    </row>
    <row r="145" spans="1:29" s="224" customFormat="1" ht="27.6" x14ac:dyDescent="0.3">
      <c r="A145" s="213">
        <f>+IF(B145&lt;&gt;"",COUNTA($B$12:B145),"")</f>
        <v>134</v>
      </c>
      <c r="B145" s="244" t="s">
        <v>1108</v>
      </c>
      <c r="C145" s="215"/>
      <c r="D145" s="216" t="s">
        <v>1109</v>
      </c>
      <c r="E145" s="217" t="s">
        <v>8</v>
      </c>
      <c r="F145" s="234">
        <v>20</v>
      </c>
      <c r="G145" s="219">
        <f t="shared" si="43"/>
        <v>10</v>
      </c>
      <c r="H145" s="238">
        <v>0</v>
      </c>
      <c r="I145" s="205">
        <f t="shared" si="39"/>
        <v>10</v>
      </c>
      <c r="J145" s="205">
        <f t="shared" si="40"/>
        <v>5</v>
      </c>
      <c r="K145" s="205">
        <f t="shared" si="41"/>
        <v>5</v>
      </c>
      <c r="L145" s="205">
        <f t="shared" si="41"/>
        <v>5</v>
      </c>
      <c r="M145" s="205">
        <f t="shared" si="41"/>
        <v>5</v>
      </c>
      <c r="N145" s="229"/>
      <c r="O145" s="221"/>
      <c r="P145" s="222"/>
      <c r="Q145" s="222"/>
      <c r="R145" s="222"/>
      <c r="S145" s="222"/>
      <c r="T145" s="222">
        <f t="shared" si="42"/>
        <v>10</v>
      </c>
      <c r="U145" s="222">
        <f t="shared" si="42"/>
        <v>10</v>
      </c>
      <c r="V145" s="222">
        <f t="shared" si="42"/>
        <v>10</v>
      </c>
      <c r="W145" s="222">
        <f t="shared" si="42"/>
        <v>10</v>
      </c>
      <c r="X145" s="222">
        <f t="shared" si="42"/>
        <v>10</v>
      </c>
      <c r="Y145" s="222">
        <f t="shared" si="42"/>
        <v>10</v>
      </c>
      <c r="Z145" s="222">
        <f t="shared" si="42"/>
        <v>10</v>
      </c>
      <c r="AA145" s="222">
        <f t="shared" ref="AA145:AA151" si="44">+F145/2</f>
        <v>10</v>
      </c>
      <c r="AB145" s="222"/>
      <c r="AC145" s="223" t="s">
        <v>832</v>
      </c>
    </row>
    <row r="146" spans="1:29" s="224" customFormat="1" ht="27.6" x14ac:dyDescent="0.3">
      <c r="A146" s="213">
        <f>+IF(B146&lt;&gt;"",COUNTA($B$12:B146),"")</f>
        <v>135</v>
      </c>
      <c r="B146" s="244" t="s">
        <v>1110</v>
      </c>
      <c r="C146" s="215"/>
      <c r="D146" s="216" t="s">
        <v>1111</v>
      </c>
      <c r="E146" s="217" t="s">
        <v>8</v>
      </c>
      <c r="F146" s="235">
        <v>4</v>
      </c>
      <c r="G146" s="219">
        <f t="shared" si="43"/>
        <v>2</v>
      </c>
      <c r="H146" s="238">
        <v>0</v>
      </c>
      <c r="I146" s="205">
        <f t="shared" si="39"/>
        <v>2</v>
      </c>
      <c r="J146" s="205">
        <f t="shared" si="40"/>
        <v>1</v>
      </c>
      <c r="K146" s="205">
        <f t="shared" si="41"/>
        <v>1</v>
      </c>
      <c r="L146" s="205">
        <f t="shared" si="41"/>
        <v>1</v>
      </c>
      <c r="M146" s="205">
        <f t="shared" si="41"/>
        <v>1</v>
      </c>
      <c r="N146" s="229"/>
      <c r="O146" s="221"/>
      <c r="P146" s="222"/>
      <c r="Q146" s="222"/>
      <c r="R146" s="222"/>
      <c r="S146" s="222"/>
      <c r="T146" s="222">
        <f t="shared" si="42"/>
        <v>2</v>
      </c>
      <c r="U146" s="222">
        <f t="shared" si="42"/>
        <v>2</v>
      </c>
      <c r="V146" s="222">
        <f t="shared" si="42"/>
        <v>2</v>
      </c>
      <c r="W146" s="222">
        <f t="shared" si="42"/>
        <v>2</v>
      </c>
      <c r="X146" s="222">
        <f t="shared" si="42"/>
        <v>2</v>
      </c>
      <c r="Y146" s="222">
        <f t="shared" si="42"/>
        <v>2</v>
      </c>
      <c r="Z146" s="222">
        <f t="shared" si="42"/>
        <v>2</v>
      </c>
      <c r="AA146" s="222">
        <f t="shared" si="44"/>
        <v>2</v>
      </c>
      <c r="AB146" s="222"/>
      <c r="AC146" s="223" t="s">
        <v>832</v>
      </c>
    </row>
    <row r="147" spans="1:29" s="224" customFormat="1" ht="41.4" x14ac:dyDescent="0.3">
      <c r="A147" s="213">
        <f>+IF(B147&lt;&gt;"",COUNTA($B$12:B147),"")</f>
        <v>136</v>
      </c>
      <c r="B147" s="244" t="s">
        <v>1112</v>
      </c>
      <c r="C147" s="215"/>
      <c r="D147" s="245" t="s">
        <v>1113</v>
      </c>
      <c r="E147" s="246" t="s">
        <v>8</v>
      </c>
      <c r="F147" s="218">
        <v>24</v>
      </c>
      <c r="G147" s="219">
        <f t="shared" si="43"/>
        <v>12</v>
      </c>
      <c r="H147" s="238">
        <v>0</v>
      </c>
      <c r="I147" s="205">
        <f t="shared" si="39"/>
        <v>12</v>
      </c>
      <c r="J147" s="205">
        <f t="shared" si="40"/>
        <v>6</v>
      </c>
      <c r="K147" s="205">
        <f t="shared" si="41"/>
        <v>6</v>
      </c>
      <c r="L147" s="205">
        <f t="shared" si="41"/>
        <v>6</v>
      </c>
      <c r="M147" s="205">
        <f t="shared" si="41"/>
        <v>6</v>
      </c>
      <c r="N147" s="229"/>
      <c r="O147" s="221"/>
      <c r="P147" s="222"/>
      <c r="Q147" s="222"/>
      <c r="R147" s="222"/>
      <c r="S147" s="222"/>
      <c r="T147" s="222">
        <f t="shared" si="42"/>
        <v>12</v>
      </c>
      <c r="U147" s="222">
        <f t="shared" si="42"/>
        <v>12</v>
      </c>
      <c r="V147" s="222">
        <f t="shared" si="42"/>
        <v>12</v>
      </c>
      <c r="W147" s="222">
        <f t="shared" si="42"/>
        <v>12</v>
      </c>
      <c r="X147" s="222">
        <f t="shared" si="42"/>
        <v>12</v>
      </c>
      <c r="Y147" s="222">
        <f t="shared" si="42"/>
        <v>12</v>
      </c>
      <c r="Z147" s="222">
        <f t="shared" si="42"/>
        <v>12</v>
      </c>
      <c r="AA147" s="222">
        <f t="shared" si="44"/>
        <v>12</v>
      </c>
      <c r="AB147" s="222"/>
      <c r="AC147" s="223" t="s">
        <v>832</v>
      </c>
    </row>
    <row r="148" spans="1:29" s="224" customFormat="1" ht="27.6" x14ac:dyDescent="0.3">
      <c r="A148" s="213">
        <f>+IF(B148&lt;&gt;"",COUNTA($B$12:B148),"")</f>
        <v>137</v>
      </c>
      <c r="B148" s="244" t="s">
        <v>1114</v>
      </c>
      <c r="C148" s="215"/>
      <c r="D148" s="245" t="s">
        <v>1115</v>
      </c>
      <c r="E148" s="246" t="s">
        <v>8</v>
      </c>
      <c r="F148" s="218">
        <v>8</v>
      </c>
      <c r="G148" s="219">
        <f t="shared" si="43"/>
        <v>4</v>
      </c>
      <c r="H148" s="238">
        <v>0</v>
      </c>
      <c r="I148" s="205">
        <f t="shared" si="39"/>
        <v>4</v>
      </c>
      <c r="J148" s="205">
        <f t="shared" si="40"/>
        <v>2</v>
      </c>
      <c r="K148" s="205">
        <f t="shared" si="41"/>
        <v>2</v>
      </c>
      <c r="L148" s="205">
        <f t="shared" si="41"/>
        <v>2</v>
      </c>
      <c r="M148" s="205">
        <f t="shared" si="41"/>
        <v>2</v>
      </c>
      <c r="N148" s="229"/>
      <c r="O148" s="221"/>
      <c r="P148" s="222"/>
      <c r="Q148" s="222"/>
      <c r="R148" s="222"/>
      <c r="S148" s="222"/>
      <c r="T148" s="222">
        <f t="shared" si="42"/>
        <v>4</v>
      </c>
      <c r="U148" s="222">
        <f t="shared" si="42"/>
        <v>4</v>
      </c>
      <c r="V148" s="222">
        <f t="shared" si="42"/>
        <v>4</v>
      </c>
      <c r="W148" s="222">
        <f t="shared" si="42"/>
        <v>4</v>
      </c>
      <c r="X148" s="222">
        <f t="shared" si="42"/>
        <v>4</v>
      </c>
      <c r="Y148" s="222">
        <f t="shared" si="42"/>
        <v>4</v>
      </c>
      <c r="Z148" s="222">
        <f t="shared" si="42"/>
        <v>4</v>
      </c>
      <c r="AA148" s="222">
        <f t="shared" si="44"/>
        <v>4</v>
      </c>
      <c r="AB148" s="222"/>
      <c r="AC148" s="223" t="s">
        <v>832</v>
      </c>
    </row>
    <row r="149" spans="1:29" s="224" customFormat="1" ht="27.6" x14ac:dyDescent="0.3">
      <c r="A149" s="213">
        <f>+IF(B149&lt;&gt;"",COUNTA($B$12:B149),"")</f>
        <v>138</v>
      </c>
      <c r="B149" s="244" t="s">
        <v>1116</v>
      </c>
      <c r="C149" s="215"/>
      <c r="D149" s="245" t="s">
        <v>1117</v>
      </c>
      <c r="E149" s="246" t="s">
        <v>8</v>
      </c>
      <c r="F149" s="218">
        <v>12</v>
      </c>
      <c r="G149" s="219">
        <f t="shared" si="43"/>
        <v>6</v>
      </c>
      <c r="H149" s="238">
        <v>0</v>
      </c>
      <c r="I149" s="205">
        <f t="shared" si="39"/>
        <v>6</v>
      </c>
      <c r="J149" s="205">
        <f t="shared" si="40"/>
        <v>3</v>
      </c>
      <c r="K149" s="205">
        <f t="shared" si="41"/>
        <v>3</v>
      </c>
      <c r="L149" s="205">
        <f t="shared" si="41"/>
        <v>3</v>
      </c>
      <c r="M149" s="205">
        <f t="shared" si="41"/>
        <v>3</v>
      </c>
      <c r="N149" s="229"/>
      <c r="O149" s="221"/>
      <c r="P149" s="222"/>
      <c r="Q149" s="222"/>
      <c r="R149" s="222"/>
      <c r="S149" s="222"/>
      <c r="T149" s="222">
        <f t="shared" si="42"/>
        <v>6</v>
      </c>
      <c r="U149" s="222">
        <f t="shared" si="42"/>
        <v>6</v>
      </c>
      <c r="V149" s="222">
        <f t="shared" si="42"/>
        <v>6</v>
      </c>
      <c r="W149" s="222">
        <f t="shared" si="42"/>
        <v>6</v>
      </c>
      <c r="X149" s="222">
        <f t="shared" si="42"/>
        <v>6</v>
      </c>
      <c r="Y149" s="222">
        <f t="shared" si="42"/>
        <v>6</v>
      </c>
      <c r="Z149" s="222">
        <f t="shared" si="42"/>
        <v>6</v>
      </c>
      <c r="AA149" s="222">
        <f t="shared" si="44"/>
        <v>6</v>
      </c>
      <c r="AB149" s="222"/>
      <c r="AC149" s="223" t="s">
        <v>832</v>
      </c>
    </row>
    <row r="150" spans="1:29" s="224" customFormat="1" ht="27.6" x14ac:dyDescent="0.3">
      <c r="A150" s="213">
        <f>+IF(B150&lt;&gt;"",COUNTA($B$12:B150),"")</f>
        <v>139</v>
      </c>
      <c r="B150" s="244" t="s">
        <v>1118</v>
      </c>
      <c r="C150" s="215"/>
      <c r="D150" s="245" t="s">
        <v>1119</v>
      </c>
      <c r="E150" s="246" t="s">
        <v>8</v>
      </c>
      <c r="F150" s="218">
        <v>4</v>
      </c>
      <c r="G150" s="219">
        <f t="shared" si="43"/>
        <v>2</v>
      </c>
      <c r="H150" s="238">
        <v>0</v>
      </c>
      <c r="I150" s="205">
        <f t="shared" si="39"/>
        <v>2</v>
      </c>
      <c r="J150" s="205">
        <f t="shared" si="40"/>
        <v>1</v>
      </c>
      <c r="K150" s="205">
        <f t="shared" si="41"/>
        <v>1</v>
      </c>
      <c r="L150" s="205">
        <f t="shared" si="41"/>
        <v>1</v>
      </c>
      <c r="M150" s="205">
        <f t="shared" si="41"/>
        <v>1</v>
      </c>
      <c r="N150" s="229"/>
      <c r="O150" s="221"/>
      <c r="P150" s="222"/>
      <c r="Q150" s="222"/>
      <c r="R150" s="222"/>
      <c r="S150" s="222"/>
      <c r="T150" s="222">
        <f t="shared" si="42"/>
        <v>2</v>
      </c>
      <c r="U150" s="222">
        <f t="shared" si="42"/>
        <v>2</v>
      </c>
      <c r="V150" s="222">
        <f t="shared" si="42"/>
        <v>2</v>
      </c>
      <c r="W150" s="222">
        <f t="shared" si="42"/>
        <v>2</v>
      </c>
      <c r="X150" s="222">
        <f t="shared" si="42"/>
        <v>2</v>
      </c>
      <c r="Y150" s="222">
        <f t="shared" si="42"/>
        <v>2</v>
      </c>
      <c r="Z150" s="222">
        <f t="shared" si="42"/>
        <v>2</v>
      </c>
      <c r="AA150" s="222">
        <f t="shared" si="44"/>
        <v>2</v>
      </c>
      <c r="AB150" s="222"/>
      <c r="AC150" s="223" t="s">
        <v>832</v>
      </c>
    </row>
    <row r="151" spans="1:29" s="224" customFormat="1" ht="55.2" x14ac:dyDescent="0.3">
      <c r="A151" s="213">
        <f>+IF(B151&lt;&gt;"",COUNTA($B$12:B151),"")</f>
        <v>140</v>
      </c>
      <c r="B151" s="244" t="s">
        <v>1120</v>
      </c>
      <c r="C151" s="215"/>
      <c r="D151" s="245" t="s">
        <v>1121</v>
      </c>
      <c r="E151" s="246" t="s">
        <v>951</v>
      </c>
      <c r="F151" s="218">
        <v>8</v>
      </c>
      <c r="G151" s="219">
        <f t="shared" si="43"/>
        <v>4</v>
      </c>
      <c r="H151" s="238">
        <v>0</v>
      </c>
      <c r="I151" s="205">
        <f t="shared" si="39"/>
        <v>4</v>
      </c>
      <c r="J151" s="205">
        <f t="shared" si="40"/>
        <v>2</v>
      </c>
      <c r="K151" s="205">
        <f t="shared" si="41"/>
        <v>2</v>
      </c>
      <c r="L151" s="205">
        <f t="shared" si="41"/>
        <v>2</v>
      </c>
      <c r="M151" s="205">
        <f t="shared" si="41"/>
        <v>2</v>
      </c>
      <c r="N151" s="229"/>
      <c r="O151" s="221"/>
      <c r="P151" s="222"/>
      <c r="Q151" s="222"/>
      <c r="R151" s="222"/>
      <c r="S151" s="222"/>
      <c r="T151" s="222">
        <f t="shared" si="42"/>
        <v>4</v>
      </c>
      <c r="U151" s="222">
        <f t="shared" si="42"/>
        <v>4</v>
      </c>
      <c r="V151" s="222">
        <f t="shared" si="42"/>
        <v>4</v>
      </c>
      <c r="W151" s="222">
        <f t="shared" si="42"/>
        <v>4</v>
      </c>
      <c r="X151" s="222">
        <f t="shared" si="42"/>
        <v>4</v>
      </c>
      <c r="Y151" s="222">
        <f t="shared" si="42"/>
        <v>4</v>
      </c>
      <c r="Z151" s="222">
        <f t="shared" si="42"/>
        <v>4</v>
      </c>
      <c r="AA151" s="222">
        <f t="shared" si="44"/>
        <v>4</v>
      </c>
      <c r="AB151" s="222"/>
      <c r="AC151" s="223" t="s">
        <v>1023</v>
      </c>
    </row>
    <row r="152" spans="1:29" s="224" customFormat="1" ht="41.4" x14ac:dyDescent="0.3">
      <c r="A152" s="213">
        <f>+IF(B152&lt;&gt;"",COUNTA($B$12:B152),"")</f>
        <v>141</v>
      </c>
      <c r="B152" s="244" t="s">
        <v>1122</v>
      </c>
      <c r="C152" s="215"/>
      <c r="D152" s="241" t="s">
        <v>1123</v>
      </c>
      <c r="E152" s="217" t="s">
        <v>428</v>
      </c>
      <c r="F152" s="235">
        <v>8</v>
      </c>
      <c r="G152" s="219">
        <f t="shared" si="43"/>
        <v>4</v>
      </c>
      <c r="H152" s="238">
        <v>0</v>
      </c>
      <c r="I152" s="205">
        <f t="shared" si="39"/>
        <v>4</v>
      </c>
      <c r="J152" s="205">
        <f t="shared" si="40"/>
        <v>2</v>
      </c>
      <c r="K152" s="205">
        <f t="shared" si="41"/>
        <v>2</v>
      </c>
      <c r="L152" s="205">
        <f t="shared" si="41"/>
        <v>2</v>
      </c>
      <c r="M152" s="205">
        <f t="shared" si="41"/>
        <v>2</v>
      </c>
      <c r="N152" s="229"/>
      <c r="O152" s="221"/>
      <c r="P152" s="222"/>
      <c r="Q152" s="222"/>
      <c r="R152" s="222"/>
      <c r="S152" s="222"/>
      <c r="T152" s="222">
        <f t="shared" si="42"/>
        <v>1</v>
      </c>
      <c r="U152" s="222">
        <f t="shared" si="42"/>
        <v>1</v>
      </c>
      <c r="V152" s="222">
        <f t="shared" si="42"/>
        <v>1</v>
      </c>
      <c r="W152" s="222">
        <f t="shared" si="42"/>
        <v>1</v>
      </c>
      <c r="X152" s="222">
        <f t="shared" si="42"/>
        <v>1</v>
      </c>
      <c r="Y152" s="222">
        <f t="shared" si="42"/>
        <v>1</v>
      </c>
      <c r="Z152" s="222">
        <f t="shared" si="42"/>
        <v>1</v>
      </c>
      <c r="AA152" s="222">
        <f>+F152/8</f>
        <v>1</v>
      </c>
      <c r="AB152" s="222"/>
      <c r="AC152" s="223"/>
    </row>
    <row r="153" spans="1:29" s="224" customFormat="1" ht="41.4" x14ac:dyDescent="0.3">
      <c r="A153" s="213">
        <f>+IF(B153&lt;&gt;"",COUNTA($B$12:B153),"")</f>
        <v>142</v>
      </c>
      <c r="B153" s="244" t="s">
        <v>1124</v>
      </c>
      <c r="C153" s="215"/>
      <c r="D153" s="241" t="s">
        <v>1125</v>
      </c>
      <c r="E153" s="217" t="s">
        <v>428</v>
      </c>
      <c r="F153" s="235">
        <v>8</v>
      </c>
      <c r="G153" s="219">
        <f t="shared" si="43"/>
        <v>4</v>
      </c>
      <c r="H153" s="238">
        <v>0</v>
      </c>
      <c r="I153" s="205">
        <f t="shared" si="39"/>
        <v>4</v>
      </c>
      <c r="J153" s="205">
        <f t="shared" si="40"/>
        <v>2</v>
      </c>
      <c r="K153" s="205">
        <f t="shared" si="41"/>
        <v>2</v>
      </c>
      <c r="L153" s="205">
        <f t="shared" si="41"/>
        <v>2</v>
      </c>
      <c r="M153" s="205">
        <f t="shared" si="41"/>
        <v>2</v>
      </c>
      <c r="N153" s="229"/>
      <c r="O153" s="221"/>
      <c r="P153" s="222"/>
      <c r="Q153" s="222"/>
      <c r="R153" s="222"/>
      <c r="S153" s="222"/>
      <c r="T153" s="222">
        <f t="shared" si="42"/>
        <v>4</v>
      </c>
      <c r="U153" s="222">
        <f t="shared" si="42"/>
        <v>4</v>
      </c>
      <c r="V153" s="222">
        <f t="shared" si="42"/>
        <v>4</v>
      </c>
      <c r="W153" s="222">
        <f t="shared" si="42"/>
        <v>4</v>
      </c>
      <c r="X153" s="222">
        <f t="shared" si="42"/>
        <v>4</v>
      </c>
      <c r="Y153" s="222">
        <f t="shared" si="42"/>
        <v>4</v>
      </c>
      <c r="Z153" s="222">
        <f t="shared" si="42"/>
        <v>4</v>
      </c>
      <c r="AA153" s="222">
        <f>+F153/2</f>
        <v>4</v>
      </c>
      <c r="AB153" s="222"/>
      <c r="AC153" s="223" t="s">
        <v>1023</v>
      </c>
    </row>
    <row r="154" spans="1:29" s="224" customFormat="1" ht="27.6" x14ac:dyDescent="0.3">
      <c r="A154" s="213">
        <f>+IF(B154&lt;&gt;"",COUNTA($B$12:B154),"")</f>
        <v>143</v>
      </c>
      <c r="B154" s="244" t="s">
        <v>1126</v>
      </c>
      <c r="C154" s="215"/>
      <c r="D154" s="245" t="s">
        <v>1127</v>
      </c>
      <c r="E154" s="246" t="s">
        <v>8</v>
      </c>
      <c r="F154" s="234">
        <v>8</v>
      </c>
      <c r="G154" s="219">
        <f t="shared" si="43"/>
        <v>4</v>
      </c>
      <c r="H154" s="238">
        <v>0</v>
      </c>
      <c r="I154" s="205">
        <f t="shared" si="39"/>
        <v>4</v>
      </c>
      <c r="J154" s="205">
        <f t="shared" si="40"/>
        <v>2</v>
      </c>
      <c r="K154" s="205">
        <f t="shared" si="41"/>
        <v>2</v>
      </c>
      <c r="L154" s="205">
        <f t="shared" si="41"/>
        <v>2</v>
      </c>
      <c r="M154" s="205">
        <f t="shared" si="41"/>
        <v>2</v>
      </c>
      <c r="N154" s="229"/>
      <c r="O154" s="221"/>
      <c r="P154" s="222"/>
      <c r="Q154" s="222"/>
      <c r="R154" s="222"/>
      <c r="S154" s="222"/>
      <c r="T154" s="222">
        <f t="shared" si="42"/>
        <v>4</v>
      </c>
      <c r="U154" s="222">
        <f t="shared" si="42"/>
        <v>4</v>
      </c>
      <c r="V154" s="222">
        <f t="shared" si="42"/>
        <v>4</v>
      </c>
      <c r="W154" s="222">
        <f t="shared" si="42"/>
        <v>4</v>
      </c>
      <c r="X154" s="222">
        <f t="shared" si="42"/>
        <v>4</v>
      </c>
      <c r="Y154" s="222">
        <f t="shared" si="42"/>
        <v>4</v>
      </c>
      <c r="Z154" s="222">
        <f t="shared" si="42"/>
        <v>4</v>
      </c>
      <c r="AA154" s="222">
        <f>+F154/2</f>
        <v>4</v>
      </c>
      <c r="AB154" s="222"/>
      <c r="AC154" s="223" t="s">
        <v>832</v>
      </c>
    </row>
    <row r="155" spans="1:29" s="224" customFormat="1" ht="41.4" x14ac:dyDescent="0.3">
      <c r="A155" s="213">
        <f>+IF(B155&lt;&gt;"",COUNTA($B$12:B155),"")</f>
        <v>144</v>
      </c>
      <c r="B155" s="244" t="s">
        <v>1128</v>
      </c>
      <c r="C155" s="215"/>
      <c r="D155" s="241" t="s">
        <v>1129</v>
      </c>
      <c r="E155" s="217" t="s">
        <v>8</v>
      </c>
      <c r="F155" s="235">
        <v>8</v>
      </c>
      <c r="G155" s="219">
        <f t="shared" si="43"/>
        <v>4</v>
      </c>
      <c r="H155" s="238">
        <v>0</v>
      </c>
      <c r="I155" s="205">
        <f t="shared" si="39"/>
        <v>4</v>
      </c>
      <c r="J155" s="205">
        <f t="shared" si="40"/>
        <v>2</v>
      </c>
      <c r="K155" s="205">
        <f t="shared" si="41"/>
        <v>2</v>
      </c>
      <c r="L155" s="205">
        <f t="shared" si="41"/>
        <v>2</v>
      </c>
      <c r="M155" s="205">
        <f t="shared" si="41"/>
        <v>2</v>
      </c>
      <c r="N155" s="229"/>
      <c r="O155" s="221"/>
      <c r="P155" s="222"/>
      <c r="Q155" s="222"/>
      <c r="R155" s="222"/>
      <c r="S155" s="222"/>
      <c r="T155" s="222">
        <f t="shared" si="42"/>
        <v>4</v>
      </c>
      <c r="U155" s="222">
        <f t="shared" si="42"/>
        <v>4</v>
      </c>
      <c r="V155" s="222">
        <f t="shared" si="42"/>
        <v>4</v>
      </c>
      <c r="W155" s="222">
        <f t="shared" si="42"/>
        <v>4</v>
      </c>
      <c r="X155" s="222">
        <f t="shared" si="42"/>
        <v>4</v>
      </c>
      <c r="Y155" s="222">
        <f t="shared" si="42"/>
        <v>4</v>
      </c>
      <c r="Z155" s="222">
        <f t="shared" si="42"/>
        <v>4</v>
      </c>
      <c r="AA155" s="222">
        <f>+F155/2</f>
        <v>4</v>
      </c>
      <c r="AB155" s="222"/>
      <c r="AC155" s="223" t="s">
        <v>832</v>
      </c>
    </row>
    <row r="156" spans="1:29" s="224" customFormat="1" ht="13.8" x14ac:dyDescent="0.3">
      <c r="A156" s="213">
        <f>+IF(B156&lt;&gt;"",COUNTA($B$12:B156),"")</f>
        <v>145</v>
      </c>
      <c r="B156" s="223" t="s">
        <v>1130</v>
      </c>
      <c r="C156" s="215"/>
      <c r="D156" s="216" t="s">
        <v>1131</v>
      </c>
      <c r="E156" s="217" t="s">
        <v>1058</v>
      </c>
      <c r="F156" s="235">
        <v>45</v>
      </c>
      <c r="G156" s="219">
        <f t="shared" si="43"/>
        <v>22.5</v>
      </c>
      <c r="H156" s="238">
        <v>0</v>
      </c>
      <c r="I156" s="205">
        <f t="shared" si="39"/>
        <v>22.5</v>
      </c>
      <c r="J156" s="205">
        <f t="shared" si="40"/>
        <v>11.25</v>
      </c>
      <c r="K156" s="205">
        <f t="shared" ref="K156:M157" si="45">+J156</f>
        <v>11.25</v>
      </c>
      <c r="L156" s="205">
        <f t="shared" si="45"/>
        <v>11.25</v>
      </c>
      <c r="M156" s="205">
        <f t="shared" si="45"/>
        <v>11.25</v>
      </c>
      <c r="N156" s="229" t="s">
        <v>827</v>
      </c>
      <c r="O156" s="221"/>
      <c r="P156" s="222"/>
      <c r="Q156" s="222"/>
      <c r="R156" s="222"/>
      <c r="S156" s="222"/>
      <c r="T156" s="222"/>
      <c r="U156" s="222">
        <f t="shared" si="42"/>
        <v>11.25</v>
      </c>
      <c r="V156" s="222">
        <f t="shared" si="42"/>
        <v>11.25</v>
      </c>
      <c r="W156" s="222">
        <f t="shared" si="42"/>
        <v>11.25</v>
      </c>
      <c r="X156" s="222">
        <f>+F156/4</f>
        <v>11.25</v>
      </c>
      <c r="Y156" s="223"/>
      <c r="Z156" s="223"/>
      <c r="AA156" s="223"/>
      <c r="AB156" s="222"/>
      <c r="AC156" s="223"/>
    </row>
    <row r="157" spans="1:29" s="258" customFormat="1" ht="41.4" x14ac:dyDescent="0.3">
      <c r="A157" s="247">
        <f>+IF(B157&lt;&gt;"",COUNTA($B$12:B157),"")</f>
        <v>146</v>
      </c>
      <c r="B157" s="248" t="s">
        <v>1132</v>
      </c>
      <c r="C157" s="249"/>
      <c r="D157" s="250" t="s">
        <v>1133</v>
      </c>
      <c r="E157" s="251" t="s">
        <v>428</v>
      </c>
      <c r="F157" s="252">
        <v>120</v>
      </c>
      <c r="G157" s="219">
        <f t="shared" si="43"/>
        <v>60</v>
      </c>
      <c r="H157" s="238">
        <v>0</v>
      </c>
      <c r="I157" s="205">
        <f t="shared" si="39"/>
        <v>60</v>
      </c>
      <c r="J157" s="253">
        <f t="shared" si="40"/>
        <v>30</v>
      </c>
      <c r="K157" s="253">
        <f t="shared" si="45"/>
        <v>30</v>
      </c>
      <c r="L157" s="253">
        <f t="shared" si="45"/>
        <v>30</v>
      </c>
      <c r="M157" s="253">
        <f t="shared" si="45"/>
        <v>30</v>
      </c>
      <c r="N157" s="254" t="s">
        <v>827</v>
      </c>
      <c r="O157" s="255"/>
      <c r="P157" s="256"/>
      <c r="Q157" s="256"/>
      <c r="R157" s="256"/>
      <c r="S157" s="256"/>
      <c r="T157" s="256">
        <f>+U157</f>
        <v>15</v>
      </c>
      <c r="U157" s="256">
        <f t="shared" ref="U157:W157" si="46">+V157</f>
        <v>15</v>
      </c>
      <c r="V157" s="256">
        <f t="shared" si="46"/>
        <v>15</v>
      </c>
      <c r="W157" s="256">
        <f t="shared" si="46"/>
        <v>15</v>
      </c>
      <c r="X157" s="256">
        <f>+Y157</f>
        <v>15</v>
      </c>
      <c r="Y157" s="256">
        <f>+Z157</f>
        <v>15</v>
      </c>
      <c r="Z157" s="256">
        <f>+AA157</f>
        <v>15</v>
      </c>
      <c r="AA157" s="256">
        <f>+F157/8</f>
        <v>15</v>
      </c>
      <c r="AB157" s="256"/>
      <c r="AC157" s="257"/>
    </row>
    <row r="158" spans="1:29" ht="21.75" customHeight="1" x14ac:dyDescent="0.3">
      <c r="A158" s="179"/>
      <c r="B158" s="259"/>
      <c r="C158" s="192"/>
      <c r="D158" s="177"/>
      <c r="O158" s="260"/>
      <c r="P158" s="260"/>
      <c r="Q158" s="260"/>
      <c r="R158" s="260"/>
      <c r="S158" s="260"/>
      <c r="T158" s="260"/>
      <c r="U158" s="260"/>
      <c r="V158" s="260"/>
      <c r="W158" s="260"/>
      <c r="X158" s="260"/>
      <c r="Y158" s="260"/>
      <c r="Z158" s="260"/>
      <c r="AA158" s="260"/>
      <c r="AB158" s="260"/>
    </row>
    <row r="159" spans="1:29" ht="21.75" customHeight="1" x14ac:dyDescent="0.3">
      <c r="A159" s="261" t="s">
        <v>689</v>
      </c>
      <c r="B159" s="259"/>
      <c r="C159" s="192"/>
      <c r="D159" s="177"/>
      <c r="O159" s="260"/>
      <c r="P159" s="260"/>
      <c r="Q159" s="260"/>
      <c r="R159" s="260"/>
      <c r="S159" s="260"/>
      <c r="T159" s="260"/>
      <c r="U159" s="260"/>
      <c r="V159" s="260"/>
      <c r="W159" s="260"/>
      <c r="X159" s="260"/>
      <c r="Y159" s="260"/>
      <c r="Z159" s="260"/>
      <c r="AA159" s="260"/>
      <c r="AB159" s="260"/>
    </row>
    <row r="160" spans="1:29" ht="21.75" customHeight="1" x14ac:dyDescent="0.3">
      <c r="A160" s="262" t="s">
        <v>678</v>
      </c>
      <c r="B160" s="259"/>
      <c r="C160" s="192"/>
      <c r="D160" s="177"/>
      <c r="O160" s="260"/>
      <c r="P160" s="260"/>
      <c r="Q160" s="260"/>
      <c r="R160" s="260"/>
      <c r="S160" s="260"/>
      <c r="T160" s="260"/>
      <c r="U160" s="260"/>
      <c r="V160" s="260"/>
      <c r="W160" s="260"/>
      <c r="X160" s="260"/>
      <c r="Y160" s="260"/>
      <c r="Z160" s="260"/>
      <c r="AA160" s="260"/>
      <c r="AB160" s="260"/>
    </row>
    <row r="161" spans="1:28" ht="21.75" customHeight="1" x14ac:dyDescent="0.3">
      <c r="A161" s="262" t="s">
        <v>679</v>
      </c>
      <c r="B161" s="259"/>
      <c r="C161" s="192"/>
      <c r="D161" s="177"/>
      <c r="O161" s="260"/>
      <c r="P161" s="260"/>
      <c r="Q161" s="260"/>
      <c r="R161" s="260"/>
      <c r="S161" s="260"/>
      <c r="T161" s="260"/>
      <c r="U161" s="260"/>
      <c r="V161" s="260"/>
      <c r="W161" s="260"/>
      <c r="X161" s="260"/>
      <c r="Y161" s="260"/>
      <c r="Z161" s="260"/>
      <c r="AA161" s="260"/>
      <c r="AB161" s="260"/>
    </row>
    <row r="162" spans="1:28" ht="21.75" customHeight="1" x14ac:dyDescent="0.3">
      <c r="A162" s="262" t="s">
        <v>680</v>
      </c>
      <c r="B162" s="259"/>
      <c r="C162" s="192"/>
      <c r="D162" s="177"/>
      <c r="O162" s="260"/>
      <c r="P162" s="260"/>
      <c r="Q162" s="260"/>
      <c r="R162" s="260"/>
      <c r="S162" s="260"/>
      <c r="T162" s="260"/>
      <c r="U162" s="260"/>
      <c r="V162" s="260"/>
      <c r="W162" s="260"/>
      <c r="X162" s="260"/>
      <c r="Y162" s="260"/>
      <c r="Z162" s="260"/>
      <c r="AA162" s="260"/>
      <c r="AB162" s="260"/>
    </row>
    <row r="163" spans="1:28" s="262" customFormat="1" ht="18.75" customHeight="1" x14ac:dyDescent="0.3">
      <c r="A163" s="430" t="s">
        <v>1134</v>
      </c>
      <c r="B163" s="430"/>
      <c r="C163" s="430"/>
      <c r="D163" s="263" t="s">
        <v>1135</v>
      </c>
      <c r="E163" s="264" t="s">
        <v>1136</v>
      </c>
      <c r="F163" s="265"/>
      <c r="G163" s="265"/>
      <c r="H163" s="265"/>
      <c r="I163" s="265"/>
      <c r="J163" s="266"/>
      <c r="K163" s="266"/>
      <c r="L163" s="266"/>
      <c r="M163" s="164" t="s">
        <v>1137</v>
      </c>
      <c r="N163" s="263"/>
      <c r="U163" s="263"/>
      <c r="V163" s="263"/>
      <c r="W163" s="263"/>
      <c r="X163" s="263"/>
      <c r="Y163" s="164"/>
      <c r="AA163" s="164"/>
    </row>
    <row r="164" spans="1:28" s="270" customFormat="1" ht="15.75" customHeight="1" x14ac:dyDescent="0.3">
      <c r="A164" s="431" t="s">
        <v>685</v>
      </c>
      <c r="B164" s="431"/>
      <c r="C164" s="431"/>
      <c r="D164" s="267" t="s">
        <v>1138</v>
      </c>
      <c r="E164" s="190" t="s">
        <v>1139</v>
      </c>
      <c r="F164" s="190"/>
      <c r="G164" s="190"/>
      <c r="H164" s="190"/>
      <c r="I164" s="190"/>
      <c r="J164" s="268"/>
      <c r="K164" s="268"/>
      <c r="L164" s="268"/>
      <c r="M164" s="269" t="s">
        <v>811</v>
      </c>
      <c r="N164" s="267"/>
      <c r="U164" s="267"/>
      <c r="V164" s="267"/>
      <c r="W164" s="267"/>
      <c r="X164" s="267"/>
      <c r="Y164" s="269"/>
      <c r="AA164" s="269"/>
    </row>
    <row r="165" spans="1:28" s="270" customFormat="1" ht="15.75" customHeight="1" x14ac:dyDescent="0.3">
      <c r="A165" s="267"/>
      <c r="B165" s="267"/>
      <c r="C165" s="267"/>
      <c r="D165" s="189"/>
      <c r="E165" s="190"/>
      <c r="F165" s="190"/>
      <c r="G165" s="190"/>
      <c r="H165" s="190"/>
      <c r="I165" s="190"/>
      <c r="J165" s="268"/>
      <c r="K165" s="268"/>
      <c r="L165" s="268"/>
      <c r="M165" s="269"/>
      <c r="N165" s="267"/>
      <c r="U165" s="267"/>
      <c r="V165" s="267"/>
      <c r="W165" s="267"/>
      <c r="X165" s="267"/>
      <c r="Y165" s="269"/>
      <c r="AA165" s="269"/>
    </row>
    <row r="166" spans="1:28" s="270" customFormat="1" ht="15.75" customHeight="1" x14ac:dyDescent="0.3">
      <c r="A166" s="267"/>
      <c r="B166" s="267"/>
      <c r="C166" s="267"/>
      <c r="D166" s="189"/>
      <c r="E166" s="190"/>
      <c r="F166" s="190"/>
      <c r="G166" s="190"/>
      <c r="H166" s="190"/>
      <c r="I166" s="190"/>
      <c r="J166" s="268"/>
      <c r="K166" s="268"/>
      <c r="L166" s="268"/>
      <c r="M166" s="269"/>
      <c r="N166" s="267"/>
      <c r="U166" s="267"/>
      <c r="V166" s="267"/>
      <c r="W166" s="267"/>
      <c r="X166" s="267"/>
      <c r="Y166" s="269"/>
      <c r="AA166" s="269"/>
    </row>
    <row r="167" spans="1:28" s="270" customFormat="1" ht="15.75" customHeight="1" x14ac:dyDescent="0.3">
      <c r="A167" s="267"/>
      <c r="B167" s="267"/>
      <c r="C167" s="267"/>
      <c r="D167" s="189"/>
      <c r="E167" s="190"/>
      <c r="F167" s="190"/>
      <c r="G167" s="190"/>
      <c r="H167" s="190"/>
      <c r="I167" s="190"/>
      <c r="J167" s="268"/>
      <c r="K167" s="268"/>
      <c r="L167" s="268"/>
      <c r="M167" s="269"/>
      <c r="N167" s="267"/>
      <c r="U167" s="267"/>
      <c r="V167" s="267"/>
      <c r="W167" s="267"/>
      <c r="X167" s="267"/>
      <c r="Y167" s="269"/>
      <c r="AA167" s="269"/>
    </row>
    <row r="168" spans="1:28" s="270" customFormat="1" ht="18" customHeight="1" x14ac:dyDescent="0.3">
      <c r="A168" s="267"/>
      <c r="B168" s="267"/>
      <c r="C168" s="271"/>
      <c r="D168" s="267"/>
      <c r="O168" s="190"/>
      <c r="P168" s="190"/>
      <c r="Q168" s="190"/>
      <c r="R168" s="267"/>
      <c r="S168" s="267"/>
      <c r="T168" s="267"/>
      <c r="Y168" s="190"/>
      <c r="Z168" s="190"/>
      <c r="AA168" s="267"/>
      <c r="AB168" s="267"/>
    </row>
    <row r="169" spans="1:28" s="270" customFormat="1" ht="18" customHeight="1" x14ac:dyDescent="0.3">
      <c r="A169" s="267"/>
      <c r="B169" s="267"/>
      <c r="C169" s="271"/>
      <c r="D169" s="267"/>
      <c r="O169" s="190"/>
      <c r="P169" s="190"/>
      <c r="Q169" s="190"/>
      <c r="R169" s="267"/>
      <c r="S169" s="267"/>
      <c r="T169" s="267"/>
      <c r="Y169" s="190"/>
      <c r="Z169" s="190"/>
      <c r="AA169" s="267"/>
      <c r="AB169" s="267"/>
    </row>
    <row r="170" spans="1:28" s="270" customFormat="1" ht="19.5" customHeight="1" x14ac:dyDescent="0.3">
      <c r="B170" s="176"/>
      <c r="C170" s="272"/>
      <c r="D170" s="273"/>
    </row>
    <row r="171" spans="1:28" ht="17.25" customHeight="1" x14ac:dyDescent="0.25">
      <c r="A171" s="274" t="s">
        <v>689</v>
      </c>
      <c r="B171" s="165"/>
      <c r="E171" s="191"/>
      <c r="F171" s="191"/>
      <c r="G171" s="191"/>
      <c r="H171" s="191"/>
      <c r="I171" s="191"/>
      <c r="J171" s="191"/>
      <c r="K171" s="191"/>
      <c r="L171" s="191"/>
      <c r="M171" s="191"/>
      <c r="N171" s="191"/>
      <c r="O171" s="180"/>
      <c r="P171" s="275"/>
      <c r="Q171" s="275"/>
      <c r="R171" s="275"/>
      <c r="S171" s="275"/>
      <c r="T171" s="275"/>
      <c r="V171" s="275"/>
      <c r="X171" s="191"/>
      <c r="Y171" s="191"/>
      <c r="Z171" s="191"/>
      <c r="AA171" s="191"/>
      <c r="AB171" s="191"/>
    </row>
    <row r="172" spans="1:28" ht="17.25" customHeight="1" x14ac:dyDescent="0.3">
      <c r="B172" s="175" t="s">
        <v>1140</v>
      </c>
      <c r="D172" s="175"/>
    </row>
    <row r="173" spans="1:28" ht="17.25" customHeight="1" x14ac:dyDescent="0.3">
      <c r="B173" s="175" t="s">
        <v>1141</v>
      </c>
      <c r="D173" s="175"/>
    </row>
    <row r="174" spans="1:28" ht="17.25" customHeight="1" x14ac:dyDescent="0.3">
      <c r="B174" s="175" t="s">
        <v>1142</v>
      </c>
      <c r="D174" s="175"/>
    </row>
    <row r="175" spans="1:28" ht="17.25" customHeight="1" x14ac:dyDescent="0.3">
      <c r="B175" s="175" t="s">
        <v>1143</v>
      </c>
      <c r="D175" s="175"/>
    </row>
    <row r="176" spans="1:28" ht="17.25" customHeight="1" x14ac:dyDescent="0.3">
      <c r="B176" s="175" t="s">
        <v>1144</v>
      </c>
      <c r="D176" s="175"/>
    </row>
  </sheetData>
  <autoFilter ref="A11:AC157" xr:uid="{00000000-0009-0000-0000-000005000000}"/>
  <mergeCells count="21">
    <mergeCell ref="A1:AB1"/>
    <mergeCell ref="A3:AB3"/>
    <mergeCell ref="A4:AB4"/>
    <mergeCell ref="A5:AB5"/>
    <mergeCell ref="G8:H8"/>
    <mergeCell ref="L10:L11"/>
    <mergeCell ref="M10:M11"/>
    <mergeCell ref="N10:N11"/>
    <mergeCell ref="A163:C163"/>
    <mergeCell ref="A164:C164"/>
    <mergeCell ref="F10:F11"/>
    <mergeCell ref="G10:G11"/>
    <mergeCell ref="H10:H11"/>
    <mergeCell ref="I10:I11"/>
    <mergeCell ref="J10:J11"/>
    <mergeCell ref="K10:K11"/>
    <mergeCell ref="A10:A11"/>
    <mergeCell ref="B10:B11"/>
    <mergeCell ref="C10:C11"/>
    <mergeCell ref="D10:D11"/>
    <mergeCell ref="E10:E11"/>
  </mergeCells>
  <conditionalFormatting sqref="B29">
    <cfRule type="duplicateValues" dxfId="18" priority="1" stopIfTrue="1"/>
  </conditionalFormatting>
  <conditionalFormatting sqref="B30">
    <cfRule type="duplicateValues" dxfId="17" priority="2" stopIfTrue="1"/>
  </conditionalFormatting>
  <printOptions horizontalCentered="1"/>
  <pageMargins left="0.25" right="0.25" top="0.5" bottom="0.4" header="0.3" footer="0.3"/>
  <pageSetup scale="75" fitToHeight="0" orientation="landscape"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sheetPr>
  <dimension ref="A1:AE129"/>
  <sheetViews>
    <sheetView view="pageBreakPreview" zoomScaleNormal="70" zoomScaleSheetLayoutView="100" workbookViewId="0">
      <pane xSplit="4" ySplit="11" topLeftCell="E12" activePane="bottomRight" state="frozen"/>
      <selection activeCell="H31" sqref="H31"/>
      <selection pane="topRight" activeCell="H31" sqref="H31"/>
      <selection pane="bottomLeft" activeCell="H31" sqref="H31"/>
      <selection pane="bottomRight" activeCell="M13" sqref="M13"/>
    </sheetView>
  </sheetViews>
  <sheetFormatPr defaultRowHeight="15.6" outlineLevelCol="1" x14ac:dyDescent="0.3"/>
  <cols>
    <col min="1" max="1" width="5.21875" style="175" customWidth="1"/>
    <col min="2" max="2" width="22.5546875" style="176" customWidth="1"/>
    <col min="3" max="3" width="15.21875" style="177" hidden="1" customWidth="1" outlineLevel="1"/>
    <col min="4" max="4" width="47.44140625" style="192" customWidth="1" collapsed="1"/>
    <col min="5" max="5" width="9.21875" style="179" customWidth="1"/>
    <col min="6" max="6" width="12.21875" style="179" hidden="1" customWidth="1"/>
    <col min="7" max="7" width="18" style="179" customWidth="1"/>
    <col min="8" max="8" width="18" style="179" hidden="1" customWidth="1"/>
    <col min="9" max="10" width="12.21875" style="179" hidden="1" customWidth="1"/>
    <col min="11" max="12" width="12.21875" style="179" customWidth="1"/>
    <col min="13" max="13" width="11.21875" style="179" customWidth="1"/>
    <col min="14" max="14" width="10" style="179" hidden="1" customWidth="1" outlineLevel="1"/>
    <col min="15" max="30" width="10" style="175" hidden="1" customWidth="1" outlineLevel="1"/>
    <col min="31" max="31" width="20" style="175" customWidth="1" collapsed="1"/>
    <col min="32" max="246" width="9.21875" style="175"/>
    <col min="247" max="247" width="5.21875" style="175" customWidth="1"/>
    <col min="248" max="248" width="22.5546875" style="175" customWidth="1"/>
    <col min="249" max="249" width="12.5546875" style="175" customWidth="1"/>
    <col min="250" max="250" width="37.44140625" style="175" customWidth="1"/>
    <col min="251" max="251" width="6.44140625" style="175" bestFit="1" customWidth="1"/>
    <col min="252" max="252" width="15.5546875" style="175" customWidth="1"/>
    <col min="253" max="254" width="12.77734375" style="175" customWidth="1"/>
    <col min="255" max="255" width="7.44140625" style="175" customWidth="1"/>
    <col min="256" max="269" width="7.21875" style="175" customWidth="1"/>
    <col min="270" max="502" width="9.21875" style="175"/>
    <col min="503" max="503" width="5.21875" style="175" customWidth="1"/>
    <col min="504" max="504" width="22.5546875" style="175" customWidth="1"/>
    <col min="505" max="505" width="12.5546875" style="175" customWidth="1"/>
    <col min="506" max="506" width="37.44140625" style="175" customWidth="1"/>
    <col min="507" max="507" width="6.44140625" style="175" bestFit="1" customWidth="1"/>
    <col min="508" max="508" width="15.5546875" style="175" customWidth="1"/>
    <col min="509" max="510" width="12.77734375" style="175" customWidth="1"/>
    <col min="511" max="511" width="7.44140625" style="175" customWidth="1"/>
    <col min="512" max="525" width="7.21875" style="175" customWidth="1"/>
    <col min="526" max="758" width="9.21875" style="175"/>
    <col min="759" max="759" width="5.21875" style="175" customWidth="1"/>
    <col min="760" max="760" width="22.5546875" style="175" customWidth="1"/>
    <col min="761" max="761" width="12.5546875" style="175" customWidth="1"/>
    <col min="762" max="762" width="37.44140625" style="175" customWidth="1"/>
    <col min="763" max="763" width="6.44140625" style="175" bestFit="1" customWidth="1"/>
    <col min="764" max="764" width="15.5546875" style="175" customWidth="1"/>
    <col min="765" max="766" width="12.77734375" style="175" customWidth="1"/>
    <col min="767" max="767" width="7.44140625" style="175" customWidth="1"/>
    <col min="768" max="781" width="7.21875" style="175" customWidth="1"/>
    <col min="782" max="1014" width="9.21875" style="175"/>
    <col min="1015" max="1015" width="5.21875" style="175" customWidth="1"/>
    <col min="1016" max="1016" width="22.5546875" style="175" customWidth="1"/>
    <col min="1017" max="1017" width="12.5546875" style="175" customWidth="1"/>
    <col min="1018" max="1018" width="37.44140625" style="175" customWidth="1"/>
    <col min="1019" max="1019" width="6.44140625" style="175" bestFit="1" customWidth="1"/>
    <col min="1020" max="1020" width="15.5546875" style="175" customWidth="1"/>
    <col min="1021" max="1022" width="12.77734375" style="175" customWidth="1"/>
    <col min="1023" max="1023" width="7.44140625" style="175" customWidth="1"/>
    <col min="1024" max="1037" width="7.21875" style="175" customWidth="1"/>
    <col min="1038" max="1270" width="9.21875" style="175"/>
    <col min="1271" max="1271" width="5.21875" style="175" customWidth="1"/>
    <col min="1272" max="1272" width="22.5546875" style="175" customWidth="1"/>
    <col min="1273" max="1273" width="12.5546875" style="175" customWidth="1"/>
    <col min="1274" max="1274" width="37.44140625" style="175" customWidth="1"/>
    <col min="1275" max="1275" width="6.44140625" style="175" bestFit="1" customWidth="1"/>
    <col min="1276" max="1276" width="15.5546875" style="175" customWidth="1"/>
    <col min="1277" max="1278" width="12.77734375" style="175" customWidth="1"/>
    <col min="1279" max="1279" width="7.44140625" style="175" customWidth="1"/>
    <col min="1280" max="1293" width="7.21875" style="175" customWidth="1"/>
    <col min="1294" max="1526" width="9.21875" style="175"/>
    <col min="1527" max="1527" width="5.21875" style="175" customWidth="1"/>
    <col min="1528" max="1528" width="22.5546875" style="175" customWidth="1"/>
    <col min="1529" max="1529" width="12.5546875" style="175" customWidth="1"/>
    <col min="1530" max="1530" width="37.44140625" style="175" customWidth="1"/>
    <col min="1531" max="1531" width="6.44140625" style="175" bestFit="1" customWidth="1"/>
    <col min="1532" max="1532" width="15.5546875" style="175" customWidth="1"/>
    <col min="1533" max="1534" width="12.77734375" style="175" customWidth="1"/>
    <col min="1535" max="1535" width="7.44140625" style="175" customWidth="1"/>
    <col min="1536" max="1549" width="7.21875" style="175" customWidth="1"/>
    <col min="1550" max="1782" width="9.21875" style="175"/>
    <col min="1783" max="1783" width="5.21875" style="175" customWidth="1"/>
    <col min="1784" max="1784" width="22.5546875" style="175" customWidth="1"/>
    <col min="1785" max="1785" width="12.5546875" style="175" customWidth="1"/>
    <col min="1786" max="1786" width="37.44140625" style="175" customWidth="1"/>
    <col min="1787" max="1787" width="6.44140625" style="175" bestFit="1" customWidth="1"/>
    <col min="1788" max="1788" width="15.5546875" style="175" customWidth="1"/>
    <col min="1789" max="1790" width="12.77734375" style="175" customWidth="1"/>
    <col min="1791" max="1791" width="7.44140625" style="175" customWidth="1"/>
    <col min="1792" max="1805" width="7.21875" style="175" customWidth="1"/>
    <col min="1806" max="2038" width="9.21875" style="175"/>
    <col min="2039" max="2039" width="5.21875" style="175" customWidth="1"/>
    <col min="2040" max="2040" width="22.5546875" style="175" customWidth="1"/>
    <col min="2041" max="2041" width="12.5546875" style="175" customWidth="1"/>
    <col min="2042" max="2042" width="37.44140625" style="175" customWidth="1"/>
    <col min="2043" max="2043" width="6.44140625" style="175" bestFit="1" customWidth="1"/>
    <col min="2044" max="2044" width="15.5546875" style="175" customWidth="1"/>
    <col min="2045" max="2046" width="12.77734375" style="175" customWidth="1"/>
    <col min="2047" max="2047" width="7.44140625" style="175" customWidth="1"/>
    <col min="2048" max="2061" width="7.21875" style="175" customWidth="1"/>
    <col min="2062" max="2294" width="9.21875" style="175"/>
    <col min="2295" max="2295" width="5.21875" style="175" customWidth="1"/>
    <col min="2296" max="2296" width="22.5546875" style="175" customWidth="1"/>
    <col min="2297" max="2297" width="12.5546875" style="175" customWidth="1"/>
    <col min="2298" max="2298" width="37.44140625" style="175" customWidth="1"/>
    <col min="2299" max="2299" width="6.44140625" style="175" bestFit="1" customWidth="1"/>
    <col min="2300" max="2300" width="15.5546875" style="175" customWidth="1"/>
    <col min="2301" max="2302" width="12.77734375" style="175" customWidth="1"/>
    <col min="2303" max="2303" width="7.44140625" style="175" customWidth="1"/>
    <col min="2304" max="2317" width="7.21875" style="175" customWidth="1"/>
    <col min="2318" max="2550" width="9.21875" style="175"/>
    <col min="2551" max="2551" width="5.21875" style="175" customWidth="1"/>
    <col min="2552" max="2552" width="22.5546875" style="175" customWidth="1"/>
    <col min="2553" max="2553" width="12.5546875" style="175" customWidth="1"/>
    <col min="2554" max="2554" width="37.44140625" style="175" customWidth="1"/>
    <col min="2555" max="2555" width="6.44140625" style="175" bestFit="1" customWidth="1"/>
    <col min="2556" max="2556" width="15.5546875" style="175" customWidth="1"/>
    <col min="2557" max="2558" width="12.77734375" style="175" customWidth="1"/>
    <col min="2559" max="2559" width="7.44140625" style="175" customWidth="1"/>
    <col min="2560" max="2573" width="7.21875" style="175" customWidth="1"/>
    <col min="2574" max="2806" width="9.21875" style="175"/>
    <col min="2807" max="2807" width="5.21875" style="175" customWidth="1"/>
    <col min="2808" max="2808" width="22.5546875" style="175" customWidth="1"/>
    <col min="2809" max="2809" width="12.5546875" style="175" customWidth="1"/>
    <col min="2810" max="2810" width="37.44140625" style="175" customWidth="1"/>
    <col min="2811" max="2811" width="6.44140625" style="175" bestFit="1" customWidth="1"/>
    <col min="2812" max="2812" width="15.5546875" style="175" customWidth="1"/>
    <col min="2813" max="2814" width="12.77734375" style="175" customWidth="1"/>
    <col min="2815" max="2815" width="7.44140625" style="175" customWidth="1"/>
    <col min="2816" max="2829" width="7.21875" style="175" customWidth="1"/>
    <col min="2830" max="3062" width="9.21875" style="175"/>
    <col min="3063" max="3063" width="5.21875" style="175" customWidth="1"/>
    <col min="3064" max="3064" width="22.5546875" style="175" customWidth="1"/>
    <col min="3065" max="3065" width="12.5546875" style="175" customWidth="1"/>
    <col min="3066" max="3066" width="37.44140625" style="175" customWidth="1"/>
    <col min="3067" max="3067" width="6.44140625" style="175" bestFit="1" customWidth="1"/>
    <col min="3068" max="3068" width="15.5546875" style="175" customWidth="1"/>
    <col min="3069" max="3070" width="12.77734375" style="175" customWidth="1"/>
    <col min="3071" max="3071" width="7.44140625" style="175" customWidth="1"/>
    <col min="3072" max="3085" width="7.21875" style="175" customWidth="1"/>
    <col min="3086" max="3318" width="9.21875" style="175"/>
    <col min="3319" max="3319" width="5.21875" style="175" customWidth="1"/>
    <col min="3320" max="3320" width="22.5546875" style="175" customWidth="1"/>
    <col min="3321" max="3321" width="12.5546875" style="175" customWidth="1"/>
    <col min="3322" max="3322" width="37.44140625" style="175" customWidth="1"/>
    <col min="3323" max="3323" width="6.44140625" style="175" bestFit="1" customWidth="1"/>
    <col min="3324" max="3324" width="15.5546875" style="175" customWidth="1"/>
    <col min="3325" max="3326" width="12.77734375" style="175" customWidth="1"/>
    <col min="3327" max="3327" width="7.44140625" style="175" customWidth="1"/>
    <col min="3328" max="3341" width="7.21875" style="175" customWidth="1"/>
    <col min="3342" max="3574" width="9.21875" style="175"/>
    <col min="3575" max="3575" width="5.21875" style="175" customWidth="1"/>
    <col min="3576" max="3576" width="22.5546875" style="175" customWidth="1"/>
    <col min="3577" max="3577" width="12.5546875" style="175" customWidth="1"/>
    <col min="3578" max="3578" width="37.44140625" style="175" customWidth="1"/>
    <col min="3579" max="3579" width="6.44140625" style="175" bestFit="1" customWidth="1"/>
    <col min="3580" max="3580" width="15.5546875" style="175" customWidth="1"/>
    <col min="3581" max="3582" width="12.77734375" style="175" customWidth="1"/>
    <col min="3583" max="3583" width="7.44140625" style="175" customWidth="1"/>
    <col min="3584" max="3597" width="7.21875" style="175" customWidth="1"/>
    <col min="3598" max="3830" width="9.21875" style="175"/>
    <col min="3831" max="3831" width="5.21875" style="175" customWidth="1"/>
    <col min="3832" max="3832" width="22.5546875" style="175" customWidth="1"/>
    <col min="3833" max="3833" width="12.5546875" style="175" customWidth="1"/>
    <col min="3834" max="3834" width="37.44140625" style="175" customWidth="1"/>
    <col min="3835" max="3835" width="6.44140625" style="175" bestFit="1" customWidth="1"/>
    <col min="3836" max="3836" width="15.5546875" style="175" customWidth="1"/>
    <col min="3837" max="3838" width="12.77734375" style="175" customWidth="1"/>
    <col min="3839" max="3839" width="7.44140625" style="175" customWidth="1"/>
    <col min="3840" max="3853" width="7.21875" style="175" customWidth="1"/>
    <col min="3854" max="4086" width="9.21875" style="175"/>
    <col min="4087" max="4087" width="5.21875" style="175" customWidth="1"/>
    <col min="4088" max="4088" width="22.5546875" style="175" customWidth="1"/>
    <col min="4089" max="4089" width="12.5546875" style="175" customWidth="1"/>
    <col min="4090" max="4090" width="37.44140625" style="175" customWidth="1"/>
    <col min="4091" max="4091" width="6.44140625" style="175" bestFit="1" customWidth="1"/>
    <col min="4092" max="4092" width="15.5546875" style="175" customWidth="1"/>
    <col min="4093" max="4094" width="12.77734375" style="175" customWidth="1"/>
    <col min="4095" max="4095" width="7.44140625" style="175" customWidth="1"/>
    <col min="4096" max="4109" width="7.21875" style="175" customWidth="1"/>
    <col min="4110" max="4342" width="9.21875" style="175"/>
    <col min="4343" max="4343" width="5.21875" style="175" customWidth="1"/>
    <col min="4344" max="4344" width="22.5546875" style="175" customWidth="1"/>
    <col min="4345" max="4345" width="12.5546875" style="175" customWidth="1"/>
    <col min="4346" max="4346" width="37.44140625" style="175" customWidth="1"/>
    <col min="4347" max="4347" width="6.44140625" style="175" bestFit="1" customWidth="1"/>
    <col min="4348" max="4348" width="15.5546875" style="175" customWidth="1"/>
    <col min="4349" max="4350" width="12.77734375" style="175" customWidth="1"/>
    <col min="4351" max="4351" width="7.44140625" style="175" customWidth="1"/>
    <col min="4352" max="4365" width="7.21875" style="175" customWidth="1"/>
    <col min="4366" max="4598" width="9.21875" style="175"/>
    <col min="4599" max="4599" width="5.21875" style="175" customWidth="1"/>
    <col min="4600" max="4600" width="22.5546875" style="175" customWidth="1"/>
    <col min="4601" max="4601" width="12.5546875" style="175" customWidth="1"/>
    <col min="4602" max="4602" width="37.44140625" style="175" customWidth="1"/>
    <col min="4603" max="4603" width="6.44140625" style="175" bestFit="1" customWidth="1"/>
    <col min="4604" max="4604" width="15.5546875" style="175" customWidth="1"/>
    <col min="4605" max="4606" width="12.77734375" style="175" customWidth="1"/>
    <col min="4607" max="4607" width="7.44140625" style="175" customWidth="1"/>
    <col min="4608" max="4621" width="7.21875" style="175" customWidth="1"/>
    <col min="4622" max="4854" width="9.21875" style="175"/>
    <col min="4855" max="4855" width="5.21875" style="175" customWidth="1"/>
    <col min="4856" max="4856" width="22.5546875" style="175" customWidth="1"/>
    <col min="4857" max="4857" width="12.5546875" style="175" customWidth="1"/>
    <col min="4858" max="4858" width="37.44140625" style="175" customWidth="1"/>
    <col min="4859" max="4859" width="6.44140625" style="175" bestFit="1" customWidth="1"/>
    <col min="4860" max="4860" width="15.5546875" style="175" customWidth="1"/>
    <col min="4861" max="4862" width="12.77734375" style="175" customWidth="1"/>
    <col min="4863" max="4863" width="7.44140625" style="175" customWidth="1"/>
    <col min="4864" max="4877" width="7.21875" style="175" customWidth="1"/>
    <col min="4878" max="5110" width="9.21875" style="175"/>
    <col min="5111" max="5111" width="5.21875" style="175" customWidth="1"/>
    <col min="5112" max="5112" width="22.5546875" style="175" customWidth="1"/>
    <col min="5113" max="5113" width="12.5546875" style="175" customWidth="1"/>
    <col min="5114" max="5114" width="37.44140625" style="175" customWidth="1"/>
    <col min="5115" max="5115" width="6.44140625" style="175" bestFit="1" customWidth="1"/>
    <col min="5116" max="5116" width="15.5546875" style="175" customWidth="1"/>
    <col min="5117" max="5118" width="12.77734375" style="175" customWidth="1"/>
    <col min="5119" max="5119" width="7.44140625" style="175" customWidth="1"/>
    <col min="5120" max="5133" width="7.21875" style="175" customWidth="1"/>
    <col min="5134" max="5366" width="9.21875" style="175"/>
    <col min="5367" max="5367" width="5.21875" style="175" customWidth="1"/>
    <col min="5368" max="5368" width="22.5546875" style="175" customWidth="1"/>
    <col min="5369" max="5369" width="12.5546875" style="175" customWidth="1"/>
    <col min="5370" max="5370" width="37.44140625" style="175" customWidth="1"/>
    <col min="5371" max="5371" width="6.44140625" style="175" bestFit="1" customWidth="1"/>
    <col min="5372" max="5372" width="15.5546875" style="175" customWidth="1"/>
    <col min="5373" max="5374" width="12.77734375" style="175" customWidth="1"/>
    <col min="5375" max="5375" width="7.44140625" style="175" customWidth="1"/>
    <col min="5376" max="5389" width="7.21875" style="175" customWidth="1"/>
    <col min="5390" max="5622" width="9.21875" style="175"/>
    <col min="5623" max="5623" width="5.21875" style="175" customWidth="1"/>
    <col min="5624" max="5624" width="22.5546875" style="175" customWidth="1"/>
    <col min="5625" max="5625" width="12.5546875" style="175" customWidth="1"/>
    <col min="5626" max="5626" width="37.44140625" style="175" customWidth="1"/>
    <col min="5627" max="5627" width="6.44140625" style="175" bestFit="1" customWidth="1"/>
    <col min="5628" max="5628" width="15.5546875" style="175" customWidth="1"/>
    <col min="5629" max="5630" width="12.77734375" style="175" customWidth="1"/>
    <col min="5631" max="5631" width="7.44140625" style="175" customWidth="1"/>
    <col min="5632" max="5645" width="7.21875" style="175" customWidth="1"/>
    <col min="5646" max="5878" width="9.21875" style="175"/>
    <col min="5879" max="5879" width="5.21875" style="175" customWidth="1"/>
    <col min="5880" max="5880" width="22.5546875" style="175" customWidth="1"/>
    <col min="5881" max="5881" width="12.5546875" style="175" customWidth="1"/>
    <col min="5882" max="5882" width="37.44140625" style="175" customWidth="1"/>
    <col min="5883" max="5883" width="6.44140625" style="175" bestFit="1" customWidth="1"/>
    <col min="5884" max="5884" width="15.5546875" style="175" customWidth="1"/>
    <col min="5885" max="5886" width="12.77734375" style="175" customWidth="1"/>
    <col min="5887" max="5887" width="7.44140625" style="175" customWidth="1"/>
    <col min="5888" max="5901" width="7.21875" style="175" customWidth="1"/>
    <col min="5902" max="6134" width="9.21875" style="175"/>
    <col min="6135" max="6135" width="5.21875" style="175" customWidth="1"/>
    <col min="6136" max="6136" width="22.5546875" style="175" customWidth="1"/>
    <col min="6137" max="6137" width="12.5546875" style="175" customWidth="1"/>
    <col min="6138" max="6138" width="37.44140625" style="175" customWidth="1"/>
    <col min="6139" max="6139" width="6.44140625" style="175" bestFit="1" customWidth="1"/>
    <col min="6140" max="6140" width="15.5546875" style="175" customWidth="1"/>
    <col min="6141" max="6142" width="12.77734375" style="175" customWidth="1"/>
    <col min="6143" max="6143" width="7.44140625" style="175" customWidth="1"/>
    <col min="6144" max="6157" width="7.21875" style="175" customWidth="1"/>
    <col min="6158" max="6390" width="9.21875" style="175"/>
    <col min="6391" max="6391" width="5.21875" style="175" customWidth="1"/>
    <col min="6392" max="6392" width="22.5546875" style="175" customWidth="1"/>
    <col min="6393" max="6393" width="12.5546875" style="175" customWidth="1"/>
    <col min="6394" max="6394" width="37.44140625" style="175" customWidth="1"/>
    <col min="6395" max="6395" width="6.44140625" style="175" bestFit="1" customWidth="1"/>
    <col min="6396" max="6396" width="15.5546875" style="175" customWidth="1"/>
    <col min="6397" max="6398" width="12.77734375" style="175" customWidth="1"/>
    <col min="6399" max="6399" width="7.44140625" style="175" customWidth="1"/>
    <col min="6400" max="6413" width="7.21875" style="175" customWidth="1"/>
    <col min="6414" max="6646" width="9.21875" style="175"/>
    <col min="6647" max="6647" width="5.21875" style="175" customWidth="1"/>
    <col min="6648" max="6648" width="22.5546875" style="175" customWidth="1"/>
    <col min="6649" max="6649" width="12.5546875" style="175" customWidth="1"/>
    <col min="6650" max="6650" width="37.44140625" style="175" customWidth="1"/>
    <col min="6651" max="6651" width="6.44140625" style="175" bestFit="1" customWidth="1"/>
    <col min="6652" max="6652" width="15.5546875" style="175" customWidth="1"/>
    <col min="6653" max="6654" width="12.77734375" style="175" customWidth="1"/>
    <col min="6655" max="6655" width="7.44140625" style="175" customWidth="1"/>
    <col min="6656" max="6669" width="7.21875" style="175" customWidth="1"/>
    <col min="6670" max="6902" width="9.21875" style="175"/>
    <col min="6903" max="6903" width="5.21875" style="175" customWidth="1"/>
    <col min="6904" max="6904" width="22.5546875" style="175" customWidth="1"/>
    <col min="6905" max="6905" width="12.5546875" style="175" customWidth="1"/>
    <col min="6906" max="6906" width="37.44140625" style="175" customWidth="1"/>
    <col min="6907" max="6907" width="6.44140625" style="175" bestFit="1" customWidth="1"/>
    <col min="6908" max="6908" width="15.5546875" style="175" customWidth="1"/>
    <col min="6909" max="6910" width="12.77734375" style="175" customWidth="1"/>
    <col min="6911" max="6911" width="7.44140625" style="175" customWidth="1"/>
    <col min="6912" max="6925" width="7.21875" style="175" customWidth="1"/>
    <col min="6926" max="7158" width="9.21875" style="175"/>
    <col min="7159" max="7159" width="5.21875" style="175" customWidth="1"/>
    <col min="7160" max="7160" width="22.5546875" style="175" customWidth="1"/>
    <col min="7161" max="7161" width="12.5546875" style="175" customWidth="1"/>
    <col min="7162" max="7162" width="37.44140625" style="175" customWidth="1"/>
    <col min="7163" max="7163" width="6.44140625" style="175" bestFit="1" customWidth="1"/>
    <col min="7164" max="7164" width="15.5546875" style="175" customWidth="1"/>
    <col min="7165" max="7166" width="12.77734375" style="175" customWidth="1"/>
    <col min="7167" max="7167" width="7.44140625" style="175" customWidth="1"/>
    <col min="7168" max="7181" width="7.21875" style="175" customWidth="1"/>
    <col min="7182" max="7414" width="9.21875" style="175"/>
    <col min="7415" max="7415" width="5.21875" style="175" customWidth="1"/>
    <col min="7416" max="7416" width="22.5546875" style="175" customWidth="1"/>
    <col min="7417" max="7417" width="12.5546875" style="175" customWidth="1"/>
    <col min="7418" max="7418" width="37.44140625" style="175" customWidth="1"/>
    <col min="7419" max="7419" width="6.44140625" style="175" bestFit="1" customWidth="1"/>
    <col min="7420" max="7420" width="15.5546875" style="175" customWidth="1"/>
    <col min="7421" max="7422" width="12.77734375" style="175" customWidth="1"/>
    <col min="7423" max="7423" width="7.44140625" style="175" customWidth="1"/>
    <col min="7424" max="7437" width="7.21875" style="175" customWidth="1"/>
    <col min="7438" max="7670" width="9.21875" style="175"/>
    <col min="7671" max="7671" width="5.21875" style="175" customWidth="1"/>
    <col min="7672" max="7672" width="22.5546875" style="175" customWidth="1"/>
    <col min="7673" max="7673" width="12.5546875" style="175" customWidth="1"/>
    <col min="7674" max="7674" width="37.44140625" style="175" customWidth="1"/>
    <col min="7675" max="7675" width="6.44140625" style="175" bestFit="1" customWidth="1"/>
    <col min="7676" max="7676" width="15.5546875" style="175" customWidth="1"/>
    <col min="7677" max="7678" width="12.77734375" style="175" customWidth="1"/>
    <col min="7679" max="7679" width="7.44140625" style="175" customWidth="1"/>
    <col min="7680" max="7693" width="7.21875" style="175" customWidth="1"/>
    <col min="7694" max="7926" width="9.21875" style="175"/>
    <col min="7927" max="7927" width="5.21875" style="175" customWidth="1"/>
    <col min="7928" max="7928" width="22.5546875" style="175" customWidth="1"/>
    <col min="7929" max="7929" width="12.5546875" style="175" customWidth="1"/>
    <col min="7930" max="7930" width="37.44140625" style="175" customWidth="1"/>
    <col min="7931" max="7931" width="6.44140625" style="175" bestFit="1" customWidth="1"/>
    <col min="7932" max="7932" width="15.5546875" style="175" customWidth="1"/>
    <col min="7933" max="7934" width="12.77734375" style="175" customWidth="1"/>
    <col min="7935" max="7935" width="7.44140625" style="175" customWidth="1"/>
    <col min="7936" max="7949" width="7.21875" style="175" customWidth="1"/>
    <col min="7950" max="8182" width="9.21875" style="175"/>
    <col min="8183" max="8183" width="5.21875" style="175" customWidth="1"/>
    <col min="8184" max="8184" width="22.5546875" style="175" customWidth="1"/>
    <col min="8185" max="8185" width="12.5546875" style="175" customWidth="1"/>
    <col min="8186" max="8186" width="37.44140625" style="175" customWidth="1"/>
    <col min="8187" max="8187" width="6.44140625" style="175" bestFit="1" customWidth="1"/>
    <col min="8188" max="8188" width="15.5546875" style="175" customWidth="1"/>
    <col min="8189" max="8190" width="12.77734375" style="175" customWidth="1"/>
    <col min="8191" max="8191" width="7.44140625" style="175" customWidth="1"/>
    <col min="8192" max="8205" width="7.21875" style="175" customWidth="1"/>
    <col min="8206" max="8438" width="9.21875" style="175"/>
    <col min="8439" max="8439" width="5.21875" style="175" customWidth="1"/>
    <col min="8440" max="8440" width="22.5546875" style="175" customWidth="1"/>
    <col min="8441" max="8441" width="12.5546875" style="175" customWidth="1"/>
    <col min="8442" max="8442" width="37.44140625" style="175" customWidth="1"/>
    <col min="8443" max="8443" width="6.44140625" style="175" bestFit="1" customWidth="1"/>
    <col min="8444" max="8444" width="15.5546875" style="175" customWidth="1"/>
    <col min="8445" max="8446" width="12.77734375" style="175" customWidth="1"/>
    <col min="8447" max="8447" width="7.44140625" style="175" customWidth="1"/>
    <col min="8448" max="8461" width="7.21875" style="175" customWidth="1"/>
    <col min="8462" max="8694" width="9.21875" style="175"/>
    <col min="8695" max="8695" width="5.21875" style="175" customWidth="1"/>
    <col min="8696" max="8696" width="22.5546875" style="175" customWidth="1"/>
    <col min="8697" max="8697" width="12.5546875" style="175" customWidth="1"/>
    <col min="8698" max="8698" width="37.44140625" style="175" customWidth="1"/>
    <col min="8699" max="8699" width="6.44140625" style="175" bestFit="1" customWidth="1"/>
    <col min="8700" max="8700" width="15.5546875" style="175" customWidth="1"/>
    <col min="8701" max="8702" width="12.77734375" style="175" customWidth="1"/>
    <col min="8703" max="8703" width="7.44140625" style="175" customWidth="1"/>
    <col min="8704" max="8717" width="7.21875" style="175" customWidth="1"/>
    <col min="8718" max="8950" width="9.21875" style="175"/>
    <col min="8951" max="8951" width="5.21875" style="175" customWidth="1"/>
    <col min="8952" max="8952" width="22.5546875" style="175" customWidth="1"/>
    <col min="8953" max="8953" width="12.5546875" style="175" customWidth="1"/>
    <col min="8954" max="8954" width="37.44140625" style="175" customWidth="1"/>
    <col min="8955" max="8955" width="6.44140625" style="175" bestFit="1" customWidth="1"/>
    <col min="8956" max="8956" width="15.5546875" style="175" customWidth="1"/>
    <col min="8957" max="8958" width="12.77734375" style="175" customWidth="1"/>
    <col min="8959" max="8959" width="7.44140625" style="175" customWidth="1"/>
    <col min="8960" max="8973" width="7.21875" style="175" customWidth="1"/>
    <col min="8974" max="9206" width="9.21875" style="175"/>
    <col min="9207" max="9207" width="5.21875" style="175" customWidth="1"/>
    <col min="9208" max="9208" width="22.5546875" style="175" customWidth="1"/>
    <col min="9209" max="9209" width="12.5546875" style="175" customWidth="1"/>
    <col min="9210" max="9210" width="37.44140625" style="175" customWidth="1"/>
    <col min="9211" max="9211" width="6.44140625" style="175" bestFit="1" customWidth="1"/>
    <col min="9212" max="9212" width="15.5546875" style="175" customWidth="1"/>
    <col min="9213" max="9214" width="12.77734375" style="175" customWidth="1"/>
    <col min="9215" max="9215" width="7.44140625" style="175" customWidth="1"/>
    <col min="9216" max="9229" width="7.21875" style="175" customWidth="1"/>
    <col min="9230" max="9462" width="9.21875" style="175"/>
    <col min="9463" max="9463" width="5.21875" style="175" customWidth="1"/>
    <col min="9464" max="9464" width="22.5546875" style="175" customWidth="1"/>
    <col min="9465" max="9465" width="12.5546875" style="175" customWidth="1"/>
    <col min="9466" max="9466" width="37.44140625" style="175" customWidth="1"/>
    <col min="9467" max="9467" width="6.44140625" style="175" bestFit="1" customWidth="1"/>
    <col min="9468" max="9468" width="15.5546875" style="175" customWidth="1"/>
    <col min="9469" max="9470" width="12.77734375" style="175" customWidth="1"/>
    <col min="9471" max="9471" width="7.44140625" style="175" customWidth="1"/>
    <col min="9472" max="9485" width="7.21875" style="175" customWidth="1"/>
    <col min="9486" max="9718" width="9.21875" style="175"/>
    <col min="9719" max="9719" width="5.21875" style="175" customWidth="1"/>
    <col min="9720" max="9720" width="22.5546875" style="175" customWidth="1"/>
    <col min="9721" max="9721" width="12.5546875" style="175" customWidth="1"/>
    <col min="9722" max="9722" width="37.44140625" style="175" customWidth="1"/>
    <col min="9723" max="9723" width="6.44140625" style="175" bestFit="1" customWidth="1"/>
    <col min="9724" max="9724" width="15.5546875" style="175" customWidth="1"/>
    <col min="9725" max="9726" width="12.77734375" style="175" customWidth="1"/>
    <col min="9727" max="9727" width="7.44140625" style="175" customWidth="1"/>
    <col min="9728" max="9741" width="7.21875" style="175" customWidth="1"/>
    <col min="9742" max="9974" width="9.21875" style="175"/>
    <col min="9975" max="9975" width="5.21875" style="175" customWidth="1"/>
    <col min="9976" max="9976" width="22.5546875" style="175" customWidth="1"/>
    <col min="9977" max="9977" width="12.5546875" style="175" customWidth="1"/>
    <col min="9978" max="9978" width="37.44140625" style="175" customWidth="1"/>
    <col min="9979" max="9979" width="6.44140625" style="175" bestFit="1" customWidth="1"/>
    <col min="9980" max="9980" width="15.5546875" style="175" customWidth="1"/>
    <col min="9981" max="9982" width="12.77734375" style="175" customWidth="1"/>
    <col min="9983" max="9983" width="7.44140625" style="175" customWidth="1"/>
    <col min="9984" max="9997" width="7.21875" style="175" customWidth="1"/>
    <col min="9998" max="10230" width="9.21875" style="175"/>
    <col min="10231" max="10231" width="5.21875" style="175" customWidth="1"/>
    <col min="10232" max="10232" width="22.5546875" style="175" customWidth="1"/>
    <col min="10233" max="10233" width="12.5546875" style="175" customWidth="1"/>
    <col min="10234" max="10234" width="37.44140625" style="175" customWidth="1"/>
    <col min="10235" max="10235" width="6.44140625" style="175" bestFit="1" customWidth="1"/>
    <col min="10236" max="10236" width="15.5546875" style="175" customWidth="1"/>
    <col min="10237" max="10238" width="12.77734375" style="175" customWidth="1"/>
    <col min="10239" max="10239" width="7.44140625" style="175" customWidth="1"/>
    <col min="10240" max="10253" width="7.21875" style="175" customWidth="1"/>
    <col min="10254" max="10486" width="9.21875" style="175"/>
    <col min="10487" max="10487" width="5.21875" style="175" customWidth="1"/>
    <col min="10488" max="10488" width="22.5546875" style="175" customWidth="1"/>
    <col min="10489" max="10489" width="12.5546875" style="175" customWidth="1"/>
    <col min="10490" max="10490" width="37.44140625" style="175" customWidth="1"/>
    <col min="10491" max="10491" width="6.44140625" style="175" bestFit="1" customWidth="1"/>
    <col min="10492" max="10492" width="15.5546875" style="175" customWidth="1"/>
    <col min="10493" max="10494" width="12.77734375" style="175" customWidth="1"/>
    <col min="10495" max="10495" width="7.44140625" style="175" customWidth="1"/>
    <col min="10496" max="10509" width="7.21875" style="175" customWidth="1"/>
    <col min="10510" max="10742" width="9.21875" style="175"/>
    <col min="10743" max="10743" width="5.21875" style="175" customWidth="1"/>
    <col min="10744" max="10744" width="22.5546875" style="175" customWidth="1"/>
    <col min="10745" max="10745" width="12.5546875" style="175" customWidth="1"/>
    <col min="10746" max="10746" width="37.44140625" style="175" customWidth="1"/>
    <col min="10747" max="10747" width="6.44140625" style="175" bestFit="1" customWidth="1"/>
    <col min="10748" max="10748" width="15.5546875" style="175" customWidth="1"/>
    <col min="10749" max="10750" width="12.77734375" style="175" customWidth="1"/>
    <col min="10751" max="10751" width="7.44140625" style="175" customWidth="1"/>
    <col min="10752" max="10765" width="7.21875" style="175" customWidth="1"/>
    <col min="10766" max="10998" width="9.21875" style="175"/>
    <col min="10999" max="10999" width="5.21875" style="175" customWidth="1"/>
    <col min="11000" max="11000" width="22.5546875" style="175" customWidth="1"/>
    <col min="11001" max="11001" width="12.5546875" style="175" customWidth="1"/>
    <col min="11002" max="11002" width="37.44140625" style="175" customWidth="1"/>
    <col min="11003" max="11003" width="6.44140625" style="175" bestFit="1" customWidth="1"/>
    <col min="11004" max="11004" width="15.5546875" style="175" customWidth="1"/>
    <col min="11005" max="11006" width="12.77734375" style="175" customWidth="1"/>
    <col min="11007" max="11007" width="7.44140625" style="175" customWidth="1"/>
    <col min="11008" max="11021" width="7.21875" style="175" customWidth="1"/>
    <col min="11022" max="11254" width="9.21875" style="175"/>
    <col min="11255" max="11255" width="5.21875" style="175" customWidth="1"/>
    <col min="11256" max="11256" width="22.5546875" style="175" customWidth="1"/>
    <col min="11257" max="11257" width="12.5546875" style="175" customWidth="1"/>
    <col min="11258" max="11258" width="37.44140625" style="175" customWidth="1"/>
    <col min="11259" max="11259" width="6.44140625" style="175" bestFit="1" customWidth="1"/>
    <col min="11260" max="11260" width="15.5546875" style="175" customWidth="1"/>
    <col min="11261" max="11262" width="12.77734375" style="175" customWidth="1"/>
    <col min="11263" max="11263" width="7.44140625" style="175" customWidth="1"/>
    <col min="11264" max="11277" width="7.21875" style="175" customWidth="1"/>
    <col min="11278" max="11510" width="9.21875" style="175"/>
    <col min="11511" max="11511" width="5.21875" style="175" customWidth="1"/>
    <col min="11512" max="11512" width="22.5546875" style="175" customWidth="1"/>
    <col min="11513" max="11513" width="12.5546875" style="175" customWidth="1"/>
    <col min="11514" max="11514" width="37.44140625" style="175" customWidth="1"/>
    <col min="11515" max="11515" width="6.44140625" style="175" bestFit="1" customWidth="1"/>
    <col min="11516" max="11516" width="15.5546875" style="175" customWidth="1"/>
    <col min="11517" max="11518" width="12.77734375" style="175" customWidth="1"/>
    <col min="11519" max="11519" width="7.44140625" style="175" customWidth="1"/>
    <col min="11520" max="11533" width="7.21875" style="175" customWidth="1"/>
    <col min="11534" max="11766" width="9.21875" style="175"/>
    <col min="11767" max="11767" width="5.21875" style="175" customWidth="1"/>
    <col min="11768" max="11768" width="22.5546875" style="175" customWidth="1"/>
    <col min="11769" max="11769" width="12.5546875" style="175" customWidth="1"/>
    <col min="11770" max="11770" width="37.44140625" style="175" customWidth="1"/>
    <col min="11771" max="11771" width="6.44140625" style="175" bestFit="1" customWidth="1"/>
    <col min="11772" max="11772" width="15.5546875" style="175" customWidth="1"/>
    <col min="11773" max="11774" width="12.77734375" style="175" customWidth="1"/>
    <col min="11775" max="11775" width="7.44140625" style="175" customWidth="1"/>
    <col min="11776" max="11789" width="7.21875" style="175" customWidth="1"/>
    <col min="11790" max="12022" width="9.21875" style="175"/>
    <col min="12023" max="12023" width="5.21875" style="175" customWidth="1"/>
    <col min="12024" max="12024" width="22.5546875" style="175" customWidth="1"/>
    <col min="12025" max="12025" width="12.5546875" style="175" customWidth="1"/>
    <col min="12026" max="12026" width="37.44140625" style="175" customWidth="1"/>
    <col min="12027" max="12027" width="6.44140625" style="175" bestFit="1" customWidth="1"/>
    <col min="12028" max="12028" width="15.5546875" style="175" customWidth="1"/>
    <col min="12029" max="12030" width="12.77734375" style="175" customWidth="1"/>
    <col min="12031" max="12031" width="7.44140625" style="175" customWidth="1"/>
    <col min="12032" max="12045" width="7.21875" style="175" customWidth="1"/>
    <col min="12046" max="12278" width="9.21875" style="175"/>
    <col min="12279" max="12279" width="5.21875" style="175" customWidth="1"/>
    <col min="12280" max="12280" width="22.5546875" style="175" customWidth="1"/>
    <col min="12281" max="12281" width="12.5546875" style="175" customWidth="1"/>
    <col min="12282" max="12282" width="37.44140625" style="175" customWidth="1"/>
    <col min="12283" max="12283" width="6.44140625" style="175" bestFit="1" customWidth="1"/>
    <col min="12284" max="12284" width="15.5546875" style="175" customWidth="1"/>
    <col min="12285" max="12286" width="12.77734375" style="175" customWidth="1"/>
    <col min="12287" max="12287" width="7.44140625" style="175" customWidth="1"/>
    <col min="12288" max="12301" width="7.21875" style="175" customWidth="1"/>
    <col min="12302" max="12534" width="9.21875" style="175"/>
    <col min="12535" max="12535" width="5.21875" style="175" customWidth="1"/>
    <col min="12536" max="12536" width="22.5546875" style="175" customWidth="1"/>
    <col min="12537" max="12537" width="12.5546875" style="175" customWidth="1"/>
    <col min="12538" max="12538" width="37.44140625" style="175" customWidth="1"/>
    <col min="12539" max="12539" width="6.44140625" style="175" bestFit="1" customWidth="1"/>
    <col min="12540" max="12540" width="15.5546875" style="175" customWidth="1"/>
    <col min="12541" max="12542" width="12.77734375" style="175" customWidth="1"/>
    <col min="12543" max="12543" width="7.44140625" style="175" customWidth="1"/>
    <col min="12544" max="12557" width="7.21875" style="175" customWidth="1"/>
    <col min="12558" max="12790" width="9.21875" style="175"/>
    <col min="12791" max="12791" width="5.21875" style="175" customWidth="1"/>
    <col min="12792" max="12792" width="22.5546875" style="175" customWidth="1"/>
    <col min="12793" max="12793" width="12.5546875" style="175" customWidth="1"/>
    <col min="12794" max="12794" width="37.44140625" style="175" customWidth="1"/>
    <col min="12795" max="12795" width="6.44140625" style="175" bestFit="1" customWidth="1"/>
    <col min="12796" max="12796" width="15.5546875" style="175" customWidth="1"/>
    <col min="12797" max="12798" width="12.77734375" style="175" customWidth="1"/>
    <col min="12799" max="12799" width="7.44140625" style="175" customWidth="1"/>
    <col min="12800" max="12813" width="7.21875" style="175" customWidth="1"/>
    <col min="12814" max="13046" width="9.21875" style="175"/>
    <col min="13047" max="13047" width="5.21875" style="175" customWidth="1"/>
    <col min="13048" max="13048" width="22.5546875" style="175" customWidth="1"/>
    <col min="13049" max="13049" width="12.5546875" style="175" customWidth="1"/>
    <col min="13050" max="13050" width="37.44140625" style="175" customWidth="1"/>
    <col min="13051" max="13051" width="6.44140625" style="175" bestFit="1" customWidth="1"/>
    <col min="13052" max="13052" width="15.5546875" style="175" customWidth="1"/>
    <col min="13053" max="13054" width="12.77734375" style="175" customWidth="1"/>
    <col min="13055" max="13055" width="7.44140625" style="175" customWidth="1"/>
    <col min="13056" max="13069" width="7.21875" style="175" customWidth="1"/>
    <col min="13070" max="13302" width="9.21875" style="175"/>
    <col min="13303" max="13303" width="5.21875" style="175" customWidth="1"/>
    <col min="13304" max="13304" width="22.5546875" style="175" customWidth="1"/>
    <col min="13305" max="13305" width="12.5546875" style="175" customWidth="1"/>
    <col min="13306" max="13306" width="37.44140625" style="175" customWidth="1"/>
    <col min="13307" max="13307" width="6.44140625" style="175" bestFit="1" customWidth="1"/>
    <col min="13308" max="13308" width="15.5546875" style="175" customWidth="1"/>
    <col min="13309" max="13310" width="12.77734375" style="175" customWidth="1"/>
    <col min="13311" max="13311" width="7.44140625" style="175" customWidth="1"/>
    <col min="13312" max="13325" width="7.21875" style="175" customWidth="1"/>
    <col min="13326" max="13558" width="9.21875" style="175"/>
    <col min="13559" max="13559" width="5.21875" style="175" customWidth="1"/>
    <col min="13560" max="13560" width="22.5546875" style="175" customWidth="1"/>
    <col min="13561" max="13561" width="12.5546875" style="175" customWidth="1"/>
    <col min="13562" max="13562" width="37.44140625" style="175" customWidth="1"/>
    <col min="13563" max="13563" width="6.44140625" style="175" bestFit="1" customWidth="1"/>
    <col min="13564" max="13564" width="15.5546875" style="175" customWidth="1"/>
    <col min="13565" max="13566" width="12.77734375" style="175" customWidth="1"/>
    <col min="13567" max="13567" width="7.44140625" style="175" customWidth="1"/>
    <col min="13568" max="13581" width="7.21875" style="175" customWidth="1"/>
    <col min="13582" max="13814" width="9.21875" style="175"/>
    <col min="13815" max="13815" width="5.21875" style="175" customWidth="1"/>
    <col min="13816" max="13816" width="22.5546875" style="175" customWidth="1"/>
    <col min="13817" max="13817" width="12.5546875" style="175" customWidth="1"/>
    <col min="13818" max="13818" width="37.44140625" style="175" customWidth="1"/>
    <col min="13819" max="13819" width="6.44140625" style="175" bestFit="1" customWidth="1"/>
    <col min="13820" max="13820" width="15.5546875" style="175" customWidth="1"/>
    <col min="13821" max="13822" width="12.77734375" style="175" customWidth="1"/>
    <col min="13823" max="13823" width="7.44140625" style="175" customWidth="1"/>
    <col min="13824" max="13837" width="7.21875" style="175" customWidth="1"/>
    <col min="13838" max="14070" width="9.21875" style="175"/>
    <col min="14071" max="14071" width="5.21875" style="175" customWidth="1"/>
    <col min="14072" max="14072" width="22.5546875" style="175" customWidth="1"/>
    <col min="14073" max="14073" width="12.5546875" style="175" customWidth="1"/>
    <col min="14074" max="14074" width="37.44140625" style="175" customWidth="1"/>
    <col min="14075" max="14075" width="6.44140625" style="175" bestFit="1" customWidth="1"/>
    <col min="14076" max="14076" width="15.5546875" style="175" customWidth="1"/>
    <col min="14077" max="14078" width="12.77734375" style="175" customWidth="1"/>
    <col min="14079" max="14079" width="7.44140625" style="175" customWidth="1"/>
    <col min="14080" max="14093" width="7.21875" style="175" customWidth="1"/>
    <col min="14094" max="14326" width="9.21875" style="175"/>
    <col min="14327" max="14327" width="5.21875" style="175" customWidth="1"/>
    <col min="14328" max="14328" width="22.5546875" style="175" customWidth="1"/>
    <col min="14329" max="14329" width="12.5546875" style="175" customWidth="1"/>
    <col min="14330" max="14330" width="37.44140625" style="175" customWidth="1"/>
    <col min="14331" max="14331" width="6.44140625" style="175" bestFit="1" customWidth="1"/>
    <col min="14332" max="14332" width="15.5546875" style="175" customWidth="1"/>
    <col min="14333" max="14334" width="12.77734375" style="175" customWidth="1"/>
    <col min="14335" max="14335" width="7.44140625" style="175" customWidth="1"/>
    <col min="14336" max="14349" width="7.21875" style="175" customWidth="1"/>
    <col min="14350" max="14582" width="9.21875" style="175"/>
    <col min="14583" max="14583" width="5.21875" style="175" customWidth="1"/>
    <col min="14584" max="14584" width="22.5546875" style="175" customWidth="1"/>
    <col min="14585" max="14585" width="12.5546875" style="175" customWidth="1"/>
    <col min="14586" max="14586" width="37.44140625" style="175" customWidth="1"/>
    <col min="14587" max="14587" width="6.44140625" style="175" bestFit="1" customWidth="1"/>
    <col min="14588" max="14588" width="15.5546875" style="175" customWidth="1"/>
    <col min="14589" max="14590" width="12.77734375" style="175" customWidth="1"/>
    <col min="14591" max="14591" width="7.44140625" style="175" customWidth="1"/>
    <col min="14592" max="14605" width="7.21875" style="175" customWidth="1"/>
    <col min="14606" max="14838" width="9.21875" style="175"/>
    <col min="14839" max="14839" width="5.21875" style="175" customWidth="1"/>
    <col min="14840" max="14840" width="22.5546875" style="175" customWidth="1"/>
    <col min="14841" max="14841" width="12.5546875" style="175" customWidth="1"/>
    <col min="14842" max="14842" width="37.44140625" style="175" customWidth="1"/>
    <col min="14843" max="14843" width="6.44140625" style="175" bestFit="1" customWidth="1"/>
    <col min="14844" max="14844" width="15.5546875" style="175" customWidth="1"/>
    <col min="14845" max="14846" width="12.77734375" style="175" customWidth="1"/>
    <col min="14847" max="14847" width="7.44140625" style="175" customWidth="1"/>
    <col min="14848" max="14861" width="7.21875" style="175" customWidth="1"/>
    <col min="14862" max="15094" width="9.21875" style="175"/>
    <col min="15095" max="15095" width="5.21875" style="175" customWidth="1"/>
    <col min="15096" max="15096" width="22.5546875" style="175" customWidth="1"/>
    <col min="15097" max="15097" width="12.5546875" style="175" customWidth="1"/>
    <col min="15098" max="15098" width="37.44140625" style="175" customWidth="1"/>
    <col min="15099" max="15099" width="6.44140625" style="175" bestFit="1" customWidth="1"/>
    <col min="15100" max="15100" width="15.5546875" style="175" customWidth="1"/>
    <col min="15101" max="15102" width="12.77734375" style="175" customWidth="1"/>
    <col min="15103" max="15103" width="7.44140625" style="175" customWidth="1"/>
    <col min="15104" max="15117" width="7.21875" style="175" customWidth="1"/>
    <col min="15118" max="15350" width="9.21875" style="175"/>
    <col min="15351" max="15351" width="5.21875" style="175" customWidth="1"/>
    <col min="15352" max="15352" width="22.5546875" style="175" customWidth="1"/>
    <col min="15353" max="15353" width="12.5546875" style="175" customWidth="1"/>
    <col min="15354" max="15354" width="37.44140625" style="175" customWidth="1"/>
    <col min="15355" max="15355" width="6.44140625" style="175" bestFit="1" customWidth="1"/>
    <col min="15356" max="15356" width="15.5546875" style="175" customWidth="1"/>
    <col min="15357" max="15358" width="12.77734375" style="175" customWidth="1"/>
    <col min="15359" max="15359" width="7.44140625" style="175" customWidth="1"/>
    <col min="15360" max="15373" width="7.21875" style="175" customWidth="1"/>
    <col min="15374" max="15606" width="9.21875" style="175"/>
    <col min="15607" max="15607" width="5.21875" style="175" customWidth="1"/>
    <col min="15608" max="15608" width="22.5546875" style="175" customWidth="1"/>
    <col min="15609" max="15609" width="12.5546875" style="175" customWidth="1"/>
    <col min="15610" max="15610" width="37.44140625" style="175" customWidth="1"/>
    <col min="15611" max="15611" width="6.44140625" style="175" bestFit="1" customWidth="1"/>
    <col min="15612" max="15612" width="15.5546875" style="175" customWidth="1"/>
    <col min="15613" max="15614" width="12.77734375" style="175" customWidth="1"/>
    <col min="15615" max="15615" width="7.44140625" style="175" customWidth="1"/>
    <col min="15616" max="15629" width="7.21875" style="175" customWidth="1"/>
    <col min="15630" max="15862" width="9.21875" style="175"/>
    <col min="15863" max="15863" width="5.21875" style="175" customWidth="1"/>
    <col min="15864" max="15864" width="22.5546875" style="175" customWidth="1"/>
    <col min="15865" max="15865" width="12.5546875" style="175" customWidth="1"/>
    <col min="15866" max="15866" width="37.44140625" style="175" customWidth="1"/>
    <col min="15867" max="15867" width="6.44140625" style="175" bestFit="1" customWidth="1"/>
    <col min="15868" max="15868" width="15.5546875" style="175" customWidth="1"/>
    <col min="15869" max="15870" width="12.77734375" style="175" customWidth="1"/>
    <col min="15871" max="15871" width="7.44140625" style="175" customWidth="1"/>
    <col min="15872" max="15885" width="7.21875" style="175" customWidth="1"/>
    <col min="15886" max="16118" width="9.21875" style="175"/>
    <col min="16119" max="16119" width="5.21875" style="175" customWidth="1"/>
    <col min="16120" max="16120" width="22.5546875" style="175" customWidth="1"/>
    <col min="16121" max="16121" width="12.5546875" style="175" customWidth="1"/>
    <col min="16122" max="16122" width="37.44140625" style="175" customWidth="1"/>
    <col min="16123" max="16123" width="6.44140625" style="175" bestFit="1" customWidth="1"/>
    <col min="16124" max="16124" width="15.5546875" style="175" customWidth="1"/>
    <col min="16125" max="16126" width="12.77734375" style="175" customWidth="1"/>
    <col min="16127" max="16127" width="7.44140625" style="175" customWidth="1"/>
    <col min="16128" max="16141" width="7.21875" style="175" customWidth="1"/>
    <col min="16142" max="16384" width="9.21875" style="175"/>
  </cols>
  <sheetData>
    <row r="1" spans="1:31" ht="13.8" x14ac:dyDescent="0.25">
      <c r="A1" s="440" t="s">
        <v>817</v>
      </c>
      <c r="B1" s="440"/>
      <c r="C1" s="440"/>
      <c r="D1" s="440"/>
      <c r="E1" s="440"/>
      <c r="F1" s="440"/>
      <c r="G1" s="440"/>
      <c r="H1" s="440"/>
      <c r="I1" s="440"/>
      <c r="J1" s="440"/>
      <c r="K1" s="440"/>
      <c r="L1" s="440"/>
      <c r="M1" s="440"/>
      <c r="N1" s="440"/>
      <c r="O1" s="440"/>
      <c r="P1" s="440"/>
      <c r="Q1" s="440"/>
      <c r="R1" s="440"/>
      <c r="S1" s="440"/>
      <c r="T1" s="440"/>
      <c r="U1" s="440"/>
      <c r="V1" s="440"/>
      <c r="W1" s="440"/>
      <c r="X1" s="440"/>
      <c r="Y1" s="440"/>
      <c r="Z1" s="440"/>
      <c r="AA1" s="440"/>
      <c r="AB1" s="440"/>
      <c r="AC1" s="440"/>
      <c r="AD1" s="440"/>
    </row>
    <row r="2" spans="1:31" x14ac:dyDescent="0.3">
      <c r="D2" s="177"/>
      <c r="E2" s="178"/>
      <c r="F2" s="178"/>
      <c r="G2" s="178"/>
      <c r="H2" s="178"/>
      <c r="I2" s="178"/>
      <c r="J2" s="178"/>
      <c r="K2" s="178"/>
      <c r="L2" s="178"/>
      <c r="M2" s="178"/>
      <c r="O2" s="179"/>
      <c r="P2" s="179"/>
      <c r="Q2" s="179"/>
      <c r="R2" s="180"/>
      <c r="S2" s="180"/>
      <c r="T2" s="180"/>
      <c r="U2" s="180"/>
      <c r="V2" s="180"/>
    </row>
    <row r="3" spans="1:31" ht="15.75" customHeight="1" x14ac:dyDescent="0.3">
      <c r="A3" s="441" t="s">
        <v>405</v>
      </c>
      <c r="B3" s="441"/>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row>
    <row r="4" spans="1:31" ht="15.75" customHeight="1" x14ac:dyDescent="0.3">
      <c r="A4" s="442" t="s">
        <v>818</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row>
    <row r="5" spans="1:31" ht="13.8" x14ac:dyDescent="0.3">
      <c r="A5" s="443" t="e">
        <f>+#REF!</f>
        <v>#REF!</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row>
    <row r="6" spans="1:31" x14ac:dyDescent="0.3">
      <c r="A6" s="181" t="e">
        <f>#REF!</f>
        <v>#REF!</v>
      </c>
      <c r="B6" s="182"/>
      <c r="C6" s="183"/>
      <c r="D6" s="183"/>
      <c r="E6" s="184"/>
      <c r="F6" s="184"/>
      <c r="G6" s="184"/>
      <c r="H6" s="184"/>
      <c r="I6" s="184"/>
      <c r="J6" s="184"/>
      <c r="K6" s="184"/>
      <c r="L6" s="184"/>
      <c r="M6" s="185"/>
      <c r="N6" s="184"/>
      <c r="O6" s="184"/>
      <c r="P6" s="186"/>
      <c r="Q6" s="184"/>
      <c r="R6" s="184"/>
      <c r="S6" s="184"/>
      <c r="T6" s="184"/>
      <c r="U6" s="184"/>
      <c r="V6" s="184"/>
    </row>
    <row r="7" spans="1:31" x14ac:dyDescent="0.3">
      <c r="A7" s="181" t="e">
        <f>#REF!</f>
        <v>#REF!</v>
      </c>
      <c r="B7" s="182"/>
      <c r="C7" s="183"/>
      <c r="D7" s="183"/>
      <c r="E7" s="184"/>
      <c r="F7" s="187"/>
      <c r="G7" s="187"/>
      <c r="H7" s="187"/>
      <c r="I7" s="187"/>
      <c r="J7" s="187"/>
      <c r="K7" s="187"/>
      <c r="L7" s="187"/>
      <c r="M7" s="185"/>
      <c r="N7" s="184"/>
      <c r="O7" s="184"/>
      <c r="P7" s="184"/>
      <c r="Q7" s="184"/>
      <c r="R7" s="184"/>
      <c r="S7" s="184"/>
      <c r="T7" s="184"/>
      <c r="U7" s="184"/>
      <c r="V7" s="184"/>
    </row>
    <row r="8" spans="1:31" x14ac:dyDescent="0.3">
      <c r="A8" s="181" t="e">
        <f>#REF!</f>
        <v>#REF!</v>
      </c>
      <c r="B8" s="182"/>
      <c r="C8" s="183"/>
      <c r="D8" s="183"/>
      <c r="E8" s="184"/>
      <c r="F8" s="188" t="e">
        <f>+#REF!</f>
        <v>#REF!</v>
      </c>
      <c r="G8" s="188"/>
      <c r="H8" s="188"/>
      <c r="I8" s="189" t="e">
        <f>#REF!</f>
        <v>#REF!</v>
      </c>
      <c r="J8" s="188"/>
      <c r="K8" s="188"/>
      <c r="L8" s="188"/>
      <c r="M8" s="190"/>
      <c r="N8" s="190"/>
      <c r="O8" s="190"/>
      <c r="P8" s="190"/>
      <c r="Q8" s="190"/>
      <c r="R8" s="190"/>
      <c r="S8" s="190"/>
      <c r="T8" s="190"/>
      <c r="U8" s="190"/>
      <c r="V8" s="190"/>
      <c r="W8" s="190"/>
      <c r="X8" s="190"/>
      <c r="Y8" s="190"/>
      <c r="Z8" s="190"/>
      <c r="AA8" s="190"/>
      <c r="AB8" s="190"/>
      <c r="AC8" s="190"/>
      <c r="AD8" s="190"/>
    </row>
    <row r="9" spans="1:31" ht="13.5" customHeight="1" x14ac:dyDescent="0.3">
      <c r="A9" s="191"/>
      <c r="B9" s="182"/>
      <c r="O9" s="180"/>
      <c r="P9" s="180"/>
      <c r="Q9" s="180"/>
      <c r="R9" s="180"/>
      <c r="S9" s="180"/>
      <c r="T9" s="180"/>
      <c r="U9" s="180"/>
      <c r="V9" s="180"/>
      <c r="W9" s="180"/>
      <c r="X9" s="180"/>
      <c r="Y9" s="180"/>
      <c r="Z9" s="180"/>
      <c r="AA9" s="180"/>
      <c r="AB9" s="180"/>
      <c r="AC9" s="180"/>
      <c r="AD9" s="180"/>
    </row>
    <row r="10" spans="1:31" ht="20.25" customHeight="1" x14ac:dyDescent="0.3">
      <c r="A10" s="452" t="s">
        <v>413</v>
      </c>
      <c r="B10" s="452" t="s">
        <v>822</v>
      </c>
      <c r="C10" s="450" t="s">
        <v>823</v>
      </c>
      <c r="D10" s="450" t="s">
        <v>415</v>
      </c>
      <c r="E10" s="450" t="s">
        <v>416</v>
      </c>
      <c r="F10" s="450" t="s">
        <v>1145</v>
      </c>
      <c r="G10" s="446" t="s">
        <v>422</v>
      </c>
      <c r="H10" s="448" t="s">
        <v>826</v>
      </c>
      <c r="I10" s="450" t="s">
        <v>417</v>
      </c>
      <c r="J10" s="450" t="s">
        <v>418</v>
      </c>
      <c r="K10" s="450" t="s">
        <v>419</v>
      </c>
      <c r="L10" s="450" t="s">
        <v>420</v>
      </c>
      <c r="M10" s="450" t="s">
        <v>423</v>
      </c>
      <c r="N10" s="276" t="e">
        <f t="shared" ref="N10:AD10" si="0">+N11</f>
        <v>#REF!</v>
      </c>
      <c r="O10" s="276" t="e">
        <f t="shared" si="0"/>
        <v>#REF!</v>
      </c>
      <c r="P10" s="276" t="e">
        <f t="shared" si="0"/>
        <v>#REF!</v>
      </c>
      <c r="Q10" s="276" t="e">
        <f t="shared" si="0"/>
        <v>#REF!</v>
      </c>
      <c r="R10" s="276" t="e">
        <f t="shared" si="0"/>
        <v>#REF!</v>
      </c>
      <c r="S10" s="276" t="e">
        <f t="shared" si="0"/>
        <v>#REF!</v>
      </c>
      <c r="T10" s="276" t="e">
        <f t="shared" si="0"/>
        <v>#REF!</v>
      </c>
      <c r="U10" s="276" t="e">
        <f t="shared" si="0"/>
        <v>#REF!</v>
      </c>
      <c r="V10" s="276" t="e">
        <f t="shared" si="0"/>
        <v>#REF!</v>
      </c>
      <c r="W10" s="276" t="e">
        <f t="shared" si="0"/>
        <v>#REF!</v>
      </c>
      <c r="X10" s="276" t="e">
        <f t="shared" si="0"/>
        <v>#REF!</v>
      </c>
      <c r="Y10" s="276" t="e">
        <f t="shared" si="0"/>
        <v>#REF!</v>
      </c>
      <c r="Z10" s="276" t="e">
        <f t="shared" si="0"/>
        <v>#REF!</v>
      </c>
      <c r="AA10" s="276" t="e">
        <f t="shared" si="0"/>
        <v>#REF!</v>
      </c>
      <c r="AB10" s="276" t="e">
        <f t="shared" si="0"/>
        <v>#REF!</v>
      </c>
      <c r="AC10" s="276" t="e">
        <f t="shared" si="0"/>
        <v>#REF!</v>
      </c>
      <c r="AD10" s="276" t="e">
        <f t="shared" si="0"/>
        <v>#REF!</v>
      </c>
    </row>
    <row r="11" spans="1:31" ht="24.75" customHeight="1" x14ac:dyDescent="0.3">
      <c r="A11" s="453"/>
      <c r="B11" s="453"/>
      <c r="C11" s="451"/>
      <c r="D11" s="451"/>
      <c r="E11" s="453"/>
      <c r="F11" s="451"/>
      <c r="G11" s="447"/>
      <c r="H11" s="449"/>
      <c r="I11" s="451"/>
      <c r="J11" s="451"/>
      <c r="K11" s="451"/>
      <c r="L11" s="451"/>
      <c r="M11" s="451"/>
      <c r="N11" s="277" t="e">
        <f>+#REF!</f>
        <v>#REF!</v>
      </c>
      <c r="O11" s="277" t="e">
        <f>+#REF!</f>
        <v>#REF!</v>
      </c>
      <c r="P11" s="277" t="e">
        <f>+#REF!</f>
        <v>#REF!</v>
      </c>
      <c r="Q11" s="277" t="e">
        <f>+#REF!</f>
        <v>#REF!</v>
      </c>
      <c r="R11" s="277" t="e">
        <f>+#REF!</f>
        <v>#REF!</v>
      </c>
      <c r="S11" s="277" t="e">
        <f>+#REF!</f>
        <v>#REF!</v>
      </c>
      <c r="T11" s="277" t="e">
        <f>+#REF!</f>
        <v>#REF!</v>
      </c>
      <c r="U11" s="277" t="e">
        <f>+#REF!</f>
        <v>#REF!</v>
      </c>
      <c r="V11" s="277" t="e">
        <f>+#REF!</f>
        <v>#REF!</v>
      </c>
      <c r="W11" s="277" t="e">
        <f>+#REF!</f>
        <v>#REF!</v>
      </c>
      <c r="X11" s="277" t="e">
        <f>+#REF!</f>
        <v>#REF!</v>
      </c>
      <c r="Y11" s="277" t="e">
        <f>+#REF!</f>
        <v>#REF!</v>
      </c>
      <c r="Z11" s="277" t="e">
        <f>+#REF!</f>
        <v>#REF!</v>
      </c>
      <c r="AA11" s="277" t="e">
        <f>+#REF!</f>
        <v>#REF!</v>
      </c>
      <c r="AB11" s="277" t="e">
        <f>+#REF!</f>
        <v>#REF!</v>
      </c>
      <c r="AC11" s="277" t="e">
        <f>+#REF!</f>
        <v>#REF!</v>
      </c>
      <c r="AD11" s="277" t="e">
        <f>+#REF!</f>
        <v>#REF!</v>
      </c>
    </row>
    <row r="12" spans="1:31" ht="13.8" x14ac:dyDescent="0.3">
      <c r="A12" s="278">
        <f>+IF(B12&lt;&gt;"",COUNTA($B$12:B12),"")</f>
        <v>1</v>
      </c>
      <c r="B12" s="279" t="s">
        <v>1146</v>
      </c>
      <c r="C12" s="280"/>
      <c r="D12" s="281" t="s">
        <v>1147</v>
      </c>
      <c r="E12" s="282" t="s">
        <v>1148</v>
      </c>
      <c r="F12" s="283">
        <v>400</v>
      </c>
      <c r="G12" s="238">
        <v>0</v>
      </c>
      <c r="H12" s="284">
        <f t="shared" ref="H12:H75" si="1">+F12-G12</f>
        <v>400</v>
      </c>
      <c r="I12" s="283">
        <f t="shared" ref="I12:I75" si="2">+F12/4</f>
        <v>100</v>
      </c>
      <c r="J12" s="283">
        <f t="shared" ref="J12:L27" si="3">+I12</f>
        <v>100</v>
      </c>
      <c r="K12" s="283">
        <f t="shared" si="3"/>
        <v>100</v>
      </c>
      <c r="L12" s="283">
        <f t="shared" si="3"/>
        <v>100</v>
      </c>
      <c r="M12" s="285"/>
      <c r="N12" s="286"/>
      <c r="O12" s="286"/>
      <c r="P12" s="286"/>
      <c r="Q12" s="286"/>
      <c r="R12" s="286"/>
      <c r="S12" s="286"/>
      <c r="T12" s="286"/>
      <c r="U12" s="286"/>
      <c r="V12" s="286">
        <f t="shared" ref="V12:AB27" si="4">+W12</f>
        <v>50</v>
      </c>
      <c r="W12" s="286">
        <f t="shared" si="4"/>
        <v>50</v>
      </c>
      <c r="X12" s="286">
        <f t="shared" si="4"/>
        <v>50</v>
      </c>
      <c r="Y12" s="286">
        <f t="shared" si="4"/>
        <v>50</v>
      </c>
      <c r="Z12" s="286">
        <f t="shared" si="4"/>
        <v>50</v>
      </c>
      <c r="AA12" s="286">
        <f t="shared" si="4"/>
        <v>50</v>
      </c>
      <c r="AB12" s="286">
        <f t="shared" si="4"/>
        <v>50</v>
      </c>
      <c r="AC12" s="286">
        <f>+F12/8</f>
        <v>50</v>
      </c>
      <c r="AD12" s="287"/>
      <c r="AE12" s="288" t="s">
        <v>1149</v>
      </c>
    </row>
    <row r="13" spans="1:31" ht="27.6" x14ac:dyDescent="0.3">
      <c r="A13" s="289">
        <f>+IF(B13&lt;&gt;"",COUNTA($B$12:B13),"")</f>
        <v>2</v>
      </c>
      <c r="B13" s="290" t="s">
        <v>1150</v>
      </c>
      <c r="C13" s="291"/>
      <c r="D13" s="292" t="s">
        <v>1151</v>
      </c>
      <c r="E13" s="293" t="s">
        <v>908</v>
      </c>
      <c r="F13" s="293">
        <v>300</v>
      </c>
      <c r="G13" s="294">
        <f t="shared" ref="G13:G19" si="5">+F13/2</f>
        <v>150</v>
      </c>
      <c r="H13" s="284">
        <f t="shared" si="1"/>
        <v>150</v>
      </c>
      <c r="I13" s="284">
        <f t="shared" si="2"/>
        <v>75</v>
      </c>
      <c r="J13" s="284">
        <f t="shared" si="3"/>
        <v>75</v>
      </c>
      <c r="K13" s="284">
        <f t="shared" si="3"/>
        <v>75</v>
      </c>
      <c r="L13" s="284">
        <f t="shared" si="3"/>
        <v>75</v>
      </c>
      <c r="M13" s="295"/>
      <c r="N13" s="296"/>
      <c r="O13" s="296"/>
      <c r="P13" s="296"/>
      <c r="Q13" s="296"/>
      <c r="R13" s="296"/>
      <c r="S13" s="296"/>
      <c r="T13" s="296"/>
      <c r="U13" s="296"/>
      <c r="V13" s="296">
        <f t="shared" si="4"/>
        <v>300</v>
      </c>
      <c r="W13" s="296">
        <f t="shared" si="4"/>
        <v>300</v>
      </c>
      <c r="X13" s="296">
        <f t="shared" si="4"/>
        <v>300</v>
      </c>
      <c r="Y13" s="296">
        <f t="shared" si="4"/>
        <v>300</v>
      </c>
      <c r="Z13" s="296">
        <f t="shared" si="4"/>
        <v>300</v>
      </c>
      <c r="AA13" s="296">
        <f t="shared" si="4"/>
        <v>300</v>
      </c>
      <c r="AB13" s="296">
        <f t="shared" si="4"/>
        <v>300</v>
      </c>
      <c r="AC13" s="296">
        <f t="shared" ref="AC13:AC19" si="6">+F13</f>
        <v>300</v>
      </c>
      <c r="AD13" s="297"/>
    </row>
    <row r="14" spans="1:31" ht="41.4" x14ac:dyDescent="0.3">
      <c r="A14" s="289">
        <f>+IF(B14&lt;&gt;"",COUNTA($B$12:B14),"")</f>
        <v>3</v>
      </c>
      <c r="B14" s="298" t="s">
        <v>1152</v>
      </c>
      <c r="C14" s="291"/>
      <c r="D14" s="299" t="s">
        <v>1153</v>
      </c>
      <c r="E14" s="300" t="s">
        <v>516</v>
      </c>
      <c r="F14" s="284">
        <v>7</v>
      </c>
      <c r="G14" s="301">
        <f t="shared" si="5"/>
        <v>3.5</v>
      </c>
      <c r="H14" s="284">
        <f t="shared" si="1"/>
        <v>3.5</v>
      </c>
      <c r="I14" s="284">
        <f t="shared" si="2"/>
        <v>1.75</v>
      </c>
      <c r="J14" s="284">
        <f t="shared" si="3"/>
        <v>1.75</v>
      </c>
      <c r="K14" s="284">
        <f t="shared" si="3"/>
        <v>1.75</v>
      </c>
      <c r="L14" s="284">
        <f t="shared" si="3"/>
        <v>1.75</v>
      </c>
      <c r="M14" s="224"/>
      <c r="N14" s="296"/>
      <c r="O14" s="296"/>
      <c r="P14" s="296"/>
      <c r="Q14" s="296"/>
      <c r="R14" s="296"/>
      <c r="S14" s="296"/>
      <c r="T14" s="296"/>
      <c r="U14" s="296"/>
      <c r="V14" s="296">
        <f t="shared" si="4"/>
        <v>7</v>
      </c>
      <c r="W14" s="296">
        <f t="shared" si="4"/>
        <v>7</v>
      </c>
      <c r="X14" s="296">
        <f t="shared" si="4"/>
        <v>7</v>
      </c>
      <c r="Y14" s="296">
        <f t="shared" si="4"/>
        <v>7</v>
      </c>
      <c r="Z14" s="296">
        <f t="shared" si="4"/>
        <v>7</v>
      </c>
      <c r="AA14" s="296">
        <f t="shared" si="4"/>
        <v>7</v>
      </c>
      <c r="AB14" s="296">
        <f t="shared" si="4"/>
        <v>7</v>
      </c>
      <c r="AC14" s="296">
        <f t="shared" si="6"/>
        <v>7</v>
      </c>
      <c r="AD14" s="297"/>
    </row>
    <row r="15" spans="1:31" ht="27.6" x14ac:dyDescent="0.3">
      <c r="A15" s="289">
        <f>+IF(B15&lt;&gt;"",COUNTA($B$12:B15),"")</f>
        <v>4</v>
      </c>
      <c r="B15" s="302" t="s">
        <v>1154</v>
      </c>
      <c r="C15" s="291"/>
      <c r="D15" s="299" t="s">
        <v>1155</v>
      </c>
      <c r="E15" s="217" t="s">
        <v>516</v>
      </c>
      <c r="F15" s="239">
        <v>7</v>
      </c>
      <c r="G15" s="301">
        <f t="shared" si="5"/>
        <v>3.5</v>
      </c>
      <c r="H15" s="284">
        <f t="shared" si="1"/>
        <v>3.5</v>
      </c>
      <c r="I15" s="284">
        <f t="shared" si="2"/>
        <v>1.75</v>
      </c>
      <c r="J15" s="284">
        <f t="shared" si="3"/>
        <v>1.75</v>
      </c>
      <c r="K15" s="284">
        <f t="shared" si="3"/>
        <v>1.75</v>
      </c>
      <c r="L15" s="284">
        <f t="shared" si="3"/>
        <v>1.75</v>
      </c>
      <c r="M15" s="223"/>
      <c r="N15" s="300"/>
      <c r="O15" s="224"/>
      <c r="P15" s="224"/>
      <c r="Q15" s="224"/>
      <c r="R15" s="224"/>
      <c r="S15" s="296"/>
      <c r="T15" s="296"/>
      <c r="U15" s="296"/>
      <c r="V15" s="296">
        <f t="shared" si="4"/>
        <v>7</v>
      </c>
      <c r="W15" s="296">
        <f t="shared" si="4"/>
        <v>7</v>
      </c>
      <c r="X15" s="296">
        <f t="shared" si="4"/>
        <v>7</v>
      </c>
      <c r="Y15" s="296">
        <f t="shared" si="4"/>
        <v>7</v>
      </c>
      <c r="Z15" s="296">
        <f t="shared" si="4"/>
        <v>7</v>
      </c>
      <c r="AA15" s="296">
        <f t="shared" si="4"/>
        <v>7</v>
      </c>
      <c r="AB15" s="296">
        <f t="shared" si="4"/>
        <v>7</v>
      </c>
      <c r="AC15" s="296">
        <f t="shared" si="6"/>
        <v>7</v>
      </c>
      <c r="AD15" s="297"/>
    </row>
    <row r="16" spans="1:31" ht="41.4" x14ac:dyDescent="0.3">
      <c r="A16" s="289">
        <f>+IF(B16&lt;&gt;"",COUNTA($B$12:B16),"")</f>
        <v>5</v>
      </c>
      <c r="B16" s="302" t="s">
        <v>1156</v>
      </c>
      <c r="C16" s="291"/>
      <c r="D16" s="299" t="s">
        <v>1157</v>
      </c>
      <c r="E16" s="217" t="s">
        <v>516</v>
      </c>
      <c r="F16" s="239">
        <v>7</v>
      </c>
      <c r="G16" s="301">
        <f t="shared" si="5"/>
        <v>3.5</v>
      </c>
      <c r="H16" s="284">
        <f t="shared" si="1"/>
        <v>3.5</v>
      </c>
      <c r="I16" s="284">
        <f t="shared" si="2"/>
        <v>1.75</v>
      </c>
      <c r="J16" s="284">
        <f t="shared" si="3"/>
        <v>1.75</v>
      </c>
      <c r="K16" s="284">
        <f t="shared" si="3"/>
        <v>1.75</v>
      </c>
      <c r="L16" s="284">
        <f t="shared" si="3"/>
        <v>1.75</v>
      </c>
      <c r="M16" s="223"/>
      <c r="N16" s="296"/>
      <c r="O16" s="296"/>
      <c r="P16" s="296"/>
      <c r="Q16" s="296"/>
      <c r="R16" s="296"/>
      <c r="S16" s="296"/>
      <c r="T16" s="296"/>
      <c r="U16" s="296"/>
      <c r="V16" s="296">
        <f t="shared" si="4"/>
        <v>7</v>
      </c>
      <c r="W16" s="296">
        <f t="shared" si="4"/>
        <v>7</v>
      </c>
      <c r="X16" s="296">
        <f t="shared" si="4"/>
        <v>7</v>
      </c>
      <c r="Y16" s="296">
        <f t="shared" si="4"/>
        <v>7</v>
      </c>
      <c r="Z16" s="296">
        <f t="shared" si="4"/>
        <v>7</v>
      </c>
      <c r="AA16" s="296">
        <f t="shared" si="4"/>
        <v>7</v>
      </c>
      <c r="AB16" s="296">
        <f t="shared" si="4"/>
        <v>7</v>
      </c>
      <c r="AC16" s="296">
        <f t="shared" si="6"/>
        <v>7</v>
      </c>
      <c r="AD16" s="297"/>
    </row>
    <row r="17" spans="1:31" ht="27.6" x14ac:dyDescent="0.3">
      <c r="A17" s="289">
        <f>+IF(B17&lt;&gt;"",COUNTA($B$12:B17),"")</f>
        <v>6</v>
      </c>
      <c r="B17" s="302" t="s">
        <v>1158</v>
      </c>
      <c r="C17" s="291"/>
      <c r="D17" s="299" t="s">
        <v>1159</v>
      </c>
      <c r="E17" s="217" t="s">
        <v>8</v>
      </c>
      <c r="F17" s="239">
        <v>7</v>
      </c>
      <c r="G17" s="301">
        <f t="shared" si="5"/>
        <v>3.5</v>
      </c>
      <c r="H17" s="284">
        <f t="shared" si="1"/>
        <v>3.5</v>
      </c>
      <c r="I17" s="284">
        <f t="shared" si="2"/>
        <v>1.75</v>
      </c>
      <c r="J17" s="284">
        <f t="shared" si="3"/>
        <v>1.75</v>
      </c>
      <c r="K17" s="284">
        <f t="shared" si="3"/>
        <v>1.75</v>
      </c>
      <c r="L17" s="284">
        <f t="shared" si="3"/>
        <v>1.75</v>
      </c>
      <c r="M17" s="223"/>
      <c r="N17" s="296"/>
      <c r="O17" s="296"/>
      <c r="P17" s="296"/>
      <c r="Q17" s="296"/>
      <c r="R17" s="296"/>
      <c r="S17" s="296"/>
      <c r="T17" s="296"/>
      <c r="U17" s="296"/>
      <c r="V17" s="296">
        <f t="shared" si="4"/>
        <v>7</v>
      </c>
      <c r="W17" s="296">
        <f t="shared" si="4"/>
        <v>7</v>
      </c>
      <c r="X17" s="296">
        <f t="shared" si="4"/>
        <v>7</v>
      </c>
      <c r="Y17" s="296">
        <f t="shared" si="4"/>
        <v>7</v>
      </c>
      <c r="Z17" s="296">
        <f t="shared" si="4"/>
        <v>7</v>
      </c>
      <c r="AA17" s="296">
        <f t="shared" si="4"/>
        <v>7</v>
      </c>
      <c r="AB17" s="296">
        <f t="shared" si="4"/>
        <v>7</v>
      </c>
      <c r="AC17" s="296">
        <f t="shared" si="6"/>
        <v>7</v>
      </c>
      <c r="AD17" s="297"/>
    </row>
    <row r="18" spans="1:31" ht="27.6" x14ac:dyDescent="0.3">
      <c r="A18" s="289">
        <f>+IF(B18&lt;&gt;"",COUNTA($B$12:B18),"")</f>
        <v>7</v>
      </c>
      <c r="B18" s="302" t="s">
        <v>1160</v>
      </c>
      <c r="C18" s="291"/>
      <c r="D18" s="299" t="s">
        <v>1161</v>
      </c>
      <c r="E18" s="217" t="s">
        <v>8</v>
      </c>
      <c r="F18" s="239">
        <v>5</v>
      </c>
      <c r="G18" s="301">
        <f t="shared" si="5"/>
        <v>2.5</v>
      </c>
      <c r="H18" s="284">
        <f t="shared" si="1"/>
        <v>2.5</v>
      </c>
      <c r="I18" s="284">
        <f t="shared" si="2"/>
        <v>1.25</v>
      </c>
      <c r="J18" s="284">
        <f t="shared" si="3"/>
        <v>1.25</v>
      </c>
      <c r="K18" s="284">
        <f t="shared" si="3"/>
        <v>1.25</v>
      </c>
      <c r="L18" s="284">
        <f t="shared" si="3"/>
        <v>1.25</v>
      </c>
      <c r="M18" s="223"/>
      <c r="N18" s="296"/>
      <c r="O18" s="296"/>
      <c r="P18" s="296"/>
      <c r="Q18" s="296"/>
      <c r="R18" s="296"/>
      <c r="S18" s="296"/>
      <c r="T18" s="296"/>
      <c r="U18" s="296"/>
      <c r="V18" s="296">
        <f t="shared" si="4"/>
        <v>5</v>
      </c>
      <c r="W18" s="296">
        <f t="shared" si="4"/>
        <v>5</v>
      </c>
      <c r="X18" s="296">
        <f t="shared" si="4"/>
        <v>5</v>
      </c>
      <c r="Y18" s="296">
        <f t="shared" si="4"/>
        <v>5</v>
      </c>
      <c r="Z18" s="296">
        <f t="shared" si="4"/>
        <v>5</v>
      </c>
      <c r="AA18" s="296">
        <f t="shared" si="4"/>
        <v>5</v>
      </c>
      <c r="AB18" s="296">
        <f t="shared" si="4"/>
        <v>5</v>
      </c>
      <c r="AC18" s="296">
        <f t="shared" si="6"/>
        <v>5</v>
      </c>
      <c r="AD18" s="297"/>
    </row>
    <row r="19" spans="1:31" ht="13.8" x14ac:dyDescent="0.3">
      <c r="A19" s="289">
        <f>+IF(B19&lt;&gt;"",COUNTA($B$12:B19),"")</f>
        <v>8</v>
      </c>
      <c r="B19" s="302" t="s">
        <v>1162</v>
      </c>
      <c r="C19" s="291"/>
      <c r="D19" s="299" t="s">
        <v>1163</v>
      </c>
      <c r="E19" s="217" t="s">
        <v>951</v>
      </c>
      <c r="F19" s="239">
        <v>5</v>
      </c>
      <c r="G19" s="301">
        <f t="shared" si="5"/>
        <v>2.5</v>
      </c>
      <c r="H19" s="284">
        <f t="shared" si="1"/>
        <v>2.5</v>
      </c>
      <c r="I19" s="284">
        <f t="shared" si="2"/>
        <v>1.25</v>
      </c>
      <c r="J19" s="284">
        <f t="shared" si="3"/>
        <v>1.25</v>
      </c>
      <c r="K19" s="284">
        <f t="shared" si="3"/>
        <v>1.25</v>
      </c>
      <c r="L19" s="284">
        <f t="shared" si="3"/>
        <v>1.25</v>
      </c>
      <c r="M19" s="223"/>
      <c r="N19" s="296"/>
      <c r="O19" s="296"/>
      <c r="P19" s="296"/>
      <c r="Q19" s="296"/>
      <c r="R19" s="296"/>
      <c r="S19" s="296"/>
      <c r="T19" s="296"/>
      <c r="U19" s="296"/>
      <c r="V19" s="296">
        <f t="shared" si="4"/>
        <v>5</v>
      </c>
      <c r="W19" s="296">
        <f t="shared" si="4"/>
        <v>5</v>
      </c>
      <c r="X19" s="296">
        <f t="shared" si="4"/>
        <v>5</v>
      </c>
      <c r="Y19" s="296">
        <f t="shared" si="4"/>
        <v>5</v>
      </c>
      <c r="Z19" s="296">
        <f t="shared" si="4"/>
        <v>5</v>
      </c>
      <c r="AA19" s="296">
        <f t="shared" si="4"/>
        <v>5</v>
      </c>
      <c r="AB19" s="296">
        <f t="shared" si="4"/>
        <v>5</v>
      </c>
      <c r="AC19" s="296">
        <f t="shared" si="6"/>
        <v>5</v>
      </c>
      <c r="AD19" s="297"/>
    </row>
    <row r="20" spans="1:31" ht="13.8" x14ac:dyDescent="0.3">
      <c r="A20" s="289">
        <f>+IF(B20&lt;&gt;"",COUNTA($B$12:B20),"")</f>
        <v>9</v>
      </c>
      <c r="B20" s="303" t="s">
        <v>1164</v>
      </c>
      <c r="C20" s="291"/>
      <c r="D20" s="299" t="s">
        <v>1165</v>
      </c>
      <c r="E20" s="304" t="s">
        <v>8</v>
      </c>
      <c r="F20" s="304">
        <v>80</v>
      </c>
      <c r="G20" s="238">
        <v>0</v>
      </c>
      <c r="H20" s="284">
        <f t="shared" si="1"/>
        <v>80</v>
      </c>
      <c r="I20" s="284">
        <f t="shared" si="2"/>
        <v>20</v>
      </c>
      <c r="J20" s="284">
        <f t="shared" si="3"/>
        <v>20</v>
      </c>
      <c r="K20" s="284">
        <f t="shared" si="3"/>
        <v>20</v>
      </c>
      <c r="L20" s="284">
        <f t="shared" si="3"/>
        <v>20</v>
      </c>
      <c r="M20" s="223"/>
      <c r="N20" s="296"/>
      <c r="O20" s="296"/>
      <c r="P20" s="296"/>
      <c r="Q20" s="296"/>
      <c r="R20" s="296"/>
      <c r="S20" s="296"/>
      <c r="T20" s="296"/>
      <c r="U20" s="296"/>
      <c r="V20" s="296">
        <f t="shared" si="4"/>
        <v>10</v>
      </c>
      <c r="W20" s="296">
        <f t="shared" si="4"/>
        <v>10</v>
      </c>
      <c r="X20" s="296">
        <f t="shared" si="4"/>
        <v>10</v>
      </c>
      <c r="Y20" s="296">
        <f t="shared" si="4"/>
        <v>10</v>
      </c>
      <c r="Z20" s="296">
        <f t="shared" si="4"/>
        <v>10</v>
      </c>
      <c r="AA20" s="296">
        <f t="shared" si="4"/>
        <v>10</v>
      </c>
      <c r="AB20" s="296">
        <f t="shared" si="4"/>
        <v>10</v>
      </c>
      <c r="AC20" s="296">
        <f t="shared" ref="AC20:AC47" si="7">+F20/8</f>
        <v>10</v>
      </c>
      <c r="AD20" s="297"/>
    </row>
    <row r="21" spans="1:31" ht="27.6" x14ac:dyDescent="0.3">
      <c r="A21" s="289">
        <f>+IF(B21&lt;&gt;"",COUNTA($B$12:B21),"")</f>
        <v>10</v>
      </c>
      <c r="B21" s="303" t="s">
        <v>1166</v>
      </c>
      <c r="C21" s="291"/>
      <c r="D21" s="299" t="s">
        <v>1167</v>
      </c>
      <c r="E21" s="304" t="s">
        <v>8</v>
      </c>
      <c r="F21" s="304">
        <v>80</v>
      </c>
      <c r="G21" s="238">
        <v>0</v>
      </c>
      <c r="H21" s="284">
        <f t="shared" si="1"/>
        <v>80</v>
      </c>
      <c r="I21" s="284">
        <f t="shared" si="2"/>
        <v>20</v>
      </c>
      <c r="J21" s="284">
        <f t="shared" si="3"/>
        <v>20</v>
      </c>
      <c r="K21" s="284">
        <f t="shared" si="3"/>
        <v>20</v>
      </c>
      <c r="L21" s="284">
        <f t="shared" si="3"/>
        <v>20</v>
      </c>
      <c r="M21" s="223"/>
      <c r="N21" s="296"/>
      <c r="O21" s="296"/>
      <c r="P21" s="296"/>
      <c r="Q21" s="296"/>
      <c r="R21" s="296"/>
      <c r="S21" s="296"/>
      <c r="T21" s="296"/>
      <c r="U21" s="296"/>
      <c r="V21" s="296">
        <f t="shared" si="4"/>
        <v>10</v>
      </c>
      <c r="W21" s="296">
        <f t="shared" si="4"/>
        <v>10</v>
      </c>
      <c r="X21" s="296">
        <f t="shared" si="4"/>
        <v>10</v>
      </c>
      <c r="Y21" s="296">
        <f t="shared" si="4"/>
        <v>10</v>
      </c>
      <c r="Z21" s="296">
        <f t="shared" si="4"/>
        <v>10</v>
      </c>
      <c r="AA21" s="296">
        <f t="shared" si="4"/>
        <v>10</v>
      </c>
      <c r="AB21" s="296">
        <f t="shared" si="4"/>
        <v>10</v>
      </c>
      <c r="AC21" s="296">
        <f t="shared" si="7"/>
        <v>10</v>
      </c>
      <c r="AD21" s="297"/>
      <c r="AE21" s="175" t="s">
        <v>1168</v>
      </c>
    </row>
    <row r="22" spans="1:31" ht="27.6" x14ac:dyDescent="0.3">
      <c r="A22" s="289">
        <f>+IF(B22&lt;&gt;"",COUNTA($B$12:B22),"")</f>
        <v>11</v>
      </c>
      <c r="B22" s="303" t="s">
        <v>1116</v>
      </c>
      <c r="C22" s="291"/>
      <c r="D22" s="299" t="s">
        <v>1169</v>
      </c>
      <c r="E22" s="304" t="s">
        <v>8</v>
      </c>
      <c r="F22" s="304">
        <v>80</v>
      </c>
      <c r="G22" s="238">
        <v>0</v>
      </c>
      <c r="H22" s="284">
        <f t="shared" si="1"/>
        <v>80</v>
      </c>
      <c r="I22" s="284">
        <f t="shared" si="2"/>
        <v>20</v>
      </c>
      <c r="J22" s="284">
        <f t="shared" si="3"/>
        <v>20</v>
      </c>
      <c r="K22" s="284">
        <f t="shared" si="3"/>
        <v>20</v>
      </c>
      <c r="L22" s="284">
        <f t="shared" si="3"/>
        <v>20</v>
      </c>
      <c r="M22" s="223"/>
      <c r="N22" s="296"/>
      <c r="O22" s="296"/>
      <c r="P22" s="296"/>
      <c r="Q22" s="296"/>
      <c r="R22" s="296"/>
      <c r="S22" s="296"/>
      <c r="T22" s="296"/>
      <c r="U22" s="296"/>
      <c r="V22" s="296">
        <f t="shared" si="4"/>
        <v>10</v>
      </c>
      <c r="W22" s="296">
        <f t="shared" si="4"/>
        <v>10</v>
      </c>
      <c r="X22" s="296">
        <f t="shared" si="4"/>
        <v>10</v>
      </c>
      <c r="Y22" s="296">
        <f t="shared" si="4"/>
        <v>10</v>
      </c>
      <c r="Z22" s="296">
        <f t="shared" si="4"/>
        <v>10</v>
      </c>
      <c r="AA22" s="296">
        <f t="shared" si="4"/>
        <v>10</v>
      </c>
      <c r="AB22" s="296">
        <f t="shared" si="4"/>
        <v>10</v>
      </c>
      <c r="AC22" s="296">
        <f t="shared" si="7"/>
        <v>10</v>
      </c>
      <c r="AD22" s="297"/>
      <c r="AE22" s="175" t="s">
        <v>1168</v>
      </c>
    </row>
    <row r="23" spans="1:31" ht="41.4" x14ac:dyDescent="0.3">
      <c r="A23" s="289">
        <f>+IF(B23&lt;&gt;"",COUNTA($B$12:B23),"")</f>
        <v>12</v>
      </c>
      <c r="B23" s="299" t="s">
        <v>947</v>
      </c>
      <c r="C23" s="291"/>
      <c r="D23" s="216" t="s">
        <v>1170</v>
      </c>
      <c r="E23" s="217" t="s">
        <v>8</v>
      </c>
      <c r="F23" s="239">
        <v>80</v>
      </c>
      <c r="G23" s="238">
        <v>0</v>
      </c>
      <c r="H23" s="284">
        <f t="shared" si="1"/>
        <v>80</v>
      </c>
      <c r="I23" s="284">
        <f t="shared" si="2"/>
        <v>20</v>
      </c>
      <c r="J23" s="284">
        <f t="shared" si="3"/>
        <v>20</v>
      </c>
      <c r="K23" s="284">
        <f t="shared" si="3"/>
        <v>20</v>
      </c>
      <c r="L23" s="284">
        <f t="shared" si="3"/>
        <v>20</v>
      </c>
      <c r="M23" s="223"/>
      <c r="N23" s="296"/>
      <c r="O23" s="296"/>
      <c r="P23" s="296"/>
      <c r="Q23" s="296"/>
      <c r="R23" s="296"/>
      <c r="S23" s="296"/>
      <c r="T23" s="296"/>
      <c r="U23" s="296"/>
      <c r="V23" s="296">
        <f t="shared" si="4"/>
        <v>10</v>
      </c>
      <c r="W23" s="296">
        <f t="shared" si="4"/>
        <v>10</v>
      </c>
      <c r="X23" s="296">
        <f t="shared" si="4"/>
        <v>10</v>
      </c>
      <c r="Y23" s="296">
        <f t="shared" si="4"/>
        <v>10</v>
      </c>
      <c r="Z23" s="296">
        <f t="shared" si="4"/>
        <v>10</v>
      </c>
      <c r="AA23" s="296">
        <f t="shared" si="4"/>
        <v>10</v>
      </c>
      <c r="AB23" s="296">
        <f t="shared" si="4"/>
        <v>10</v>
      </c>
      <c r="AC23" s="296">
        <f t="shared" si="7"/>
        <v>10</v>
      </c>
      <c r="AD23" s="297"/>
    </row>
    <row r="24" spans="1:31" ht="41.4" x14ac:dyDescent="0.3">
      <c r="A24" s="289">
        <f>+IF(B24&lt;&gt;"",COUNTA($B$12:B24),"")</f>
        <v>13</v>
      </c>
      <c r="B24" s="305" t="s">
        <v>531</v>
      </c>
      <c r="C24" s="291"/>
      <c r="D24" s="216" t="s">
        <v>532</v>
      </c>
      <c r="E24" s="306" t="s">
        <v>451</v>
      </c>
      <c r="F24" s="239">
        <v>240</v>
      </c>
      <c r="G24" s="307">
        <f>+F24/2</f>
        <v>120</v>
      </c>
      <c r="H24" s="284">
        <f t="shared" si="1"/>
        <v>120</v>
      </c>
      <c r="I24" s="284">
        <f t="shared" si="2"/>
        <v>60</v>
      </c>
      <c r="J24" s="284">
        <f t="shared" si="3"/>
        <v>60</v>
      </c>
      <c r="K24" s="284">
        <f t="shared" si="3"/>
        <v>60</v>
      </c>
      <c r="L24" s="284">
        <f t="shared" si="3"/>
        <v>60</v>
      </c>
      <c r="M24" s="244" t="s">
        <v>1171</v>
      </c>
      <c r="N24" s="296"/>
      <c r="O24" s="296"/>
      <c r="P24" s="296"/>
      <c r="Q24" s="296"/>
      <c r="R24" s="296"/>
      <c r="S24" s="296"/>
      <c r="T24" s="296"/>
      <c r="U24" s="296"/>
      <c r="V24" s="296">
        <f t="shared" si="4"/>
        <v>30</v>
      </c>
      <c r="W24" s="296">
        <f t="shared" si="4"/>
        <v>30</v>
      </c>
      <c r="X24" s="296">
        <f t="shared" si="4"/>
        <v>30</v>
      </c>
      <c r="Y24" s="296">
        <f t="shared" si="4"/>
        <v>30</v>
      </c>
      <c r="Z24" s="296">
        <f t="shared" si="4"/>
        <v>30</v>
      </c>
      <c r="AA24" s="296">
        <f t="shared" si="4"/>
        <v>30</v>
      </c>
      <c r="AB24" s="296">
        <f t="shared" si="4"/>
        <v>30</v>
      </c>
      <c r="AC24" s="296">
        <f t="shared" si="7"/>
        <v>30</v>
      </c>
      <c r="AD24" s="297"/>
    </row>
    <row r="25" spans="1:31" ht="27.6" x14ac:dyDescent="0.3">
      <c r="A25" s="289">
        <f>+IF(B25&lt;&gt;"",COUNTA($B$12:B25),"")</f>
        <v>14</v>
      </c>
      <c r="B25" s="305" t="s">
        <v>535</v>
      </c>
      <c r="C25" s="291"/>
      <c r="D25" s="216" t="s">
        <v>1172</v>
      </c>
      <c r="E25" s="306" t="s">
        <v>428</v>
      </c>
      <c r="F25" s="239">
        <f>7*4</f>
        <v>28</v>
      </c>
      <c r="G25" s="307">
        <f>+F25/3</f>
        <v>9.3333333333333339</v>
      </c>
      <c r="H25" s="284">
        <f t="shared" si="1"/>
        <v>18.666666666666664</v>
      </c>
      <c r="I25" s="284">
        <f t="shared" si="2"/>
        <v>7</v>
      </c>
      <c r="J25" s="284">
        <f t="shared" si="3"/>
        <v>7</v>
      </c>
      <c r="K25" s="284">
        <f t="shared" si="3"/>
        <v>7</v>
      </c>
      <c r="L25" s="284">
        <f t="shared" si="3"/>
        <v>7</v>
      </c>
      <c r="M25" s="223" t="s">
        <v>827</v>
      </c>
      <c r="N25" s="296"/>
      <c r="O25" s="296"/>
      <c r="P25" s="296"/>
      <c r="Q25" s="296"/>
      <c r="R25" s="296"/>
      <c r="S25" s="296"/>
      <c r="T25" s="296"/>
      <c r="U25" s="296"/>
      <c r="V25" s="296">
        <f t="shared" si="4"/>
        <v>3.5</v>
      </c>
      <c r="W25" s="296">
        <f t="shared" si="4"/>
        <v>3.5</v>
      </c>
      <c r="X25" s="296">
        <f t="shared" si="4"/>
        <v>3.5</v>
      </c>
      <c r="Y25" s="296">
        <f t="shared" si="4"/>
        <v>3.5</v>
      </c>
      <c r="Z25" s="296">
        <f t="shared" si="4"/>
        <v>3.5</v>
      </c>
      <c r="AA25" s="296">
        <f t="shared" si="4"/>
        <v>3.5</v>
      </c>
      <c r="AB25" s="296">
        <f t="shared" si="4"/>
        <v>3.5</v>
      </c>
      <c r="AC25" s="296">
        <f t="shared" si="7"/>
        <v>3.5</v>
      </c>
      <c r="AD25" s="297"/>
    </row>
    <row r="26" spans="1:31" ht="27.6" x14ac:dyDescent="0.3">
      <c r="A26" s="289">
        <f>+IF(B26&lt;&gt;"",COUNTA($B$12:B26),"")</f>
        <v>15</v>
      </c>
      <c r="B26" s="305" t="s">
        <v>538</v>
      </c>
      <c r="C26" s="291"/>
      <c r="D26" s="216" t="s">
        <v>1173</v>
      </c>
      <c r="E26" s="306" t="s">
        <v>428</v>
      </c>
      <c r="F26" s="239">
        <f>25*4</f>
        <v>100</v>
      </c>
      <c r="G26" s="307">
        <f>+F26/3</f>
        <v>33.333333333333336</v>
      </c>
      <c r="H26" s="284">
        <f t="shared" si="1"/>
        <v>66.666666666666657</v>
      </c>
      <c r="I26" s="284">
        <f t="shared" si="2"/>
        <v>25</v>
      </c>
      <c r="J26" s="284">
        <f t="shared" si="3"/>
        <v>25</v>
      </c>
      <c r="K26" s="284">
        <f t="shared" si="3"/>
        <v>25</v>
      </c>
      <c r="L26" s="284">
        <f t="shared" si="3"/>
        <v>25</v>
      </c>
      <c r="M26" s="223" t="s">
        <v>827</v>
      </c>
      <c r="N26" s="296"/>
      <c r="O26" s="296"/>
      <c r="P26" s="296"/>
      <c r="Q26" s="296"/>
      <c r="R26" s="296"/>
      <c r="S26" s="296"/>
      <c r="T26" s="296"/>
      <c r="U26" s="296"/>
      <c r="V26" s="296">
        <f t="shared" si="4"/>
        <v>12.5</v>
      </c>
      <c r="W26" s="296">
        <f t="shared" si="4"/>
        <v>12.5</v>
      </c>
      <c r="X26" s="296">
        <f t="shared" si="4"/>
        <v>12.5</v>
      </c>
      <c r="Y26" s="296">
        <f t="shared" si="4"/>
        <v>12.5</v>
      </c>
      <c r="Z26" s="296">
        <f t="shared" si="4"/>
        <v>12.5</v>
      </c>
      <c r="AA26" s="296">
        <f t="shared" si="4"/>
        <v>12.5</v>
      </c>
      <c r="AB26" s="296">
        <f t="shared" si="4"/>
        <v>12.5</v>
      </c>
      <c r="AC26" s="296">
        <f t="shared" si="7"/>
        <v>12.5</v>
      </c>
      <c r="AD26" s="297"/>
    </row>
    <row r="27" spans="1:31" ht="55.2" x14ac:dyDescent="0.3">
      <c r="A27" s="289">
        <f>+IF(B27&lt;&gt;"",COUNTA($B$12:B27),"")</f>
        <v>16</v>
      </c>
      <c r="B27" s="308" t="s">
        <v>1174</v>
      </c>
      <c r="C27" s="291"/>
      <c r="D27" s="216" t="s">
        <v>1175</v>
      </c>
      <c r="E27" s="306" t="s">
        <v>659</v>
      </c>
      <c r="F27" s="239">
        <v>80</v>
      </c>
      <c r="G27" s="307">
        <f>+F27/3</f>
        <v>26.666666666666668</v>
      </c>
      <c r="H27" s="284">
        <f t="shared" si="1"/>
        <v>53.333333333333329</v>
      </c>
      <c r="I27" s="284">
        <f t="shared" si="2"/>
        <v>20</v>
      </c>
      <c r="J27" s="284">
        <f t="shared" si="3"/>
        <v>20</v>
      </c>
      <c r="K27" s="284">
        <f t="shared" si="3"/>
        <v>20</v>
      </c>
      <c r="L27" s="284">
        <f t="shared" si="3"/>
        <v>20</v>
      </c>
      <c r="M27" s="223"/>
      <c r="N27" s="296"/>
      <c r="O27" s="296"/>
      <c r="P27" s="296"/>
      <c r="Q27" s="296"/>
      <c r="R27" s="296"/>
      <c r="S27" s="296"/>
      <c r="T27" s="296"/>
      <c r="U27" s="296"/>
      <c r="V27" s="296">
        <f t="shared" si="4"/>
        <v>10</v>
      </c>
      <c r="W27" s="296">
        <f t="shared" si="4"/>
        <v>10</v>
      </c>
      <c r="X27" s="296">
        <f t="shared" si="4"/>
        <v>10</v>
      </c>
      <c r="Y27" s="296">
        <f t="shared" si="4"/>
        <v>10</v>
      </c>
      <c r="Z27" s="296">
        <f t="shared" si="4"/>
        <v>10</v>
      </c>
      <c r="AA27" s="296">
        <f t="shared" si="4"/>
        <v>10</v>
      </c>
      <c r="AB27" s="296">
        <f t="shared" si="4"/>
        <v>10</v>
      </c>
      <c r="AC27" s="296">
        <f t="shared" si="7"/>
        <v>10</v>
      </c>
      <c r="AD27" s="297"/>
    </row>
    <row r="28" spans="1:31" ht="13.8" x14ac:dyDescent="0.3">
      <c r="A28" s="289">
        <f>+IF(B28&lt;&gt;"",COUNTA($B$12:B28),"")</f>
        <v>17</v>
      </c>
      <c r="B28" s="214" t="s">
        <v>458</v>
      </c>
      <c r="C28" s="291"/>
      <c r="D28" s="216" t="s">
        <v>1176</v>
      </c>
      <c r="E28" s="306" t="s">
        <v>428</v>
      </c>
      <c r="F28" s="239">
        <v>40</v>
      </c>
      <c r="G28" s="307">
        <f t="shared" ref="G28:G36" si="8">+F28/2</f>
        <v>20</v>
      </c>
      <c r="H28" s="284">
        <f t="shared" si="1"/>
        <v>20</v>
      </c>
      <c r="I28" s="284">
        <f t="shared" si="2"/>
        <v>10</v>
      </c>
      <c r="J28" s="284">
        <f t="shared" ref="J28:L43" si="9">+I28</f>
        <v>10</v>
      </c>
      <c r="K28" s="284">
        <f t="shared" si="9"/>
        <v>10</v>
      </c>
      <c r="L28" s="284">
        <f t="shared" si="9"/>
        <v>10</v>
      </c>
      <c r="M28" s="223"/>
      <c r="N28" s="296"/>
      <c r="O28" s="296"/>
      <c r="P28" s="296"/>
      <c r="Q28" s="296"/>
      <c r="R28" s="296"/>
      <c r="S28" s="296"/>
      <c r="T28" s="296"/>
      <c r="U28" s="296"/>
      <c r="V28" s="296">
        <f t="shared" ref="V28:AB43" si="10">+W28</f>
        <v>5</v>
      </c>
      <c r="W28" s="296">
        <f t="shared" si="10"/>
        <v>5</v>
      </c>
      <c r="X28" s="296">
        <f t="shared" si="10"/>
        <v>5</v>
      </c>
      <c r="Y28" s="296">
        <f t="shared" si="10"/>
        <v>5</v>
      </c>
      <c r="Z28" s="296">
        <f t="shared" si="10"/>
        <v>5</v>
      </c>
      <c r="AA28" s="296">
        <f t="shared" si="10"/>
        <v>5</v>
      </c>
      <c r="AB28" s="296">
        <f t="shared" si="10"/>
        <v>5</v>
      </c>
      <c r="AC28" s="296">
        <f t="shared" si="7"/>
        <v>5</v>
      </c>
      <c r="AD28" s="297"/>
    </row>
    <row r="29" spans="1:31" ht="13.8" x14ac:dyDescent="0.3">
      <c r="A29" s="289">
        <f>+IF(B29&lt;&gt;"",COUNTA($B$12:B29),"")</f>
        <v>18</v>
      </c>
      <c r="B29" s="214" t="s">
        <v>725</v>
      </c>
      <c r="C29" s="291"/>
      <c r="D29" s="216" t="s">
        <v>726</v>
      </c>
      <c r="E29" s="306" t="s">
        <v>863</v>
      </c>
      <c r="F29" s="239">
        <v>80</v>
      </c>
      <c r="G29" s="307">
        <f t="shared" si="8"/>
        <v>40</v>
      </c>
      <c r="H29" s="284">
        <f t="shared" si="1"/>
        <v>40</v>
      </c>
      <c r="I29" s="284">
        <f t="shared" si="2"/>
        <v>20</v>
      </c>
      <c r="J29" s="284">
        <f t="shared" si="9"/>
        <v>20</v>
      </c>
      <c r="K29" s="284">
        <f t="shared" si="9"/>
        <v>20</v>
      </c>
      <c r="L29" s="284">
        <f t="shared" si="9"/>
        <v>20</v>
      </c>
      <c r="M29" s="223"/>
      <c r="N29" s="296"/>
      <c r="O29" s="296"/>
      <c r="P29" s="296"/>
      <c r="Q29" s="296"/>
      <c r="R29" s="296"/>
      <c r="S29" s="296"/>
      <c r="T29" s="296"/>
      <c r="U29" s="296"/>
      <c r="V29" s="296">
        <f t="shared" si="10"/>
        <v>10</v>
      </c>
      <c r="W29" s="296">
        <f t="shared" si="10"/>
        <v>10</v>
      </c>
      <c r="X29" s="296">
        <f t="shared" si="10"/>
        <v>10</v>
      </c>
      <c r="Y29" s="296">
        <f t="shared" si="10"/>
        <v>10</v>
      </c>
      <c r="Z29" s="296">
        <f t="shared" si="10"/>
        <v>10</v>
      </c>
      <c r="AA29" s="296">
        <f t="shared" si="10"/>
        <v>10</v>
      </c>
      <c r="AB29" s="296">
        <f t="shared" si="10"/>
        <v>10</v>
      </c>
      <c r="AC29" s="296">
        <f t="shared" si="7"/>
        <v>10</v>
      </c>
      <c r="AD29" s="297"/>
    </row>
    <row r="30" spans="1:31" ht="13.8" x14ac:dyDescent="0.3">
      <c r="A30" s="289">
        <f>+IF(B30&lt;&gt;"",COUNTA($B$12:B30),"")</f>
        <v>19</v>
      </c>
      <c r="B30" s="214" t="s">
        <v>1177</v>
      </c>
      <c r="C30" s="291"/>
      <c r="D30" s="216" t="s">
        <v>1178</v>
      </c>
      <c r="E30" s="217" t="s">
        <v>1148</v>
      </c>
      <c r="F30" s="239">
        <v>40</v>
      </c>
      <c r="G30" s="307">
        <f t="shared" si="8"/>
        <v>20</v>
      </c>
      <c r="H30" s="284">
        <f t="shared" si="1"/>
        <v>20</v>
      </c>
      <c r="I30" s="284">
        <f t="shared" si="2"/>
        <v>10</v>
      </c>
      <c r="J30" s="284">
        <f t="shared" si="9"/>
        <v>10</v>
      </c>
      <c r="K30" s="284">
        <f t="shared" si="9"/>
        <v>10</v>
      </c>
      <c r="L30" s="284">
        <f t="shared" si="9"/>
        <v>10</v>
      </c>
      <c r="M30" s="223"/>
      <c r="N30" s="296"/>
      <c r="O30" s="296"/>
      <c r="P30" s="296"/>
      <c r="Q30" s="296"/>
      <c r="R30" s="296"/>
      <c r="S30" s="296"/>
      <c r="T30" s="296"/>
      <c r="U30" s="296"/>
      <c r="V30" s="296">
        <f t="shared" si="10"/>
        <v>5</v>
      </c>
      <c r="W30" s="296">
        <f t="shared" si="10"/>
        <v>5</v>
      </c>
      <c r="X30" s="296">
        <f t="shared" si="10"/>
        <v>5</v>
      </c>
      <c r="Y30" s="296">
        <f t="shared" si="10"/>
        <v>5</v>
      </c>
      <c r="Z30" s="296">
        <f t="shared" si="10"/>
        <v>5</v>
      </c>
      <c r="AA30" s="296">
        <f t="shared" si="10"/>
        <v>5</v>
      </c>
      <c r="AB30" s="296">
        <f t="shared" si="10"/>
        <v>5</v>
      </c>
      <c r="AC30" s="296">
        <f t="shared" si="7"/>
        <v>5</v>
      </c>
      <c r="AD30" s="297"/>
    </row>
    <row r="31" spans="1:31" ht="13.8" x14ac:dyDescent="0.3">
      <c r="A31" s="289">
        <f>+IF(B31&lt;&gt;"",COUNTA($B$12:B31),"")</f>
        <v>20</v>
      </c>
      <c r="B31" s="214" t="s">
        <v>1179</v>
      </c>
      <c r="C31" s="291"/>
      <c r="D31" s="216" t="s">
        <v>1180</v>
      </c>
      <c r="E31" s="217" t="s">
        <v>1148</v>
      </c>
      <c r="F31" s="239">
        <v>80</v>
      </c>
      <c r="G31" s="307">
        <f t="shared" si="8"/>
        <v>40</v>
      </c>
      <c r="H31" s="284">
        <f t="shared" si="1"/>
        <v>40</v>
      </c>
      <c r="I31" s="284">
        <f t="shared" si="2"/>
        <v>20</v>
      </c>
      <c r="J31" s="284">
        <f t="shared" si="9"/>
        <v>20</v>
      </c>
      <c r="K31" s="284">
        <f t="shared" si="9"/>
        <v>20</v>
      </c>
      <c r="L31" s="284">
        <f t="shared" si="9"/>
        <v>20</v>
      </c>
      <c r="M31" s="223"/>
      <c r="N31" s="296"/>
      <c r="O31" s="296"/>
      <c r="P31" s="296"/>
      <c r="Q31" s="296"/>
      <c r="R31" s="296"/>
      <c r="S31" s="296"/>
      <c r="T31" s="296"/>
      <c r="U31" s="296"/>
      <c r="V31" s="296">
        <f t="shared" si="10"/>
        <v>10</v>
      </c>
      <c r="W31" s="296">
        <f t="shared" si="10"/>
        <v>10</v>
      </c>
      <c r="X31" s="296">
        <f t="shared" si="10"/>
        <v>10</v>
      </c>
      <c r="Y31" s="296">
        <f t="shared" si="10"/>
        <v>10</v>
      </c>
      <c r="Z31" s="296">
        <f t="shared" si="10"/>
        <v>10</v>
      </c>
      <c r="AA31" s="296">
        <f t="shared" si="10"/>
        <v>10</v>
      </c>
      <c r="AB31" s="296">
        <f t="shared" si="10"/>
        <v>10</v>
      </c>
      <c r="AC31" s="296">
        <f t="shared" si="7"/>
        <v>10</v>
      </c>
      <c r="AD31" s="297"/>
    </row>
    <row r="32" spans="1:31" ht="27.6" x14ac:dyDescent="0.3">
      <c r="A32" s="289">
        <f>+IF(B32&lt;&gt;"",COUNTA($B$12:B32),"")</f>
        <v>21</v>
      </c>
      <c r="B32" s="214" t="s">
        <v>1181</v>
      </c>
      <c r="C32" s="291"/>
      <c r="D32" s="216" t="s">
        <v>1182</v>
      </c>
      <c r="E32" s="306" t="s">
        <v>8</v>
      </c>
      <c r="F32" s="239">
        <v>4</v>
      </c>
      <c r="G32" s="307">
        <f t="shared" si="8"/>
        <v>2</v>
      </c>
      <c r="H32" s="284">
        <f t="shared" si="1"/>
        <v>2</v>
      </c>
      <c r="I32" s="284">
        <f t="shared" si="2"/>
        <v>1</v>
      </c>
      <c r="J32" s="284">
        <f t="shared" si="9"/>
        <v>1</v>
      </c>
      <c r="K32" s="284">
        <f t="shared" si="9"/>
        <v>1</v>
      </c>
      <c r="L32" s="284">
        <f t="shared" si="9"/>
        <v>1</v>
      </c>
      <c r="M32" s="223"/>
      <c r="N32" s="296"/>
      <c r="O32" s="296"/>
      <c r="P32" s="296"/>
      <c r="Q32" s="296"/>
      <c r="R32" s="296"/>
      <c r="S32" s="296"/>
      <c r="T32" s="296"/>
      <c r="U32" s="296"/>
      <c r="V32" s="296">
        <f t="shared" si="10"/>
        <v>0.5</v>
      </c>
      <c r="W32" s="296">
        <f t="shared" si="10"/>
        <v>0.5</v>
      </c>
      <c r="X32" s="296">
        <f t="shared" si="10"/>
        <v>0.5</v>
      </c>
      <c r="Y32" s="296">
        <f t="shared" si="10"/>
        <v>0.5</v>
      </c>
      <c r="Z32" s="296">
        <f t="shared" si="10"/>
        <v>0.5</v>
      </c>
      <c r="AA32" s="296">
        <f t="shared" si="10"/>
        <v>0.5</v>
      </c>
      <c r="AB32" s="296">
        <f t="shared" si="10"/>
        <v>0.5</v>
      </c>
      <c r="AC32" s="296">
        <f t="shared" si="7"/>
        <v>0.5</v>
      </c>
      <c r="AD32" s="297"/>
    </row>
    <row r="33" spans="1:31" ht="13.8" x14ac:dyDescent="0.3">
      <c r="A33" s="289">
        <f>+IF(B33&lt;&gt;"",COUNTA($B$12:B33),"")</f>
        <v>22</v>
      </c>
      <c r="B33" s="214" t="s">
        <v>1183</v>
      </c>
      <c r="C33" s="291"/>
      <c r="D33" s="309" t="s">
        <v>1184</v>
      </c>
      <c r="E33" s="310" t="s">
        <v>1028</v>
      </c>
      <c r="F33" s="239">
        <v>200</v>
      </c>
      <c r="G33" s="307">
        <f t="shared" si="8"/>
        <v>100</v>
      </c>
      <c r="H33" s="284">
        <f t="shared" si="1"/>
        <v>100</v>
      </c>
      <c r="I33" s="284">
        <f t="shared" si="2"/>
        <v>50</v>
      </c>
      <c r="J33" s="284">
        <f t="shared" si="9"/>
        <v>50</v>
      </c>
      <c r="K33" s="284">
        <f t="shared" si="9"/>
        <v>50</v>
      </c>
      <c r="L33" s="284">
        <f t="shared" si="9"/>
        <v>50</v>
      </c>
      <c r="M33" s="223"/>
      <c r="N33" s="296"/>
      <c r="O33" s="296"/>
      <c r="P33" s="296"/>
      <c r="Q33" s="296"/>
      <c r="R33" s="296"/>
      <c r="S33" s="296"/>
      <c r="T33" s="296"/>
      <c r="U33" s="296"/>
      <c r="V33" s="296">
        <f t="shared" si="10"/>
        <v>25</v>
      </c>
      <c r="W33" s="296">
        <f t="shared" si="10"/>
        <v>25</v>
      </c>
      <c r="X33" s="296">
        <f t="shared" si="10"/>
        <v>25</v>
      </c>
      <c r="Y33" s="296">
        <f t="shared" si="10"/>
        <v>25</v>
      </c>
      <c r="Z33" s="296">
        <f t="shared" si="10"/>
        <v>25</v>
      </c>
      <c r="AA33" s="296">
        <f t="shared" si="10"/>
        <v>25</v>
      </c>
      <c r="AB33" s="296">
        <f t="shared" si="10"/>
        <v>25</v>
      </c>
      <c r="AC33" s="296">
        <f t="shared" si="7"/>
        <v>25</v>
      </c>
      <c r="AD33" s="297"/>
    </row>
    <row r="34" spans="1:31" ht="13.8" x14ac:dyDescent="0.3">
      <c r="A34" s="289">
        <f>+IF(B34&lt;&gt;"",COUNTA($B$12:B34),"")</f>
        <v>23</v>
      </c>
      <c r="B34" s="214" t="s">
        <v>1185</v>
      </c>
      <c r="C34" s="291"/>
      <c r="D34" s="309" t="s">
        <v>1186</v>
      </c>
      <c r="E34" s="310" t="s">
        <v>447</v>
      </c>
      <c r="F34" s="239">
        <v>20</v>
      </c>
      <c r="G34" s="307">
        <f t="shared" si="8"/>
        <v>10</v>
      </c>
      <c r="H34" s="284">
        <f t="shared" si="1"/>
        <v>10</v>
      </c>
      <c r="I34" s="284">
        <f t="shared" si="2"/>
        <v>5</v>
      </c>
      <c r="J34" s="284">
        <f t="shared" si="9"/>
        <v>5</v>
      </c>
      <c r="K34" s="284">
        <f t="shared" si="9"/>
        <v>5</v>
      </c>
      <c r="L34" s="284">
        <f t="shared" si="9"/>
        <v>5</v>
      </c>
      <c r="M34" s="223"/>
      <c r="N34" s="296"/>
      <c r="O34" s="296"/>
      <c r="P34" s="296"/>
      <c r="Q34" s="296"/>
      <c r="R34" s="296"/>
      <c r="S34" s="296"/>
      <c r="T34" s="296"/>
      <c r="U34" s="296"/>
      <c r="V34" s="296">
        <f t="shared" si="10"/>
        <v>2.5</v>
      </c>
      <c r="W34" s="296">
        <f t="shared" si="10"/>
        <v>2.5</v>
      </c>
      <c r="X34" s="296">
        <f t="shared" si="10"/>
        <v>2.5</v>
      </c>
      <c r="Y34" s="296">
        <f t="shared" si="10"/>
        <v>2.5</v>
      </c>
      <c r="Z34" s="296">
        <f t="shared" si="10"/>
        <v>2.5</v>
      </c>
      <c r="AA34" s="296">
        <f t="shared" si="10"/>
        <v>2.5</v>
      </c>
      <c r="AB34" s="296">
        <f t="shared" si="10"/>
        <v>2.5</v>
      </c>
      <c r="AC34" s="296">
        <f t="shared" si="7"/>
        <v>2.5</v>
      </c>
      <c r="AD34" s="297"/>
    </row>
    <row r="35" spans="1:31" ht="13.8" x14ac:dyDescent="0.3">
      <c r="A35" s="289">
        <f>+IF(B35&lt;&gt;"",COUNTA($B$12:B35),"")</f>
        <v>24</v>
      </c>
      <c r="B35" s="214" t="s">
        <v>828</v>
      </c>
      <c r="C35" s="291"/>
      <c r="D35" s="309" t="s">
        <v>1187</v>
      </c>
      <c r="E35" s="310" t="s">
        <v>1188</v>
      </c>
      <c r="F35" s="239">
        <v>20</v>
      </c>
      <c r="G35" s="307">
        <f t="shared" si="8"/>
        <v>10</v>
      </c>
      <c r="H35" s="284">
        <f t="shared" si="1"/>
        <v>10</v>
      </c>
      <c r="I35" s="284">
        <f t="shared" si="2"/>
        <v>5</v>
      </c>
      <c r="J35" s="284">
        <f t="shared" si="9"/>
        <v>5</v>
      </c>
      <c r="K35" s="284">
        <f t="shared" si="9"/>
        <v>5</v>
      </c>
      <c r="L35" s="284">
        <f t="shared" si="9"/>
        <v>5</v>
      </c>
      <c r="M35" s="223"/>
      <c r="N35" s="296"/>
      <c r="O35" s="296"/>
      <c r="P35" s="296"/>
      <c r="Q35" s="296"/>
      <c r="R35" s="296"/>
      <c r="S35" s="296"/>
      <c r="T35" s="296"/>
      <c r="U35" s="296"/>
      <c r="V35" s="296">
        <f t="shared" si="10"/>
        <v>2.5</v>
      </c>
      <c r="W35" s="296">
        <f t="shared" si="10"/>
        <v>2.5</v>
      </c>
      <c r="X35" s="296">
        <f t="shared" si="10"/>
        <v>2.5</v>
      </c>
      <c r="Y35" s="296">
        <f t="shared" si="10"/>
        <v>2.5</v>
      </c>
      <c r="Z35" s="296">
        <f t="shared" si="10"/>
        <v>2.5</v>
      </c>
      <c r="AA35" s="296">
        <f t="shared" si="10"/>
        <v>2.5</v>
      </c>
      <c r="AB35" s="296">
        <f t="shared" si="10"/>
        <v>2.5</v>
      </c>
      <c r="AC35" s="296">
        <f t="shared" si="7"/>
        <v>2.5</v>
      </c>
      <c r="AD35" s="297"/>
    </row>
    <row r="36" spans="1:31" ht="13.8" x14ac:dyDescent="0.3">
      <c r="A36" s="289">
        <f>+IF(B36&lt;&gt;"",COUNTA($B$12:B36),"")</f>
        <v>25</v>
      </c>
      <c r="B36" s="214" t="s">
        <v>956</v>
      </c>
      <c r="C36" s="291"/>
      <c r="D36" s="309" t="s">
        <v>957</v>
      </c>
      <c r="E36" s="310" t="s">
        <v>188</v>
      </c>
      <c r="F36" s="239">
        <v>4</v>
      </c>
      <c r="G36" s="307">
        <f t="shared" si="8"/>
        <v>2</v>
      </c>
      <c r="H36" s="284">
        <f t="shared" si="1"/>
        <v>2</v>
      </c>
      <c r="I36" s="284">
        <f t="shared" si="2"/>
        <v>1</v>
      </c>
      <c r="J36" s="284">
        <f t="shared" si="9"/>
        <v>1</v>
      </c>
      <c r="K36" s="284">
        <f t="shared" si="9"/>
        <v>1</v>
      </c>
      <c r="L36" s="284">
        <f t="shared" si="9"/>
        <v>1</v>
      </c>
      <c r="M36" s="223"/>
      <c r="N36" s="296"/>
      <c r="O36" s="296"/>
      <c r="P36" s="296"/>
      <c r="Q36" s="296"/>
      <c r="R36" s="296"/>
      <c r="S36" s="296"/>
      <c r="T36" s="296"/>
      <c r="U36" s="296"/>
      <c r="V36" s="296">
        <f t="shared" si="10"/>
        <v>0.5</v>
      </c>
      <c r="W36" s="296">
        <f t="shared" si="10"/>
        <v>0.5</v>
      </c>
      <c r="X36" s="296">
        <f t="shared" si="10"/>
        <v>0.5</v>
      </c>
      <c r="Y36" s="296">
        <f t="shared" si="10"/>
        <v>0.5</v>
      </c>
      <c r="Z36" s="296">
        <f t="shared" si="10"/>
        <v>0.5</v>
      </c>
      <c r="AA36" s="296">
        <f t="shared" si="10"/>
        <v>0.5</v>
      </c>
      <c r="AB36" s="296">
        <f t="shared" si="10"/>
        <v>0.5</v>
      </c>
      <c r="AC36" s="296">
        <f t="shared" si="7"/>
        <v>0.5</v>
      </c>
      <c r="AD36" s="297"/>
    </row>
    <row r="37" spans="1:31" ht="13.8" x14ac:dyDescent="0.3">
      <c r="A37" s="289">
        <f>+IF(B37&lt;&gt;"",COUNTA($B$12:B37),"")</f>
        <v>26</v>
      </c>
      <c r="B37" s="214" t="s">
        <v>528</v>
      </c>
      <c r="C37" s="291"/>
      <c r="D37" s="309" t="s">
        <v>1189</v>
      </c>
      <c r="E37" s="310" t="s">
        <v>447</v>
      </c>
      <c r="F37" s="239">
        <v>200</v>
      </c>
      <c r="G37" s="307">
        <f>+F37/3</f>
        <v>66.666666666666671</v>
      </c>
      <c r="H37" s="284">
        <f t="shared" si="1"/>
        <v>133.33333333333331</v>
      </c>
      <c r="I37" s="284">
        <f t="shared" si="2"/>
        <v>50</v>
      </c>
      <c r="J37" s="284">
        <f t="shared" si="9"/>
        <v>50</v>
      </c>
      <c r="K37" s="284">
        <f t="shared" si="9"/>
        <v>50</v>
      </c>
      <c r="L37" s="284">
        <f t="shared" si="9"/>
        <v>50</v>
      </c>
      <c r="M37" s="223"/>
      <c r="N37" s="296"/>
      <c r="O37" s="296"/>
      <c r="P37" s="311"/>
      <c r="Q37" s="296"/>
      <c r="R37" s="296"/>
      <c r="S37" s="296"/>
      <c r="T37" s="296"/>
      <c r="U37" s="296"/>
      <c r="V37" s="296">
        <f t="shared" si="10"/>
        <v>25</v>
      </c>
      <c r="W37" s="296">
        <f t="shared" si="10"/>
        <v>25</v>
      </c>
      <c r="X37" s="296">
        <f t="shared" si="10"/>
        <v>25</v>
      </c>
      <c r="Y37" s="296">
        <f t="shared" si="10"/>
        <v>25</v>
      </c>
      <c r="Z37" s="296">
        <f t="shared" si="10"/>
        <v>25</v>
      </c>
      <c r="AA37" s="296">
        <f t="shared" si="10"/>
        <v>25</v>
      </c>
      <c r="AB37" s="296">
        <f t="shared" si="10"/>
        <v>25</v>
      </c>
      <c r="AC37" s="296">
        <f t="shared" si="7"/>
        <v>25</v>
      </c>
      <c r="AD37" s="297"/>
      <c r="AE37" s="175" t="s">
        <v>1168</v>
      </c>
    </row>
    <row r="38" spans="1:31" ht="13.8" x14ac:dyDescent="0.3">
      <c r="A38" s="289">
        <f>+IF(B38&lt;&gt;"",COUNTA($B$12:B38),"")</f>
        <v>27</v>
      </c>
      <c r="B38" s="214" t="s">
        <v>429</v>
      </c>
      <c r="C38" s="291"/>
      <c r="D38" s="309" t="s">
        <v>1190</v>
      </c>
      <c r="E38" s="310" t="s">
        <v>1191</v>
      </c>
      <c r="F38" s="239">
        <v>300</v>
      </c>
      <c r="G38" s="307">
        <f>+F38/3</f>
        <v>100</v>
      </c>
      <c r="H38" s="284">
        <f t="shared" si="1"/>
        <v>200</v>
      </c>
      <c r="I38" s="284">
        <f t="shared" si="2"/>
        <v>75</v>
      </c>
      <c r="J38" s="284">
        <f t="shared" si="9"/>
        <v>75</v>
      </c>
      <c r="K38" s="284">
        <f t="shared" si="9"/>
        <v>75</v>
      </c>
      <c r="L38" s="284">
        <f t="shared" si="9"/>
        <v>75</v>
      </c>
      <c r="M38" s="223" t="s">
        <v>827</v>
      </c>
      <c r="N38" s="296"/>
      <c r="O38" s="296"/>
      <c r="P38" s="296"/>
      <c r="Q38" s="296"/>
      <c r="R38" s="296"/>
      <c r="S38" s="296"/>
      <c r="T38" s="296"/>
      <c r="U38" s="296"/>
      <c r="V38" s="296">
        <f t="shared" si="10"/>
        <v>37.5</v>
      </c>
      <c r="W38" s="296">
        <f t="shared" si="10"/>
        <v>37.5</v>
      </c>
      <c r="X38" s="296">
        <f t="shared" si="10"/>
        <v>37.5</v>
      </c>
      <c r="Y38" s="296">
        <f t="shared" si="10"/>
        <v>37.5</v>
      </c>
      <c r="Z38" s="296">
        <f t="shared" si="10"/>
        <v>37.5</v>
      </c>
      <c r="AA38" s="296">
        <f t="shared" si="10"/>
        <v>37.5</v>
      </c>
      <c r="AB38" s="296">
        <f t="shared" si="10"/>
        <v>37.5</v>
      </c>
      <c r="AC38" s="296">
        <f t="shared" si="7"/>
        <v>37.5</v>
      </c>
      <c r="AD38" s="297"/>
    </row>
    <row r="39" spans="1:31" ht="13.8" x14ac:dyDescent="0.3">
      <c r="A39" s="289">
        <f>+IF(B39&lt;&gt;"",COUNTA($B$12:B39),"")</f>
        <v>28</v>
      </c>
      <c r="B39" s="214" t="s">
        <v>876</v>
      </c>
      <c r="C39" s="291"/>
      <c r="D39" s="309" t="s">
        <v>1192</v>
      </c>
      <c r="E39" s="310" t="s">
        <v>188</v>
      </c>
      <c r="F39" s="239">
        <v>4</v>
      </c>
      <c r="G39" s="307">
        <f>+F39/2</f>
        <v>2</v>
      </c>
      <c r="H39" s="284">
        <f t="shared" si="1"/>
        <v>2</v>
      </c>
      <c r="I39" s="284">
        <f t="shared" si="2"/>
        <v>1</v>
      </c>
      <c r="J39" s="284">
        <f t="shared" si="9"/>
        <v>1</v>
      </c>
      <c r="K39" s="284">
        <f t="shared" si="9"/>
        <v>1</v>
      </c>
      <c r="L39" s="284">
        <f t="shared" si="9"/>
        <v>1</v>
      </c>
      <c r="M39" s="223"/>
      <c r="N39" s="296"/>
      <c r="O39" s="296"/>
      <c r="P39" s="296"/>
      <c r="Q39" s="296"/>
      <c r="R39" s="296"/>
      <c r="S39" s="296"/>
      <c r="T39" s="296"/>
      <c r="U39" s="296"/>
      <c r="V39" s="296">
        <f t="shared" si="10"/>
        <v>0.5</v>
      </c>
      <c r="W39" s="296">
        <f t="shared" si="10"/>
        <v>0.5</v>
      </c>
      <c r="X39" s="296">
        <f t="shared" si="10"/>
        <v>0.5</v>
      </c>
      <c r="Y39" s="296">
        <f t="shared" si="10"/>
        <v>0.5</v>
      </c>
      <c r="Z39" s="296">
        <f t="shared" si="10"/>
        <v>0.5</v>
      </c>
      <c r="AA39" s="296">
        <f t="shared" si="10"/>
        <v>0.5</v>
      </c>
      <c r="AB39" s="296">
        <f t="shared" si="10"/>
        <v>0.5</v>
      </c>
      <c r="AC39" s="296">
        <f t="shared" si="7"/>
        <v>0.5</v>
      </c>
      <c r="AD39" s="297"/>
    </row>
    <row r="40" spans="1:31" ht="13.8" x14ac:dyDescent="0.3">
      <c r="A40" s="289">
        <f>+IF(B40&lt;&gt;"",COUNTA($B$12:B40),"")</f>
        <v>29</v>
      </c>
      <c r="B40" s="214" t="s">
        <v>878</v>
      </c>
      <c r="C40" s="291"/>
      <c r="D40" s="309" t="s">
        <v>1193</v>
      </c>
      <c r="E40" s="310" t="s">
        <v>1194</v>
      </c>
      <c r="F40" s="239">
        <v>20</v>
      </c>
      <c r="G40" s="307">
        <f>+F40/2</f>
        <v>10</v>
      </c>
      <c r="H40" s="284">
        <f t="shared" si="1"/>
        <v>10</v>
      </c>
      <c r="I40" s="284">
        <f t="shared" si="2"/>
        <v>5</v>
      </c>
      <c r="J40" s="284">
        <f t="shared" si="9"/>
        <v>5</v>
      </c>
      <c r="K40" s="284">
        <f t="shared" si="9"/>
        <v>5</v>
      </c>
      <c r="L40" s="284">
        <f t="shared" si="9"/>
        <v>5</v>
      </c>
      <c r="M40" s="223"/>
      <c r="N40" s="296"/>
      <c r="O40" s="296"/>
      <c r="P40" s="296"/>
      <c r="Q40" s="296"/>
      <c r="R40" s="296"/>
      <c r="S40" s="296"/>
      <c r="T40" s="296"/>
      <c r="U40" s="296"/>
      <c r="V40" s="296">
        <f t="shared" si="10"/>
        <v>2.5</v>
      </c>
      <c r="W40" s="296">
        <f t="shared" si="10"/>
        <v>2.5</v>
      </c>
      <c r="X40" s="296">
        <f t="shared" si="10"/>
        <v>2.5</v>
      </c>
      <c r="Y40" s="296">
        <f t="shared" si="10"/>
        <v>2.5</v>
      </c>
      <c r="Z40" s="296">
        <f t="shared" si="10"/>
        <v>2.5</v>
      </c>
      <c r="AA40" s="296">
        <f t="shared" si="10"/>
        <v>2.5</v>
      </c>
      <c r="AB40" s="296">
        <f t="shared" si="10"/>
        <v>2.5</v>
      </c>
      <c r="AC40" s="296">
        <f t="shared" si="7"/>
        <v>2.5</v>
      </c>
      <c r="AD40" s="297"/>
    </row>
    <row r="41" spans="1:31" ht="13.8" x14ac:dyDescent="0.3">
      <c r="A41" s="289">
        <f>+IF(B41&lt;&gt;"",COUNTA($B$12:B41),"")</f>
        <v>30</v>
      </c>
      <c r="B41" s="214" t="s">
        <v>959</v>
      </c>
      <c r="C41" s="291"/>
      <c r="D41" s="309" t="s">
        <v>960</v>
      </c>
      <c r="E41" s="310" t="s">
        <v>188</v>
      </c>
      <c r="F41" s="239">
        <v>4</v>
      </c>
      <c r="G41" s="307">
        <f>+F41/2</f>
        <v>2</v>
      </c>
      <c r="H41" s="284">
        <f t="shared" si="1"/>
        <v>2</v>
      </c>
      <c r="I41" s="284">
        <f t="shared" si="2"/>
        <v>1</v>
      </c>
      <c r="J41" s="284">
        <f t="shared" si="9"/>
        <v>1</v>
      </c>
      <c r="K41" s="284">
        <f t="shared" si="9"/>
        <v>1</v>
      </c>
      <c r="L41" s="284">
        <f t="shared" si="9"/>
        <v>1</v>
      </c>
      <c r="M41" s="223"/>
      <c r="N41" s="296"/>
      <c r="O41" s="296"/>
      <c r="P41" s="296"/>
      <c r="Q41" s="296"/>
      <c r="R41" s="296"/>
      <c r="S41" s="296"/>
      <c r="T41" s="296"/>
      <c r="U41" s="296"/>
      <c r="V41" s="296">
        <f t="shared" si="10"/>
        <v>0.5</v>
      </c>
      <c r="W41" s="296">
        <f t="shared" si="10"/>
        <v>0.5</v>
      </c>
      <c r="X41" s="296">
        <f t="shared" si="10"/>
        <v>0.5</v>
      </c>
      <c r="Y41" s="296">
        <f t="shared" si="10"/>
        <v>0.5</v>
      </c>
      <c r="Z41" s="296">
        <f t="shared" si="10"/>
        <v>0.5</v>
      </c>
      <c r="AA41" s="296">
        <f t="shared" si="10"/>
        <v>0.5</v>
      </c>
      <c r="AB41" s="296">
        <f t="shared" si="10"/>
        <v>0.5</v>
      </c>
      <c r="AC41" s="296">
        <f t="shared" si="7"/>
        <v>0.5</v>
      </c>
      <c r="AD41" s="297"/>
    </row>
    <row r="42" spans="1:31" ht="13.8" x14ac:dyDescent="0.25">
      <c r="A42" s="289">
        <f>+IF(B42&lt;&gt;"",COUNTA($B$12:B42),"")</f>
        <v>31</v>
      </c>
      <c r="B42" s="312" t="s">
        <v>1195</v>
      </c>
      <c r="C42" s="291"/>
      <c r="D42" s="245" t="s">
        <v>1196</v>
      </c>
      <c r="E42" s="310" t="s">
        <v>1197</v>
      </c>
      <c r="F42" s="239">
        <v>4</v>
      </c>
      <c r="G42" s="307">
        <f>+F42/2</f>
        <v>2</v>
      </c>
      <c r="H42" s="284">
        <f t="shared" si="1"/>
        <v>2</v>
      </c>
      <c r="I42" s="284">
        <f t="shared" si="2"/>
        <v>1</v>
      </c>
      <c r="J42" s="284">
        <f t="shared" si="9"/>
        <v>1</v>
      </c>
      <c r="K42" s="284">
        <f t="shared" si="9"/>
        <v>1</v>
      </c>
      <c r="L42" s="284">
        <f t="shared" si="9"/>
        <v>1</v>
      </c>
      <c r="M42" s="223"/>
      <c r="N42" s="296"/>
      <c r="O42" s="296"/>
      <c r="P42" s="296"/>
      <c r="Q42" s="296"/>
      <c r="R42" s="296"/>
      <c r="S42" s="296"/>
      <c r="T42" s="296"/>
      <c r="U42" s="296"/>
      <c r="V42" s="296">
        <f t="shared" si="10"/>
        <v>0.5</v>
      </c>
      <c r="W42" s="296">
        <f t="shared" si="10"/>
        <v>0.5</v>
      </c>
      <c r="X42" s="296">
        <f t="shared" si="10"/>
        <v>0.5</v>
      </c>
      <c r="Y42" s="296">
        <f t="shared" si="10"/>
        <v>0.5</v>
      </c>
      <c r="Z42" s="296">
        <f t="shared" si="10"/>
        <v>0.5</v>
      </c>
      <c r="AA42" s="296">
        <f t="shared" si="10"/>
        <v>0.5</v>
      </c>
      <c r="AB42" s="296">
        <f t="shared" si="10"/>
        <v>0.5</v>
      </c>
      <c r="AC42" s="296">
        <f t="shared" si="7"/>
        <v>0.5</v>
      </c>
      <c r="AD42" s="297"/>
    </row>
    <row r="43" spans="1:31" ht="13.8" x14ac:dyDescent="0.3">
      <c r="A43" s="289">
        <f>+IF(B43&lt;&gt;"",COUNTA($B$12:B43),"")</f>
        <v>32</v>
      </c>
      <c r="B43" s="214" t="s">
        <v>1198</v>
      </c>
      <c r="C43" s="291"/>
      <c r="D43" s="309" t="s">
        <v>1199</v>
      </c>
      <c r="E43" s="310" t="s">
        <v>188</v>
      </c>
      <c r="F43" s="239">
        <v>800</v>
      </c>
      <c r="G43" s="307">
        <f>+F43/3</f>
        <v>266.66666666666669</v>
      </c>
      <c r="H43" s="284">
        <f t="shared" si="1"/>
        <v>533.33333333333326</v>
      </c>
      <c r="I43" s="284">
        <f t="shared" si="2"/>
        <v>200</v>
      </c>
      <c r="J43" s="284">
        <f t="shared" si="9"/>
        <v>200</v>
      </c>
      <c r="K43" s="284">
        <f t="shared" si="9"/>
        <v>200</v>
      </c>
      <c r="L43" s="284">
        <f t="shared" si="9"/>
        <v>200</v>
      </c>
      <c r="M43" s="223" t="s">
        <v>827</v>
      </c>
      <c r="N43" s="296"/>
      <c r="O43" s="296"/>
      <c r="P43" s="296"/>
      <c r="Q43" s="296"/>
      <c r="R43" s="296"/>
      <c r="S43" s="296"/>
      <c r="T43" s="296"/>
      <c r="U43" s="296"/>
      <c r="V43" s="296">
        <f t="shared" si="10"/>
        <v>100</v>
      </c>
      <c r="W43" s="296">
        <f t="shared" si="10"/>
        <v>100</v>
      </c>
      <c r="X43" s="296">
        <f t="shared" si="10"/>
        <v>100</v>
      </c>
      <c r="Y43" s="296">
        <f t="shared" si="10"/>
        <v>100</v>
      </c>
      <c r="Z43" s="296">
        <f t="shared" si="10"/>
        <v>100</v>
      </c>
      <c r="AA43" s="296">
        <f t="shared" si="10"/>
        <v>100</v>
      </c>
      <c r="AB43" s="296">
        <f t="shared" si="10"/>
        <v>100</v>
      </c>
      <c r="AC43" s="296">
        <f t="shared" si="7"/>
        <v>100</v>
      </c>
      <c r="AD43" s="297"/>
    </row>
    <row r="44" spans="1:31" ht="13.8" x14ac:dyDescent="0.3">
      <c r="A44" s="289">
        <f>+IF(B44&lt;&gt;"",COUNTA($B$12:B44),"")</f>
        <v>33</v>
      </c>
      <c r="B44" s="214" t="s">
        <v>1200</v>
      </c>
      <c r="C44" s="291"/>
      <c r="D44" s="309" t="s">
        <v>1201</v>
      </c>
      <c r="E44" s="310" t="s">
        <v>1202</v>
      </c>
      <c r="F44" s="239">
        <v>10</v>
      </c>
      <c r="G44" s="307">
        <f t="shared" ref="G44:G54" si="11">+F44/2</f>
        <v>5</v>
      </c>
      <c r="H44" s="284">
        <f t="shared" si="1"/>
        <v>5</v>
      </c>
      <c r="I44" s="284">
        <f t="shared" si="2"/>
        <v>2.5</v>
      </c>
      <c r="J44" s="284">
        <f t="shared" ref="J44:L59" si="12">+I44</f>
        <v>2.5</v>
      </c>
      <c r="K44" s="284">
        <f t="shared" si="12"/>
        <v>2.5</v>
      </c>
      <c r="L44" s="284">
        <f t="shared" si="12"/>
        <v>2.5</v>
      </c>
      <c r="M44" s="223"/>
      <c r="N44" s="296"/>
      <c r="O44" s="296"/>
      <c r="P44" s="296"/>
      <c r="Q44" s="296"/>
      <c r="R44" s="296"/>
      <c r="S44" s="296"/>
      <c r="T44" s="296"/>
      <c r="U44" s="296"/>
      <c r="V44" s="296">
        <f t="shared" ref="V44:AB47" si="13">+W44</f>
        <v>1.25</v>
      </c>
      <c r="W44" s="296">
        <f t="shared" si="13"/>
        <v>1.25</v>
      </c>
      <c r="X44" s="296">
        <f t="shared" si="13"/>
        <v>1.25</v>
      </c>
      <c r="Y44" s="296">
        <f t="shared" si="13"/>
        <v>1.25</v>
      </c>
      <c r="Z44" s="296">
        <f t="shared" si="13"/>
        <v>1.25</v>
      </c>
      <c r="AA44" s="296">
        <f t="shared" si="13"/>
        <v>1.25</v>
      </c>
      <c r="AB44" s="296">
        <f t="shared" si="13"/>
        <v>1.25</v>
      </c>
      <c r="AC44" s="296">
        <f t="shared" si="7"/>
        <v>1.25</v>
      </c>
      <c r="AD44" s="297"/>
    </row>
    <row r="45" spans="1:31" ht="27.6" x14ac:dyDescent="0.25">
      <c r="A45" s="289">
        <f>+IF(B45&lt;&gt;"",COUNTA($B$12:B45),"")</f>
        <v>34</v>
      </c>
      <c r="B45" s="312" t="s">
        <v>1203</v>
      </c>
      <c r="C45" s="291"/>
      <c r="D45" s="216" t="s">
        <v>1204</v>
      </c>
      <c r="E45" s="310" t="s">
        <v>659</v>
      </c>
      <c r="F45" s="239">
        <v>20</v>
      </c>
      <c r="G45" s="307">
        <f t="shared" si="11"/>
        <v>10</v>
      </c>
      <c r="H45" s="284">
        <f t="shared" si="1"/>
        <v>10</v>
      </c>
      <c r="I45" s="284">
        <f t="shared" si="2"/>
        <v>5</v>
      </c>
      <c r="J45" s="284">
        <f t="shared" si="12"/>
        <v>5</v>
      </c>
      <c r="K45" s="284">
        <f t="shared" si="12"/>
        <v>5</v>
      </c>
      <c r="L45" s="284">
        <f t="shared" si="12"/>
        <v>5</v>
      </c>
      <c r="M45" s="223"/>
      <c r="N45" s="296"/>
      <c r="O45" s="296"/>
      <c r="P45" s="296"/>
      <c r="Q45" s="296"/>
      <c r="R45" s="296"/>
      <c r="S45" s="296"/>
      <c r="T45" s="296"/>
      <c r="U45" s="296"/>
      <c r="V45" s="296">
        <f t="shared" si="13"/>
        <v>2.5</v>
      </c>
      <c r="W45" s="296">
        <f t="shared" si="13"/>
        <v>2.5</v>
      </c>
      <c r="X45" s="296">
        <f t="shared" si="13"/>
        <v>2.5</v>
      </c>
      <c r="Y45" s="296">
        <f t="shared" si="13"/>
        <v>2.5</v>
      </c>
      <c r="Z45" s="296">
        <f t="shared" si="13"/>
        <v>2.5</v>
      </c>
      <c r="AA45" s="296">
        <f t="shared" si="13"/>
        <v>2.5</v>
      </c>
      <c r="AB45" s="296">
        <f t="shared" si="13"/>
        <v>2.5</v>
      </c>
      <c r="AC45" s="296">
        <f t="shared" si="7"/>
        <v>2.5</v>
      </c>
      <c r="AD45" s="297"/>
    </row>
    <row r="46" spans="1:31" ht="13.8" x14ac:dyDescent="0.3">
      <c r="A46" s="289">
        <f>+IF(B46&lt;&gt;"",COUNTA($B$12:B46),"")</f>
        <v>35</v>
      </c>
      <c r="B46" s="214" t="s">
        <v>1205</v>
      </c>
      <c r="C46" s="291"/>
      <c r="D46" s="309" t="s">
        <v>1206</v>
      </c>
      <c r="E46" s="310" t="s">
        <v>188</v>
      </c>
      <c r="F46" s="239">
        <v>4</v>
      </c>
      <c r="G46" s="307">
        <f t="shared" si="11"/>
        <v>2</v>
      </c>
      <c r="H46" s="284">
        <f t="shared" si="1"/>
        <v>2</v>
      </c>
      <c r="I46" s="284">
        <f t="shared" si="2"/>
        <v>1</v>
      </c>
      <c r="J46" s="284">
        <f t="shared" si="12"/>
        <v>1</v>
      </c>
      <c r="K46" s="284">
        <f t="shared" si="12"/>
        <v>1</v>
      </c>
      <c r="L46" s="284">
        <f t="shared" si="12"/>
        <v>1</v>
      </c>
      <c r="M46" s="223"/>
      <c r="N46" s="296"/>
      <c r="O46" s="296"/>
      <c r="P46" s="296"/>
      <c r="Q46" s="296"/>
      <c r="R46" s="296"/>
      <c r="S46" s="296"/>
      <c r="T46" s="296"/>
      <c r="U46" s="296"/>
      <c r="V46" s="296"/>
      <c r="W46" s="296"/>
      <c r="X46" s="296"/>
      <c r="Y46" s="296"/>
      <c r="Z46" s="296">
        <f t="shared" si="13"/>
        <v>0.5</v>
      </c>
      <c r="AA46" s="296">
        <f t="shared" si="13"/>
        <v>0.5</v>
      </c>
      <c r="AB46" s="296">
        <f t="shared" si="13"/>
        <v>0.5</v>
      </c>
      <c r="AC46" s="296">
        <f t="shared" si="7"/>
        <v>0.5</v>
      </c>
      <c r="AD46" s="297"/>
    </row>
    <row r="47" spans="1:31" ht="13.8" x14ac:dyDescent="0.3">
      <c r="A47" s="289">
        <f>+IF(B47&lt;&gt;"",COUNTA($B$12:B47),"")</f>
        <v>36</v>
      </c>
      <c r="B47" s="214" t="s">
        <v>961</v>
      </c>
      <c r="C47" s="291"/>
      <c r="D47" s="309" t="s">
        <v>962</v>
      </c>
      <c r="E47" s="310" t="s">
        <v>272</v>
      </c>
      <c r="F47" s="239">
        <v>6</v>
      </c>
      <c r="G47" s="307">
        <f t="shared" si="11"/>
        <v>3</v>
      </c>
      <c r="H47" s="284">
        <f t="shared" si="1"/>
        <v>3</v>
      </c>
      <c r="I47" s="284">
        <f t="shared" si="2"/>
        <v>1.5</v>
      </c>
      <c r="J47" s="284">
        <f t="shared" si="12"/>
        <v>1.5</v>
      </c>
      <c r="K47" s="284">
        <f t="shared" si="12"/>
        <v>1.5</v>
      </c>
      <c r="L47" s="284">
        <f t="shared" si="12"/>
        <v>1.5</v>
      </c>
      <c r="M47" s="223"/>
      <c r="N47" s="296"/>
      <c r="O47" s="296"/>
      <c r="P47" s="296"/>
      <c r="Q47" s="296"/>
      <c r="R47" s="296"/>
      <c r="S47" s="296"/>
      <c r="T47" s="296"/>
      <c r="U47" s="296"/>
      <c r="V47" s="296"/>
      <c r="W47" s="296"/>
      <c r="X47" s="296">
        <f>+Y47</f>
        <v>0.75</v>
      </c>
      <c r="Y47" s="296">
        <f>+Z47</f>
        <v>0.75</v>
      </c>
      <c r="Z47" s="296">
        <f t="shared" si="13"/>
        <v>0.75</v>
      </c>
      <c r="AA47" s="296">
        <f t="shared" si="13"/>
        <v>0.75</v>
      </c>
      <c r="AB47" s="296">
        <f t="shared" si="13"/>
        <v>0.75</v>
      </c>
      <c r="AC47" s="296">
        <f t="shared" si="7"/>
        <v>0.75</v>
      </c>
      <c r="AD47" s="297"/>
    </row>
    <row r="48" spans="1:31" ht="13.8" x14ac:dyDescent="0.3">
      <c r="A48" s="289">
        <f>+IF(B48&lt;&gt;"",COUNTA($B$12:B48),"")</f>
        <v>37</v>
      </c>
      <c r="B48" s="214" t="s">
        <v>963</v>
      </c>
      <c r="C48" s="291"/>
      <c r="D48" s="309" t="s">
        <v>964</v>
      </c>
      <c r="E48" s="310" t="s">
        <v>272</v>
      </c>
      <c r="F48" s="239">
        <v>4</v>
      </c>
      <c r="G48" s="307">
        <f t="shared" si="11"/>
        <v>2</v>
      </c>
      <c r="H48" s="284">
        <f t="shared" si="1"/>
        <v>2</v>
      </c>
      <c r="I48" s="284">
        <f t="shared" si="2"/>
        <v>1</v>
      </c>
      <c r="J48" s="284">
        <f t="shared" si="12"/>
        <v>1</v>
      </c>
      <c r="K48" s="284">
        <f t="shared" si="12"/>
        <v>1</v>
      </c>
      <c r="L48" s="284">
        <f t="shared" si="12"/>
        <v>1</v>
      </c>
      <c r="M48" s="223" t="s">
        <v>827</v>
      </c>
      <c r="N48" s="296"/>
      <c r="O48" s="296"/>
      <c r="P48" s="296"/>
      <c r="Q48" s="296"/>
      <c r="R48" s="296"/>
      <c r="S48" s="296"/>
      <c r="T48" s="296"/>
      <c r="U48" s="296"/>
      <c r="V48" s="296"/>
      <c r="W48" s="296"/>
      <c r="X48" s="296"/>
      <c r="Y48" s="296"/>
      <c r="Z48" s="296"/>
      <c r="AA48" s="296"/>
      <c r="AB48" s="296">
        <v>1</v>
      </c>
      <c r="AC48" s="296">
        <v>1</v>
      </c>
      <c r="AD48" s="297"/>
    </row>
    <row r="49" spans="1:30" ht="27.6" x14ac:dyDescent="0.3">
      <c r="A49" s="289">
        <f>+IF(B49&lt;&gt;"",COUNTA($B$12:B49),"")</f>
        <v>38</v>
      </c>
      <c r="B49" s="214" t="s">
        <v>965</v>
      </c>
      <c r="C49" s="291"/>
      <c r="D49" s="309" t="s">
        <v>966</v>
      </c>
      <c r="E49" s="310" t="s">
        <v>1148</v>
      </c>
      <c r="F49" s="239">
        <v>40</v>
      </c>
      <c r="G49" s="307">
        <f t="shared" si="11"/>
        <v>20</v>
      </c>
      <c r="H49" s="284">
        <f t="shared" si="1"/>
        <v>20</v>
      </c>
      <c r="I49" s="284">
        <f t="shared" si="2"/>
        <v>10</v>
      </c>
      <c r="J49" s="284">
        <f t="shared" si="12"/>
        <v>10</v>
      </c>
      <c r="K49" s="284">
        <f t="shared" si="12"/>
        <v>10</v>
      </c>
      <c r="L49" s="284">
        <f t="shared" si="12"/>
        <v>10</v>
      </c>
      <c r="M49" s="223"/>
      <c r="N49" s="296"/>
      <c r="O49" s="296"/>
      <c r="P49" s="296"/>
      <c r="Q49" s="296"/>
      <c r="R49" s="296"/>
      <c r="S49" s="296"/>
      <c r="T49" s="296"/>
      <c r="U49" s="296"/>
      <c r="V49" s="296">
        <f t="shared" ref="V49:AB64" si="14">+W49</f>
        <v>5</v>
      </c>
      <c r="W49" s="296">
        <f t="shared" si="14"/>
        <v>5</v>
      </c>
      <c r="X49" s="296">
        <f t="shared" si="14"/>
        <v>5</v>
      </c>
      <c r="Y49" s="296">
        <f t="shared" si="14"/>
        <v>5</v>
      </c>
      <c r="Z49" s="296">
        <f t="shared" si="14"/>
        <v>5</v>
      </c>
      <c r="AA49" s="296">
        <f t="shared" si="14"/>
        <v>5</v>
      </c>
      <c r="AB49" s="296">
        <f t="shared" si="14"/>
        <v>5</v>
      </c>
      <c r="AC49" s="296">
        <f t="shared" ref="AC49:AC91" si="15">+F49/8</f>
        <v>5</v>
      </c>
      <c r="AD49" s="297"/>
    </row>
    <row r="50" spans="1:30" ht="13.8" x14ac:dyDescent="0.3">
      <c r="A50" s="289">
        <f>+IF(B50&lt;&gt;"",COUNTA($B$12:B50),"")</f>
        <v>39</v>
      </c>
      <c r="B50" s="214" t="s">
        <v>1207</v>
      </c>
      <c r="C50" s="291"/>
      <c r="D50" s="309" t="s">
        <v>1208</v>
      </c>
      <c r="E50" s="310" t="s">
        <v>476</v>
      </c>
      <c r="F50" s="239">
        <v>50</v>
      </c>
      <c r="G50" s="307">
        <f t="shared" si="11"/>
        <v>25</v>
      </c>
      <c r="H50" s="284">
        <f t="shared" si="1"/>
        <v>25</v>
      </c>
      <c r="I50" s="284">
        <f t="shared" si="2"/>
        <v>12.5</v>
      </c>
      <c r="J50" s="284">
        <f t="shared" si="12"/>
        <v>12.5</v>
      </c>
      <c r="K50" s="284">
        <f t="shared" si="12"/>
        <v>12.5</v>
      </c>
      <c r="L50" s="284">
        <f t="shared" si="12"/>
        <v>12.5</v>
      </c>
      <c r="M50" s="223"/>
      <c r="N50" s="296"/>
      <c r="O50" s="296"/>
      <c r="P50" s="296"/>
      <c r="Q50" s="296"/>
      <c r="R50" s="296"/>
      <c r="S50" s="296"/>
      <c r="T50" s="296"/>
      <c r="U50" s="296"/>
      <c r="V50" s="296">
        <f t="shared" si="14"/>
        <v>6.25</v>
      </c>
      <c r="W50" s="296">
        <f t="shared" si="14"/>
        <v>6.25</v>
      </c>
      <c r="X50" s="296">
        <f t="shared" si="14"/>
        <v>6.25</v>
      </c>
      <c r="Y50" s="296">
        <f t="shared" si="14"/>
        <v>6.25</v>
      </c>
      <c r="Z50" s="296">
        <f t="shared" si="14"/>
        <v>6.25</v>
      </c>
      <c r="AA50" s="296">
        <f t="shared" si="14"/>
        <v>6.25</v>
      </c>
      <c r="AB50" s="296">
        <f t="shared" si="14"/>
        <v>6.25</v>
      </c>
      <c r="AC50" s="296">
        <f t="shared" si="15"/>
        <v>6.25</v>
      </c>
      <c r="AD50" s="297"/>
    </row>
    <row r="51" spans="1:30" ht="13.8" x14ac:dyDescent="0.3">
      <c r="A51" s="289">
        <f>+IF(B51&lt;&gt;"",COUNTA($B$12:B51),"")</f>
        <v>40</v>
      </c>
      <c r="B51" s="214" t="s">
        <v>1209</v>
      </c>
      <c r="C51" s="291"/>
      <c r="D51" s="309" t="s">
        <v>1210</v>
      </c>
      <c r="E51" s="310" t="s">
        <v>447</v>
      </c>
      <c r="F51" s="239">
        <v>20</v>
      </c>
      <c r="G51" s="307">
        <f t="shared" si="11"/>
        <v>10</v>
      </c>
      <c r="H51" s="284">
        <f t="shared" si="1"/>
        <v>10</v>
      </c>
      <c r="I51" s="284">
        <f t="shared" si="2"/>
        <v>5</v>
      </c>
      <c r="J51" s="284">
        <f t="shared" si="12"/>
        <v>5</v>
      </c>
      <c r="K51" s="284">
        <f t="shared" si="12"/>
        <v>5</v>
      </c>
      <c r="L51" s="284">
        <f t="shared" si="12"/>
        <v>5</v>
      </c>
      <c r="M51" s="223"/>
      <c r="N51" s="296"/>
      <c r="O51" s="296"/>
      <c r="P51" s="296"/>
      <c r="Q51" s="296"/>
      <c r="R51" s="296"/>
      <c r="S51" s="296"/>
      <c r="T51" s="296"/>
      <c r="U51" s="296"/>
      <c r="V51" s="296">
        <f t="shared" si="14"/>
        <v>2.5</v>
      </c>
      <c r="W51" s="296">
        <f t="shared" si="14"/>
        <v>2.5</v>
      </c>
      <c r="X51" s="296">
        <f t="shared" si="14"/>
        <v>2.5</v>
      </c>
      <c r="Y51" s="296">
        <f t="shared" si="14"/>
        <v>2.5</v>
      </c>
      <c r="Z51" s="296">
        <f t="shared" si="14"/>
        <v>2.5</v>
      </c>
      <c r="AA51" s="296">
        <f t="shared" si="14"/>
        <v>2.5</v>
      </c>
      <c r="AB51" s="296">
        <f t="shared" si="14"/>
        <v>2.5</v>
      </c>
      <c r="AC51" s="296">
        <f t="shared" si="15"/>
        <v>2.5</v>
      </c>
      <c r="AD51" s="297"/>
    </row>
    <row r="52" spans="1:30" ht="13.8" x14ac:dyDescent="0.3">
      <c r="A52" s="289">
        <f>+IF(B52&lt;&gt;"",COUNTA($B$12:B52),"")</f>
        <v>41</v>
      </c>
      <c r="B52" s="214" t="s">
        <v>849</v>
      </c>
      <c r="C52" s="291"/>
      <c r="D52" s="216" t="s">
        <v>1211</v>
      </c>
      <c r="E52" s="217" t="s">
        <v>428</v>
      </c>
      <c r="F52" s="239">
        <v>50</v>
      </c>
      <c r="G52" s="307">
        <f t="shared" si="11"/>
        <v>25</v>
      </c>
      <c r="H52" s="284">
        <f t="shared" si="1"/>
        <v>25</v>
      </c>
      <c r="I52" s="284">
        <f t="shared" si="2"/>
        <v>12.5</v>
      </c>
      <c r="J52" s="284">
        <f t="shared" si="12"/>
        <v>12.5</v>
      </c>
      <c r="K52" s="284">
        <f t="shared" si="12"/>
        <v>12.5</v>
      </c>
      <c r="L52" s="284">
        <f t="shared" si="12"/>
        <v>12.5</v>
      </c>
      <c r="M52" s="223"/>
      <c r="N52" s="296"/>
      <c r="O52" s="296"/>
      <c r="P52" s="296"/>
      <c r="Q52" s="296"/>
      <c r="R52" s="296"/>
      <c r="S52" s="296"/>
      <c r="T52" s="296"/>
      <c r="U52" s="296"/>
      <c r="V52" s="296">
        <f t="shared" si="14"/>
        <v>6.25</v>
      </c>
      <c r="W52" s="296">
        <f t="shared" si="14"/>
        <v>6.25</v>
      </c>
      <c r="X52" s="296">
        <f t="shared" si="14"/>
        <v>6.25</v>
      </c>
      <c r="Y52" s="296">
        <f t="shared" si="14"/>
        <v>6.25</v>
      </c>
      <c r="Z52" s="296">
        <f t="shared" si="14"/>
        <v>6.25</v>
      </c>
      <c r="AA52" s="296">
        <f t="shared" si="14"/>
        <v>6.25</v>
      </c>
      <c r="AB52" s="296">
        <f t="shared" si="14"/>
        <v>6.25</v>
      </c>
      <c r="AC52" s="296">
        <f t="shared" si="15"/>
        <v>6.25</v>
      </c>
      <c r="AD52" s="297"/>
    </row>
    <row r="53" spans="1:30" ht="13.8" x14ac:dyDescent="0.3">
      <c r="A53" s="289">
        <f>+IF(B53&lt;&gt;"",COUNTA($B$12:B53),"")</f>
        <v>42</v>
      </c>
      <c r="B53" s="313" t="s">
        <v>1212</v>
      </c>
      <c r="C53" s="291"/>
      <c r="D53" s="216" t="s">
        <v>1213</v>
      </c>
      <c r="E53" s="217" t="s">
        <v>659</v>
      </c>
      <c r="F53" s="239">
        <v>4</v>
      </c>
      <c r="G53" s="307">
        <f t="shared" si="11"/>
        <v>2</v>
      </c>
      <c r="H53" s="284">
        <f t="shared" si="1"/>
        <v>2</v>
      </c>
      <c r="I53" s="284">
        <f t="shared" si="2"/>
        <v>1</v>
      </c>
      <c r="J53" s="284">
        <f t="shared" si="12"/>
        <v>1</v>
      </c>
      <c r="K53" s="284">
        <f t="shared" si="12"/>
        <v>1</v>
      </c>
      <c r="L53" s="284">
        <f t="shared" si="12"/>
        <v>1</v>
      </c>
      <c r="M53" s="223"/>
      <c r="N53" s="296"/>
      <c r="O53" s="296"/>
      <c r="P53" s="296"/>
      <c r="Q53" s="296"/>
      <c r="R53" s="296"/>
      <c r="S53" s="296"/>
      <c r="T53" s="296"/>
      <c r="U53" s="296"/>
      <c r="V53" s="296"/>
      <c r="W53" s="296"/>
      <c r="X53" s="296"/>
      <c r="Y53" s="296"/>
      <c r="Z53" s="296">
        <f t="shared" si="14"/>
        <v>0.5</v>
      </c>
      <c r="AA53" s="296">
        <f t="shared" si="14"/>
        <v>0.5</v>
      </c>
      <c r="AB53" s="296">
        <f t="shared" si="14"/>
        <v>0.5</v>
      </c>
      <c r="AC53" s="296">
        <f t="shared" si="15"/>
        <v>0.5</v>
      </c>
      <c r="AD53" s="297"/>
    </row>
    <row r="54" spans="1:30" ht="13.8" x14ac:dyDescent="0.3">
      <c r="A54" s="289">
        <f>+IF(B54&lt;&gt;"",COUNTA($B$12:B54),"")</f>
        <v>43</v>
      </c>
      <c r="B54" s="305" t="s">
        <v>898</v>
      </c>
      <c r="C54" s="291"/>
      <c r="D54" s="216" t="s">
        <v>899</v>
      </c>
      <c r="E54" s="300" t="s">
        <v>8</v>
      </c>
      <c r="F54" s="300">
        <v>10</v>
      </c>
      <c r="G54" s="307">
        <f t="shared" si="11"/>
        <v>5</v>
      </c>
      <c r="H54" s="284">
        <f t="shared" si="1"/>
        <v>5</v>
      </c>
      <c r="I54" s="284">
        <f t="shared" si="2"/>
        <v>2.5</v>
      </c>
      <c r="J54" s="284">
        <f t="shared" si="12"/>
        <v>2.5</v>
      </c>
      <c r="K54" s="284">
        <f t="shared" si="12"/>
        <v>2.5</v>
      </c>
      <c r="L54" s="284">
        <f t="shared" si="12"/>
        <v>2.5</v>
      </c>
      <c r="M54" s="223"/>
      <c r="N54" s="296"/>
      <c r="O54" s="296"/>
      <c r="P54" s="296"/>
      <c r="Q54" s="296"/>
      <c r="R54" s="296"/>
      <c r="S54" s="296"/>
      <c r="T54" s="296"/>
      <c r="U54" s="296"/>
      <c r="V54" s="296">
        <f t="shared" ref="V54:Y61" si="16">+W54</f>
        <v>1.25</v>
      </c>
      <c r="W54" s="296">
        <f t="shared" si="16"/>
        <v>1.25</v>
      </c>
      <c r="X54" s="296">
        <f t="shared" si="16"/>
        <v>1.25</v>
      </c>
      <c r="Y54" s="296">
        <f t="shared" si="16"/>
        <v>1.25</v>
      </c>
      <c r="Z54" s="296">
        <f t="shared" si="14"/>
        <v>1.25</v>
      </c>
      <c r="AA54" s="296">
        <f t="shared" si="14"/>
        <v>1.25</v>
      </c>
      <c r="AB54" s="296">
        <f t="shared" si="14"/>
        <v>1.25</v>
      </c>
      <c r="AC54" s="296">
        <f t="shared" si="15"/>
        <v>1.25</v>
      </c>
      <c r="AD54" s="297"/>
    </row>
    <row r="55" spans="1:30" ht="13.8" x14ac:dyDescent="0.3">
      <c r="A55" s="289">
        <f>+IF(B55&lt;&gt;"",COUNTA($B$12:B55),"")</f>
        <v>44</v>
      </c>
      <c r="B55" s="305" t="s">
        <v>900</v>
      </c>
      <c r="C55" s="291"/>
      <c r="D55" s="216" t="s">
        <v>901</v>
      </c>
      <c r="E55" s="300" t="s">
        <v>8</v>
      </c>
      <c r="F55" s="300">
        <v>10</v>
      </c>
      <c r="G55" s="314">
        <f>+F55/3</f>
        <v>3.3333333333333335</v>
      </c>
      <c r="H55" s="284">
        <f t="shared" si="1"/>
        <v>6.6666666666666661</v>
      </c>
      <c r="I55" s="284">
        <f t="shared" si="2"/>
        <v>2.5</v>
      </c>
      <c r="J55" s="284">
        <f t="shared" si="12"/>
        <v>2.5</v>
      </c>
      <c r="K55" s="284">
        <f t="shared" si="12"/>
        <v>2.5</v>
      </c>
      <c r="L55" s="284">
        <f t="shared" si="12"/>
        <v>2.5</v>
      </c>
      <c r="M55" s="223"/>
      <c r="N55" s="296"/>
      <c r="O55" s="296"/>
      <c r="P55" s="296"/>
      <c r="Q55" s="296"/>
      <c r="R55" s="296"/>
      <c r="S55" s="296"/>
      <c r="T55" s="296"/>
      <c r="U55" s="296"/>
      <c r="V55" s="296">
        <f t="shared" si="16"/>
        <v>1.25</v>
      </c>
      <c r="W55" s="296">
        <f t="shared" si="16"/>
        <v>1.25</v>
      </c>
      <c r="X55" s="296">
        <f t="shared" si="16"/>
        <v>1.25</v>
      </c>
      <c r="Y55" s="296">
        <f t="shared" si="16"/>
        <v>1.25</v>
      </c>
      <c r="Z55" s="296">
        <f t="shared" si="14"/>
        <v>1.25</v>
      </c>
      <c r="AA55" s="296">
        <f t="shared" si="14"/>
        <v>1.25</v>
      </c>
      <c r="AB55" s="296">
        <f t="shared" si="14"/>
        <v>1.25</v>
      </c>
      <c r="AC55" s="296">
        <f t="shared" si="15"/>
        <v>1.25</v>
      </c>
      <c r="AD55" s="297"/>
    </row>
    <row r="56" spans="1:30" ht="13.8" x14ac:dyDescent="0.3">
      <c r="A56" s="289">
        <f>+IF(B56&lt;&gt;"",COUNTA($B$12:B56),"")</f>
        <v>45</v>
      </c>
      <c r="B56" s="305" t="s">
        <v>900</v>
      </c>
      <c r="C56" s="291"/>
      <c r="D56" s="216" t="s">
        <v>1214</v>
      </c>
      <c r="E56" s="300" t="s">
        <v>8</v>
      </c>
      <c r="F56" s="300">
        <v>5</v>
      </c>
      <c r="G56" s="315">
        <v>2</v>
      </c>
      <c r="H56" s="284">
        <f t="shared" si="1"/>
        <v>3</v>
      </c>
      <c r="I56" s="284">
        <f t="shared" si="2"/>
        <v>1.25</v>
      </c>
      <c r="J56" s="284">
        <f t="shared" si="12"/>
        <v>1.25</v>
      </c>
      <c r="K56" s="284">
        <f t="shared" si="12"/>
        <v>1.25</v>
      </c>
      <c r="L56" s="284">
        <f t="shared" si="12"/>
        <v>1.25</v>
      </c>
      <c r="M56" s="223"/>
      <c r="N56" s="296"/>
      <c r="O56" s="296"/>
      <c r="P56" s="296"/>
      <c r="Q56" s="296"/>
      <c r="R56" s="296"/>
      <c r="S56" s="296"/>
      <c r="T56" s="296"/>
      <c r="U56" s="296"/>
      <c r="V56" s="296"/>
      <c r="W56" s="296"/>
      <c r="X56" s="296"/>
      <c r="Y56" s="296">
        <f t="shared" si="16"/>
        <v>0.625</v>
      </c>
      <c r="Z56" s="296">
        <f t="shared" si="14"/>
        <v>0.625</v>
      </c>
      <c r="AA56" s="296">
        <f t="shared" si="14"/>
        <v>0.625</v>
      </c>
      <c r="AB56" s="296">
        <f t="shared" si="14"/>
        <v>0.625</v>
      </c>
      <c r="AC56" s="296">
        <f t="shared" si="15"/>
        <v>0.625</v>
      </c>
      <c r="AD56" s="297"/>
    </row>
    <row r="57" spans="1:30" ht="13.8" x14ac:dyDescent="0.3">
      <c r="A57" s="289">
        <f>+IF(B57&lt;&gt;"",COUNTA($B$12:B57),"")</f>
        <v>46</v>
      </c>
      <c r="B57" s="305" t="s">
        <v>902</v>
      </c>
      <c r="C57" s="291"/>
      <c r="D57" s="216" t="s">
        <v>903</v>
      </c>
      <c r="E57" s="300" t="s">
        <v>8</v>
      </c>
      <c r="F57" s="300">
        <v>10</v>
      </c>
      <c r="G57" s="314">
        <f>+F57/3</f>
        <v>3.3333333333333335</v>
      </c>
      <c r="H57" s="284">
        <f t="shared" si="1"/>
        <v>6.6666666666666661</v>
      </c>
      <c r="I57" s="284">
        <f t="shared" si="2"/>
        <v>2.5</v>
      </c>
      <c r="J57" s="284">
        <f t="shared" si="12"/>
        <v>2.5</v>
      </c>
      <c r="K57" s="284">
        <f t="shared" si="12"/>
        <v>2.5</v>
      </c>
      <c r="L57" s="284">
        <f t="shared" si="12"/>
        <v>2.5</v>
      </c>
      <c r="M57" s="223"/>
      <c r="N57" s="296"/>
      <c r="O57" s="296"/>
      <c r="P57" s="296"/>
      <c r="Q57" s="296"/>
      <c r="R57" s="296"/>
      <c r="S57" s="296"/>
      <c r="T57" s="296"/>
      <c r="U57" s="296"/>
      <c r="V57" s="296">
        <f t="shared" ref="V57:X61" si="17">+W57</f>
        <v>1.25</v>
      </c>
      <c r="W57" s="296">
        <f t="shared" si="17"/>
        <v>1.25</v>
      </c>
      <c r="X57" s="296">
        <f t="shared" si="17"/>
        <v>1.25</v>
      </c>
      <c r="Y57" s="296">
        <f t="shared" si="16"/>
        <v>1.25</v>
      </c>
      <c r="Z57" s="296">
        <f t="shared" si="14"/>
        <v>1.25</v>
      </c>
      <c r="AA57" s="296">
        <f t="shared" si="14"/>
        <v>1.25</v>
      </c>
      <c r="AB57" s="296">
        <f t="shared" si="14"/>
        <v>1.25</v>
      </c>
      <c r="AC57" s="296">
        <f t="shared" si="15"/>
        <v>1.25</v>
      </c>
      <c r="AD57" s="297"/>
    </row>
    <row r="58" spans="1:30" ht="13.8" x14ac:dyDescent="0.3">
      <c r="A58" s="289">
        <f>+IF(B58&lt;&gt;"",COUNTA($B$12:B58),"")</f>
        <v>47</v>
      </c>
      <c r="B58" s="305" t="s">
        <v>1215</v>
      </c>
      <c r="C58" s="291"/>
      <c r="D58" s="216" t="s">
        <v>1216</v>
      </c>
      <c r="E58" s="300" t="s">
        <v>8</v>
      </c>
      <c r="F58" s="300">
        <v>10</v>
      </c>
      <c r="G58" s="314">
        <f>+F58/3</f>
        <v>3.3333333333333335</v>
      </c>
      <c r="H58" s="284">
        <f t="shared" si="1"/>
        <v>6.6666666666666661</v>
      </c>
      <c r="I58" s="284">
        <f t="shared" si="2"/>
        <v>2.5</v>
      </c>
      <c r="J58" s="284">
        <f t="shared" si="12"/>
        <v>2.5</v>
      </c>
      <c r="K58" s="284">
        <f t="shared" si="12"/>
        <v>2.5</v>
      </c>
      <c r="L58" s="284">
        <f t="shared" si="12"/>
        <v>2.5</v>
      </c>
      <c r="M58" s="223"/>
      <c r="N58" s="296"/>
      <c r="O58" s="296"/>
      <c r="P58" s="296"/>
      <c r="Q58" s="296"/>
      <c r="R58" s="296"/>
      <c r="S58" s="296"/>
      <c r="T58" s="296"/>
      <c r="U58" s="296"/>
      <c r="V58" s="296">
        <f t="shared" si="17"/>
        <v>1.25</v>
      </c>
      <c r="W58" s="296">
        <f t="shared" si="17"/>
        <v>1.25</v>
      </c>
      <c r="X58" s="296">
        <f t="shared" si="17"/>
        <v>1.25</v>
      </c>
      <c r="Y58" s="296">
        <f t="shared" si="16"/>
        <v>1.25</v>
      </c>
      <c r="Z58" s="296">
        <f t="shared" si="14"/>
        <v>1.25</v>
      </c>
      <c r="AA58" s="296">
        <f t="shared" si="14"/>
        <v>1.25</v>
      </c>
      <c r="AB58" s="296">
        <f t="shared" si="14"/>
        <v>1.25</v>
      </c>
      <c r="AC58" s="296">
        <f t="shared" si="15"/>
        <v>1.25</v>
      </c>
      <c r="AD58" s="297"/>
    </row>
    <row r="59" spans="1:30" ht="13.8" x14ac:dyDescent="0.3">
      <c r="A59" s="289">
        <f>+IF(B59&lt;&gt;"",COUNTA($B$12:B59),"")</f>
        <v>48</v>
      </c>
      <c r="B59" s="305" t="s">
        <v>1217</v>
      </c>
      <c r="C59" s="291"/>
      <c r="D59" s="216" t="s">
        <v>1218</v>
      </c>
      <c r="E59" s="300" t="s">
        <v>8</v>
      </c>
      <c r="F59" s="300">
        <v>10</v>
      </c>
      <c r="G59" s="314">
        <f>+F59/3</f>
        <v>3.3333333333333335</v>
      </c>
      <c r="H59" s="284">
        <f t="shared" si="1"/>
        <v>6.6666666666666661</v>
      </c>
      <c r="I59" s="284">
        <f t="shared" si="2"/>
        <v>2.5</v>
      </c>
      <c r="J59" s="284">
        <f t="shared" si="12"/>
        <v>2.5</v>
      </c>
      <c r="K59" s="284">
        <f t="shared" si="12"/>
        <v>2.5</v>
      </c>
      <c r="L59" s="284">
        <f t="shared" si="12"/>
        <v>2.5</v>
      </c>
      <c r="M59" s="223"/>
      <c r="N59" s="296"/>
      <c r="O59" s="296"/>
      <c r="P59" s="296"/>
      <c r="Q59" s="296"/>
      <c r="R59" s="296"/>
      <c r="S59" s="296"/>
      <c r="T59" s="296"/>
      <c r="U59" s="296"/>
      <c r="V59" s="296">
        <f t="shared" si="17"/>
        <v>1.25</v>
      </c>
      <c r="W59" s="296">
        <f t="shared" si="17"/>
        <v>1.25</v>
      </c>
      <c r="X59" s="296">
        <f t="shared" si="17"/>
        <v>1.25</v>
      </c>
      <c r="Y59" s="296">
        <f t="shared" si="16"/>
        <v>1.25</v>
      </c>
      <c r="Z59" s="296">
        <f t="shared" si="14"/>
        <v>1.25</v>
      </c>
      <c r="AA59" s="296">
        <f t="shared" si="14"/>
        <v>1.25</v>
      </c>
      <c r="AB59" s="296">
        <f t="shared" si="14"/>
        <v>1.25</v>
      </c>
      <c r="AC59" s="296">
        <f t="shared" si="15"/>
        <v>1.25</v>
      </c>
      <c r="AD59" s="297"/>
    </row>
    <row r="60" spans="1:30" ht="13.8" x14ac:dyDescent="0.3">
      <c r="A60" s="289">
        <f>+IF(B60&lt;&gt;"",COUNTA($B$12:B60),"")</f>
        <v>49</v>
      </c>
      <c r="B60" s="305" t="s">
        <v>904</v>
      </c>
      <c r="C60" s="291"/>
      <c r="D60" s="216" t="s">
        <v>905</v>
      </c>
      <c r="E60" s="300" t="s">
        <v>8</v>
      </c>
      <c r="F60" s="300">
        <v>10</v>
      </c>
      <c r="G60" s="315">
        <f>+F60/2</f>
        <v>5</v>
      </c>
      <c r="H60" s="284">
        <f t="shared" si="1"/>
        <v>5</v>
      </c>
      <c r="I60" s="284">
        <f t="shared" si="2"/>
        <v>2.5</v>
      </c>
      <c r="J60" s="284">
        <f t="shared" ref="J60:L75" si="18">+I60</f>
        <v>2.5</v>
      </c>
      <c r="K60" s="284">
        <f t="shared" si="18"/>
        <v>2.5</v>
      </c>
      <c r="L60" s="284">
        <f t="shared" si="18"/>
        <v>2.5</v>
      </c>
      <c r="M60" s="223"/>
      <c r="N60" s="296"/>
      <c r="O60" s="296"/>
      <c r="P60" s="296"/>
      <c r="Q60" s="296"/>
      <c r="R60" s="296"/>
      <c r="S60" s="296"/>
      <c r="T60" s="296"/>
      <c r="U60" s="296"/>
      <c r="V60" s="296">
        <f t="shared" si="17"/>
        <v>1.25</v>
      </c>
      <c r="W60" s="296">
        <f t="shared" si="17"/>
        <v>1.25</v>
      </c>
      <c r="X60" s="296">
        <f t="shared" si="17"/>
        <v>1.25</v>
      </c>
      <c r="Y60" s="296">
        <f t="shared" si="16"/>
        <v>1.25</v>
      </c>
      <c r="Z60" s="296">
        <f t="shared" si="14"/>
        <v>1.25</v>
      </c>
      <c r="AA60" s="296">
        <f t="shared" si="14"/>
        <v>1.25</v>
      </c>
      <c r="AB60" s="296">
        <f t="shared" si="14"/>
        <v>1.25</v>
      </c>
      <c r="AC60" s="296">
        <f t="shared" si="15"/>
        <v>1.25</v>
      </c>
      <c r="AD60" s="297"/>
    </row>
    <row r="61" spans="1:30" ht="13.8" x14ac:dyDescent="0.3">
      <c r="A61" s="289">
        <f>+IF(B61&lt;&gt;"",COUNTA($B$12:B61),"")</f>
        <v>50</v>
      </c>
      <c r="B61" s="305" t="s">
        <v>1219</v>
      </c>
      <c r="C61" s="291"/>
      <c r="D61" s="216" t="s">
        <v>1220</v>
      </c>
      <c r="E61" s="300" t="s">
        <v>8</v>
      </c>
      <c r="F61" s="300">
        <v>10</v>
      </c>
      <c r="G61" s="315">
        <f>+F61/2</f>
        <v>5</v>
      </c>
      <c r="H61" s="284">
        <f t="shared" si="1"/>
        <v>5</v>
      </c>
      <c r="I61" s="284">
        <f t="shared" si="2"/>
        <v>2.5</v>
      </c>
      <c r="J61" s="284">
        <f t="shared" si="18"/>
        <v>2.5</v>
      </c>
      <c r="K61" s="284">
        <f t="shared" si="18"/>
        <v>2.5</v>
      </c>
      <c r="L61" s="284">
        <f t="shared" si="18"/>
        <v>2.5</v>
      </c>
      <c r="M61" s="223"/>
      <c r="N61" s="296"/>
      <c r="O61" s="296"/>
      <c r="P61" s="296"/>
      <c r="Q61" s="296"/>
      <c r="R61" s="296"/>
      <c r="S61" s="296"/>
      <c r="T61" s="296"/>
      <c r="U61" s="296"/>
      <c r="V61" s="296">
        <f t="shared" si="17"/>
        <v>1.25</v>
      </c>
      <c r="W61" s="296">
        <f t="shared" si="17"/>
        <v>1.25</v>
      </c>
      <c r="X61" s="296">
        <f t="shared" si="17"/>
        <v>1.25</v>
      </c>
      <c r="Y61" s="296">
        <f t="shared" si="16"/>
        <v>1.25</v>
      </c>
      <c r="Z61" s="296">
        <f t="shared" si="14"/>
        <v>1.25</v>
      </c>
      <c r="AA61" s="296">
        <f t="shared" si="14"/>
        <v>1.25</v>
      </c>
      <c r="AB61" s="296">
        <f t="shared" si="14"/>
        <v>1.25</v>
      </c>
      <c r="AC61" s="296">
        <f t="shared" si="15"/>
        <v>1.25</v>
      </c>
      <c r="AD61" s="297"/>
    </row>
    <row r="62" spans="1:30" ht="13.8" x14ac:dyDescent="0.3">
      <c r="A62" s="289">
        <f>+IF(B62&lt;&gt;"",COUNTA($B$12:B62),"")</f>
        <v>51</v>
      </c>
      <c r="B62" s="313" t="s">
        <v>1221</v>
      </c>
      <c r="C62" s="291"/>
      <c r="D62" s="216" t="s">
        <v>1222</v>
      </c>
      <c r="E62" s="217" t="s">
        <v>8</v>
      </c>
      <c r="F62" s="239">
        <v>4</v>
      </c>
      <c r="G62" s="315">
        <f>+F62/2</f>
        <v>2</v>
      </c>
      <c r="H62" s="284">
        <f t="shared" si="1"/>
        <v>2</v>
      </c>
      <c r="I62" s="284">
        <f t="shared" si="2"/>
        <v>1</v>
      </c>
      <c r="J62" s="284">
        <f t="shared" si="18"/>
        <v>1</v>
      </c>
      <c r="K62" s="284">
        <f t="shared" si="18"/>
        <v>1</v>
      </c>
      <c r="L62" s="284">
        <f t="shared" si="18"/>
        <v>1</v>
      </c>
      <c r="M62" s="223"/>
      <c r="N62" s="296"/>
      <c r="O62" s="296"/>
      <c r="P62" s="296"/>
      <c r="Q62" s="296"/>
      <c r="R62" s="296"/>
      <c r="S62" s="296"/>
      <c r="T62" s="296"/>
      <c r="U62" s="296"/>
      <c r="V62" s="296"/>
      <c r="W62" s="296"/>
      <c r="X62" s="296"/>
      <c r="Y62" s="296"/>
      <c r="Z62" s="296">
        <f t="shared" si="14"/>
        <v>0.5</v>
      </c>
      <c r="AA62" s="296">
        <f t="shared" si="14"/>
        <v>0.5</v>
      </c>
      <c r="AB62" s="296">
        <f t="shared" si="14"/>
        <v>0.5</v>
      </c>
      <c r="AC62" s="296">
        <f t="shared" si="15"/>
        <v>0.5</v>
      </c>
      <c r="AD62" s="297"/>
    </row>
    <row r="63" spans="1:30" ht="13.8" x14ac:dyDescent="0.3">
      <c r="A63" s="289">
        <f>+IF(B63&lt;&gt;"",COUNTA($B$12:B63),"")</f>
        <v>52</v>
      </c>
      <c r="B63" s="313" t="s">
        <v>1223</v>
      </c>
      <c r="C63" s="291"/>
      <c r="D63" s="216" t="s">
        <v>1224</v>
      </c>
      <c r="E63" s="217" t="s">
        <v>525</v>
      </c>
      <c r="F63" s="239">
        <v>20</v>
      </c>
      <c r="G63" s="307">
        <f>+F63/3</f>
        <v>6.666666666666667</v>
      </c>
      <c r="H63" s="284">
        <f t="shared" si="1"/>
        <v>13.333333333333332</v>
      </c>
      <c r="I63" s="284">
        <f t="shared" si="2"/>
        <v>5</v>
      </c>
      <c r="J63" s="284">
        <f t="shared" si="18"/>
        <v>5</v>
      </c>
      <c r="K63" s="284">
        <f t="shared" si="18"/>
        <v>5</v>
      </c>
      <c r="L63" s="284">
        <f t="shared" si="18"/>
        <v>5</v>
      </c>
      <c r="M63" s="223"/>
      <c r="N63" s="296"/>
      <c r="O63" s="296"/>
      <c r="P63" s="296"/>
      <c r="Q63" s="296"/>
      <c r="R63" s="296"/>
      <c r="S63" s="296"/>
      <c r="T63" s="296"/>
      <c r="U63" s="296"/>
      <c r="V63" s="296">
        <f t="shared" ref="V63:AB78" si="19">+W63</f>
        <v>2.5</v>
      </c>
      <c r="W63" s="296">
        <f t="shared" si="19"/>
        <v>2.5</v>
      </c>
      <c r="X63" s="296">
        <f t="shared" si="19"/>
        <v>2.5</v>
      </c>
      <c r="Y63" s="296">
        <f t="shared" si="19"/>
        <v>2.5</v>
      </c>
      <c r="Z63" s="296">
        <f t="shared" si="14"/>
        <v>2.5</v>
      </c>
      <c r="AA63" s="296">
        <f t="shared" si="14"/>
        <v>2.5</v>
      </c>
      <c r="AB63" s="296">
        <f t="shared" si="14"/>
        <v>2.5</v>
      </c>
      <c r="AC63" s="296">
        <f t="shared" si="15"/>
        <v>2.5</v>
      </c>
      <c r="AD63" s="297"/>
    </row>
    <row r="64" spans="1:30" ht="13.8" x14ac:dyDescent="0.3">
      <c r="A64" s="289">
        <f>+IF(B64&lt;&gt;"",COUNTA($B$12:B64),"")</f>
        <v>53</v>
      </c>
      <c r="B64" s="313" t="s">
        <v>1225</v>
      </c>
      <c r="C64" s="291"/>
      <c r="D64" s="216" t="s">
        <v>1226</v>
      </c>
      <c r="E64" s="217" t="s">
        <v>525</v>
      </c>
      <c r="F64" s="239">
        <v>20</v>
      </c>
      <c r="G64" s="307">
        <f>+F64/3</f>
        <v>6.666666666666667</v>
      </c>
      <c r="H64" s="284">
        <f t="shared" si="1"/>
        <v>13.333333333333332</v>
      </c>
      <c r="I64" s="284">
        <f t="shared" si="2"/>
        <v>5</v>
      </c>
      <c r="J64" s="284">
        <f t="shared" si="18"/>
        <v>5</v>
      </c>
      <c r="K64" s="284">
        <f t="shared" si="18"/>
        <v>5</v>
      </c>
      <c r="L64" s="284">
        <f t="shared" si="18"/>
        <v>5</v>
      </c>
      <c r="M64" s="223"/>
      <c r="N64" s="296"/>
      <c r="O64" s="296"/>
      <c r="P64" s="296"/>
      <c r="Q64" s="296"/>
      <c r="R64" s="296"/>
      <c r="S64" s="296"/>
      <c r="T64" s="296"/>
      <c r="U64" s="296"/>
      <c r="V64" s="296">
        <f t="shared" si="19"/>
        <v>2.5</v>
      </c>
      <c r="W64" s="296">
        <f t="shared" si="19"/>
        <v>2.5</v>
      </c>
      <c r="X64" s="296">
        <f t="shared" si="19"/>
        <v>2.5</v>
      </c>
      <c r="Y64" s="296">
        <f t="shared" si="19"/>
        <v>2.5</v>
      </c>
      <c r="Z64" s="296">
        <f t="shared" si="14"/>
        <v>2.5</v>
      </c>
      <c r="AA64" s="296">
        <f t="shared" si="14"/>
        <v>2.5</v>
      </c>
      <c r="AB64" s="296">
        <f t="shared" si="14"/>
        <v>2.5</v>
      </c>
      <c r="AC64" s="296">
        <f t="shared" si="15"/>
        <v>2.5</v>
      </c>
      <c r="AD64" s="297"/>
    </row>
    <row r="65" spans="1:31" ht="13.8" x14ac:dyDescent="0.3">
      <c r="A65" s="289">
        <f>+IF(B65&lt;&gt;"",COUNTA($B$12:B65),"")</f>
        <v>54</v>
      </c>
      <c r="B65" s="305" t="s">
        <v>918</v>
      </c>
      <c r="C65" s="291"/>
      <c r="D65" s="245" t="s">
        <v>919</v>
      </c>
      <c r="E65" s="300" t="s">
        <v>920</v>
      </c>
      <c r="F65" s="300">
        <v>5</v>
      </c>
      <c r="G65" s="315">
        <v>2</v>
      </c>
      <c r="H65" s="284">
        <f t="shared" si="1"/>
        <v>3</v>
      </c>
      <c r="I65" s="284">
        <f t="shared" si="2"/>
        <v>1.25</v>
      </c>
      <c r="J65" s="284">
        <f t="shared" si="18"/>
        <v>1.25</v>
      </c>
      <c r="K65" s="284">
        <f t="shared" si="18"/>
        <v>1.25</v>
      </c>
      <c r="L65" s="284">
        <f t="shared" si="18"/>
        <v>1.25</v>
      </c>
      <c r="M65" s="223"/>
      <c r="N65" s="296"/>
      <c r="O65" s="296"/>
      <c r="P65" s="296"/>
      <c r="Q65" s="296"/>
      <c r="R65" s="296"/>
      <c r="S65" s="296"/>
      <c r="T65" s="296"/>
      <c r="U65" s="296"/>
      <c r="V65" s="296"/>
      <c r="W65" s="296"/>
      <c r="X65" s="296"/>
      <c r="Y65" s="296">
        <f t="shared" si="19"/>
        <v>0.625</v>
      </c>
      <c r="Z65" s="296">
        <f t="shared" si="19"/>
        <v>0.625</v>
      </c>
      <c r="AA65" s="296">
        <f t="shared" si="19"/>
        <v>0.625</v>
      </c>
      <c r="AB65" s="296">
        <f t="shared" si="19"/>
        <v>0.625</v>
      </c>
      <c r="AC65" s="296">
        <f t="shared" si="15"/>
        <v>0.625</v>
      </c>
      <c r="AD65" s="297"/>
    </row>
    <row r="66" spans="1:31" ht="13.8" x14ac:dyDescent="0.3">
      <c r="A66" s="289">
        <f>+IF(B66&lt;&gt;"",COUNTA($B$12:B66),"")</f>
        <v>55</v>
      </c>
      <c r="B66" s="305" t="s">
        <v>954</v>
      </c>
      <c r="C66" s="291"/>
      <c r="D66" s="245" t="s">
        <v>955</v>
      </c>
      <c r="E66" s="300" t="s">
        <v>920</v>
      </c>
      <c r="F66" s="300">
        <v>5</v>
      </c>
      <c r="G66" s="315">
        <v>2</v>
      </c>
      <c r="H66" s="284">
        <f t="shared" si="1"/>
        <v>3</v>
      </c>
      <c r="I66" s="284">
        <f t="shared" si="2"/>
        <v>1.25</v>
      </c>
      <c r="J66" s="284">
        <f t="shared" si="18"/>
        <v>1.25</v>
      </c>
      <c r="K66" s="284">
        <f t="shared" si="18"/>
        <v>1.25</v>
      </c>
      <c r="L66" s="284">
        <f t="shared" si="18"/>
        <v>1.25</v>
      </c>
      <c r="M66" s="223"/>
      <c r="N66" s="296"/>
      <c r="O66" s="296"/>
      <c r="P66" s="296"/>
      <c r="Q66" s="296"/>
      <c r="R66" s="296"/>
      <c r="S66" s="296"/>
      <c r="T66" s="296"/>
      <c r="U66" s="296"/>
      <c r="V66" s="296"/>
      <c r="W66" s="296"/>
      <c r="X66" s="296"/>
      <c r="Y66" s="296">
        <f t="shared" si="19"/>
        <v>0.625</v>
      </c>
      <c r="Z66" s="296">
        <f t="shared" si="19"/>
        <v>0.625</v>
      </c>
      <c r="AA66" s="296">
        <f t="shared" si="19"/>
        <v>0.625</v>
      </c>
      <c r="AB66" s="296">
        <f t="shared" si="19"/>
        <v>0.625</v>
      </c>
      <c r="AC66" s="296">
        <f t="shared" si="15"/>
        <v>0.625</v>
      </c>
      <c r="AD66" s="297"/>
    </row>
    <row r="67" spans="1:31" ht="13.8" x14ac:dyDescent="0.3">
      <c r="A67" s="289">
        <f>+IF(B67&lt;&gt;"",COUNTA($B$12:B67),"")</f>
        <v>56</v>
      </c>
      <c r="B67" s="305" t="s">
        <v>1227</v>
      </c>
      <c r="C67" s="291"/>
      <c r="D67" s="245" t="s">
        <v>1228</v>
      </c>
      <c r="E67" s="300" t="s">
        <v>8</v>
      </c>
      <c r="F67" s="300">
        <v>30</v>
      </c>
      <c r="G67" s="238">
        <v>0</v>
      </c>
      <c r="H67" s="284">
        <f t="shared" si="1"/>
        <v>30</v>
      </c>
      <c r="I67" s="284">
        <f t="shared" si="2"/>
        <v>7.5</v>
      </c>
      <c r="J67" s="284">
        <f t="shared" si="18"/>
        <v>7.5</v>
      </c>
      <c r="K67" s="284">
        <f t="shared" si="18"/>
        <v>7.5</v>
      </c>
      <c r="L67" s="284">
        <f t="shared" si="18"/>
        <v>7.5</v>
      </c>
      <c r="M67" s="223"/>
      <c r="N67" s="296"/>
      <c r="O67" s="284"/>
      <c r="P67" s="296"/>
      <c r="Q67" s="296"/>
      <c r="R67" s="296"/>
      <c r="S67" s="296"/>
      <c r="T67" s="296"/>
      <c r="U67" s="296"/>
      <c r="V67" s="296">
        <f t="shared" ref="V67:X71" si="20">+W67</f>
        <v>3.75</v>
      </c>
      <c r="W67" s="296">
        <f t="shared" si="20"/>
        <v>3.75</v>
      </c>
      <c r="X67" s="296">
        <f t="shared" si="20"/>
        <v>3.75</v>
      </c>
      <c r="Y67" s="296">
        <f t="shared" si="19"/>
        <v>3.75</v>
      </c>
      <c r="Z67" s="296">
        <f t="shared" si="19"/>
        <v>3.75</v>
      </c>
      <c r="AA67" s="296">
        <f t="shared" si="19"/>
        <v>3.75</v>
      </c>
      <c r="AB67" s="296">
        <f t="shared" si="19"/>
        <v>3.75</v>
      </c>
      <c r="AC67" s="296">
        <f t="shared" si="15"/>
        <v>3.75</v>
      </c>
      <c r="AD67" s="297"/>
      <c r="AE67" s="175" t="s">
        <v>1229</v>
      </c>
    </row>
    <row r="68" spans="1:31" ht="13.8" x14ac:dyDescent="0.3">
      <c r="A68" s="289">
        <f>+IF(B68&lt;&gt;"",COUNTA($B$12:B68),"")</f>
        <v>57</v>
      </c>
      <c r="B68" s="305" t="s">
        <v>952</v>
      </c>
      <c r="C68" s="291"/>
      <c r="D68" s="245" t="s">
        <v>953</v>
      </c>
      <c r="E68" s="300" t="s">
        <v>8</v>
      </c>
      <c r="F68" s="300">
        <v>20</v>
      </c>
      <c r="G68" s="315">
        <f>+F68/2</f>
        <v>10</v>
      </c>
      <c r="H68" s="284">
        <f t="shared" si="1"/>
        <v>10</v>
      </c>
      <c r="I68" s="284">
        <f t="shared" si="2"/>
        <v>5</v>
      </c>
      <c r="J68" s="284">
        <f t="shared" si="18"/>
        <v>5</v>
      </c>
      <c r="K68" s="284">
        <f t="shared" si="18"/>
        <v>5</v>
      </c>
      <c r="L68" s="284">
        <f t="shared" si="18"/>
        <v>5</v>
      </c>
      <c r="M68" s="223"/>
      <c r="N68" s="296"/>
      <c r="O68" s="296"/>
      <c r="P68" s="296"/>
      <c r="Q68" s="296"/>
      <c r="R68" s="296"/>
      <c r="S68" s="296"/>
      <c r="T68" s="296"/>
      <c r="U68" s="296"/>
      <c r="V68" s="296">
        <f t="shared" si="20"/>
        <v>2.5</v>
      </c>
      <c r="W68" s="296">
        <f t="shared" si="20"/>
        <v>2.5</v>
      </c>
      <c r="X68" s="296">
        <f t="shared" si="20"/>
        <v>2.5</v>
      </c>
      <c r="Y68" s="296">
        <f t="shared" si="19"/>
        <v>2.5</v>
      </c>
      <c r="Z68" s="296">
        <f t="shared" si="19"/>
        <v>2.5</v>
      </c>
      <c r="AA68" s="296">
        <f t="shared" si="19"/>
        <v>2.5</v>
      </c>
      <c r="AB68" s="296">
        <f t="shared" si="19"/>
        <v>2.5</v>
      </c>
      <c r="AC68" s="296">
        <f t="shared" si="15"/>
        <v>2.5</v>
      </c>
      <c r="AD68" s="297"/>
    </row>
    <row r="69" spans="1:31" ht="27.6" x14ac:dyDescent="0.3">
      <c r="A69" s="289">
        <f>+IF(B69&lt;&gt;"",COUNTA($B$12:B69),"")</f>
        <v>58</v>
      </c>
      <c r="B69" s="305" t="s">
        <v>1230</v>
      </c>
      <c r="C69" s="291"/>
      <c r="D69" s="245" t="s">
        <v>1231</v>
      </c>
      <c r="E69" s="300" t="s">
        <v>8</v>
      </c>
      <c r="F69" s="300">
        <v>20</v>
      </c>
      <c r="G69" s="315">
        <f>+F69/2</f>
        <v>10</v>
      </c>
      <c r="H69" s="284">
        <f t="shared" si="1"/>
        <v>10</v>
      </c>
      <c r="I69" s="284">
        <f t="shared" si="2"/>
        <v>5</v>
      </c>
      <c r="J69" s="284">
        <f t="shared" si="18"/>
        <v>5</v>
      </c>
      <c r="K69" s="284">
        <f t="shared" si="18"/>
        <v>5</v>
      </c>
      <c r="L69" s="284">
        <f t="shared" si="18"/>
        <v>5</v>
      </c>
      <c r="M69" s="223"/>
      <c r="N69" s="296"/>
      <c r="O69" s="296"/>
      <c r="P69" s="296"/>
      <c r="Q69" s="296"/>
      <c r="R69" s="296"/>
      <c r="S69" s="296"/>
      <c r="T69" s="296"/>
      <c r="U69" s="296"/>
      <c r="V69" s="296">
        <f t="shared" si="20"/>
        <v>2.5</v>
      </c>
      <c r="W69" s="296">
        <f t="shared" si="20"/>
        <v>2.5</v>
      </c>
      <c r="X69" s="296">
        <f t="shared" si="20"/>
        <v>2.5</v>
      </c>
      <c r="Y69" s="296">
        <f t="shared" si="19"/>
        <v>2.5</v>
      </c>
      <c r="Z69" s="296">
        <f t="shared" si="19"/>
        <v>2.5</v>
      </c>
      <c r="AA69" s="296">
        <f t="shared" si="19"/>
        <v>2.5</v>
      </c>
      <c r="AB69" s="296">
        <f t="shared" si="19"/>
        <v>2.5</v>
      </c>
      <c r="AC69" s="296">
        <f t="shared" si="15"/>
        <v>2.5</v>
      </c>
      <c r="AD69" s="297"/>
    </row>
    <row r="70" spans="1:31" ht="13.8" x14ac:dyDescent="0.25">
      <c r="A70" s="289">
        <f>+IF(B70&lt;&gt;"",COUNTA($B$12:B70),"")</f>
        <v>59</v>
      </c>
      <c r="B70" s="316" t="s">
        <v>1232</v>
      </c>
      <c r="C70" s="291"/>
      <c r="D70" s="245" t="s">
        <v>1233</v>
      </c>
      <c r="E70" s="217" t="s">
        <v>476</v>
      </c>
      <c r="F70" s="239">
        <v>150</v>
      </c>
      <c r="G70" s="238">
        <v>0</v>
      </c>
      <c r="H70" s="284">
        <f t="shared" si="1"/>
        <v>150</v>
      </c>
      <c r="I70" s="284">
        <f t="shared" si="2"/>
        <v>37.5</v>
      </c>
      <c r="J70" s="284">
        <f t="shared" si="18"/>
        <v>37.5</v>
      </c>
      <c r="K70" s="284">
        <f t="shared" si="18"/>
        <v>37.5</v>
      </c>
      <c r="L70" s="284">
        <f t="shared" si="18"/>
        <v>37.5</v>
      </c>
      <c r="M70" s="223"/>
      <c r="N70" s="296"/>
      <c r="O70" s="296"/>
      <c r="P70" s="296"/>
      <c r="Q70" s="296"/>
      <c r="R70" s="296"/>
      <c r="S70" s="296"/>
      <c r="T70" s="296"/>
      <c r="U70" s="296"/>
      <c r="V70" s="296">
        <f t="shared" si="20"/>
        <v>18.75</v>
      </c>
      <c r="W70" s="296">
        <f t="shared" si="20"/>
        <v>18.75</v>
      </c>
      <c r="X70" s="296">
        <f t="shared" si="20"/>
        <v>18.75</v>
      </c>
      <c r="Y70" s="296">
        <f t="shared" si="19"/>
        <v>18.75</v>
      </c>
      <c r="Z70" s="296">
        <f t="shared" si="19"/>
        <v>18.75</v>
      </c>
      <c r="AA70" s="296">
        <f t="shared" si="19"/>
        <v>18.75</v>
      </c>
      <c r="AB70" s="296">
        <f t="shared" si="19"/>
        <v>18.75</v>
      </c>
      <c r="AC70" s="296">
        <f t="shared" si="15"/>
        <v>18.75</v>
      </c>
      <c r="AD70" s="297"/>
    </row>
    <row r="71" spans="1:31" ht="13.8" x14ac:dyDescent="0.25">
      <c r="A71" s="289">
        <f>+IF(B71&lt;&gt;"",COUNTA($B$12:B71),"")</f>
        <v>60</v>
      </c>
      <c r="B71" s="316" t="s">
        <v>1234</v>
      </c>
      <c r="C71" s="291"/>
      <c r="D71" s="245" t="s">
        <v>1235</v>
      </c>
      <c r="E71" s="217" t="s">
        <v>8</v>
      </c>
      <c r="F71" s="239">
        <v>25</v>
      </c>
      <c r="G71" s="238">
        <v>0</v>
      </c>
      <c r="H71" s="284">
        <f t="shared" si="1"/>
        <v>25</v>
      </c>
      <c r="I71" s="284">
        <f t="shared" si="2"/>
        <v>6.25</v>
      </c>
      <c r="J71" s="284">
        <f t="shared" si="18"/>
        <v>6.25</v>
      </c>
      <c r="K71" s="284">
        <f t="shared" si="18"/>
        <v>6.25</v>
      </c>
      <c r="L71" s="284">
        <f t="shared" si="18"/>
        <v>6.25</v>
      </c>
      <c r="M71" s="223"/>
      <c r="N71" s="296"/>
      <c r="O71" s="296"/>
      <c r="P71" s="296"/>
      <c r="Q71" s="296"/>
      <c r="R71" s="296"/>
      <c r="S71" s="296"/>
      <c r="T71" s="296"/>
      <c r="U71" s="296"/>
      <c r="V71" s="296">
        <f t="shared" si="20"/>
        <v>3.125</v>
      </c>
      <c r="W71" s="296">
        <f t="shared" si="20"/>
        <v>3.125</v>
      </c>
      <c r="X71" s="296">
        <f t="shared" si="20"/>
        <v>3.125</v>
      </c>
      <c r="Y71" s="296">
        <f t="shared" si="19"/>
        <v>3.125</v>
      </c>
      <c r="Z71" s="296">
        <f t="shared" si="19"/>
        <v>3.125</v>
      </c>
      <c r="AA71" s="296">
        <f t="shared" si="19"/>
        <v>3.125</v>
      </c>
      <c r="AB71" s="296">
        <f t="shared" si="19"/>
        <v>3.125</v>
      </c>
      <c r="AC71" s="296">
        <f t="shared" si="15"/>
        <v>3.125</v>
      </c>
      <c r="AD71" s="297"/>
    </row>
    <row r="72" spans="1:31" ht="27.6" x14ac:dyDescent="0.25">
      <c r="A72" s="289">
        <f>+IF(B72&lt;&gt;"",COUNTA($B$12:B72),"")</f>
        <v>61</v>
      </c>
      <c r="B72" s="316" t="s">
        <v>1236</v>
      </c>
      <c r="C72" s="291"/>
      <c r="D72" s="245" t="s">
        <v>1237</v>
      </c>
      <c r="E72" s="217" t="s">
        <v>8</v>
      </c>
      <c r="F72" s="239">
        <v>4</v>
      </c>
      <c r="G72" s="238">
        <v>0</v>
      </c>
      <c r="H72" s="284">
        <f t="shared" si="1"/>
        <v>4</v>
      </c>
      <c r="I72" s="284">
        <f t="shared" si="2"/>
        <v>1</v>
      </c>
      <c r="J72" s="284">
        <f t="shared" si="18"/>
        <v>1</v>
      </c>
      <c r="K72" s="284">
        <f t="shared" si="18"/>
        <v>1</v>
      </c>
      <c r="L72" s="284">
        <f t="shared" si="18"/>
        <v>1</v>
      </c>
      <c r="M72" s="223"/>
      <c r="N72" s="296"/>
      <c r="O72" s="296"/>
      <c r="P72" s="296"/>
      <c r="Q72" s="296"/>
      <c r="R72" s="296"/>
      <c r="S72" s="296"/>
      <c r="T72" s="296"/>
      <c r="U72" s="296"/>
      <c r="V72" s="296"/>
      <c r="W72" s="296"/>
      <c r="X72" s="296"/>
      <c r="Y72" s="296"/>
      <c r="Z72" s="296">
        <f t="shared" si="19"/>
        <v>0.5</v>
      </c>
      <c r="AA72" s="296">
        <f t="shared" si="19"/>
        <v>0.5</v>
      </c>
      <c r="AB72" s="296">
        <f t="shared" si="19"/>
        <v>0.5</v>
      </c>
      <c r="AC72" s="296">
        <f t="shared" si="15"/>
        <v>0.5</v>
      </c>
      <c r="AD72" s="297"/>
    </row>
    <row r="73" spans="1:31" ht="27.6" x14ac:dyDescent="0.25">
      <c r="A73" s="289">
        <f>+IF(B73&lt;&gt;"",COUNTA($B$12:B73),"")</f>
        <v>62</v>
      </c>
      <c r="B73" s="316" t="s">
        <v>1238</v>
      </c>
      <c r="C73" s="291"/>
      <c r="D73" s="245" t="s">
        <v>1239</v>
      </c>
      <c r="E73" s="217" t="s">
        <v>8</v>
      </c>
      <c r="F73" s="239">
        <v>4</v>
      </c>
      <c r="G73" s="238">
        <v>0</v>
      </c>
      <c r="H73" s="284">
        <f t="shared" si="1"/>
        <v>4</v>
      </c>
      <c r="I73" s="284">
        <f t="shared" si="2"/>
        <v>1</v>
      </c>
      <c r="J73" s="284">
        <f t="shared" si="18"/>
        <v>1</v>
      </c>
      <c r="K73" s="284">
        <f t="shared" si="18"/>
        <v>1</v>
      </c>
      <c r="L73" s="284">
        <f t="shared" si="18"/>
        <v>1</v>
      </c>
      <c r="M73" s="223"/>
      <c r="N73" s="296"/>
      <c r="O73" s="296"/>
      <c r="P73" s="296"/>
      <c r="Q73" s="296"/>
      <c r="R73" s="296"/>
      <c r="S73" s="296"/>
      <c r="T73" s="296"/>
      <c r="U73" s="296"/>
      <c r="V73" s="296"/>
      <c r="W73" s="296"/>
      <c r="X73" s="296"/>
      <c r="Y73" s="296"/>
      <c r="Z73" s="296">
        <f t="shared" si="19"/>
        <v>0.5</v>
      </c>
      <c r="AA73" s="296">
        <f t="shared" si="19"/>
        <v>0.5</v>
      </c>
      <c r="AB73" s="296">
        <f t="shared" si="19"/>
        <v>0.5</v>
      </c>
      <c r="AC73" s="296">
        <f t="shared" si="15"/>
        <v>0.5</v>
      </c>
      <c r="AD73" s="297"/>
    </row>
    <row r="74" spans="1:31" ht="41.4" x14ac:dyDescent="0.3">
      <c r="A74" s="289">
        <f>+IF(B74&lt;&gt;"",COUNTA($B$12:B74),"")</f>
        <v>63</v>
      </c>
      <c r="B74" s="223" t="s">
        <v>1240</v>
      </c>
      <c r="C74" s="291"/>
      <c r="D74" s="245" t="s">
        <v>1241</v>
      </c>
      <c r="E74" s="304" t="s">
        <v>188</v>
      </c>
      <c r="F74" s="304">
        <v>50</v>
      </c>
      <c r="G74" s="238">
        <v>0</v>
      </c>
      <c r="H74" s="284">
        <f t="shared" si="1"/>
        <v>50</v>
      </c>
      <c r="I74" s="284">
        <f t="shared" si="2"/>
        <v>12.5</v>
      </c>
      <c r="J74" s="284">
        <f t="shared" si="18"/>
        <v>12.5</v>
      </c>
      <c r="K74" s="284">
        <f t="shared" si="18"/>
        <v>12.5</v>
      </c>
      <c r="L74" s="284">
        <f t="shared" si="18"/>
        <v>12.5</v>
      </c>
      <c r="M74" s="223"/>
      <c r="N74" s="296"/>
      <c r="O74" s="296"/>
      <c r="P74" s="296"/>
      <c r="Q74" s="296"/>
      <c r="R74" s="296"/>
      <c r="S74" s="296"/>
      <c r="T74" s="296"/>
      <c r="U74" s="296"/>
      <c r="V74" s="296">
        <f t="shared" ref="V74:AB89" si="21">+W74</f>
        <v>6.25</v>
      </c>
      <c r="W74" s="296">
        <f t="shared" si="21"/>
        <v>6.25</v>
      </c>
      <c r="X74" s="296">
        <f t="shared" si="21"/>
        <v>6.25</v>
      </c>
      <c r="Y74" s="296">
        <f t="shared" si="21"/>
        <v>6.25</v>
      </c>
      <c r="Z74" s="296">
        <f t="shared" si="19"/>
        <v>6.25</v>
      </c>
      <c r="AA74" s="296">
        <f t="shared" si="19"/>
        <v>6.25</v>
      </c>
      <c r="AB74" s="296">
        <f t="shared" si="19"/>
        <v>6.25</v>
      </c>
      <c r="AC74" s="296">
        <f t="shared" si="15"/>
        <v>6.25</v>
      </c>
      <c r="AD74" s="297"/>
    </row>
    <row r="75" spans="1:31" ht="41.4" x14ac:dyDescent="0.3">
      <c r="A75" s="289">
        <f>+IF(B75&lt;&gt;"",COUNTA($B$12:B75),"")</f>
        <v>64</v>
      </c>
      <c r="B75" s="223" t="s">
        <v>1242</v>
      </c>
      <c r="C75" s="291"/>
      <c r="D75" s="245" t="s">
        <v>1243</v>
      </c>
      <c r="E75" s="304" t="s">
        <v>188</v>
      </c>
      <c r="F75" s="304">
        <v>50</v>
      </c>
      <c r="G75" s="238">
        <v>0</v>
      </c>
      <c r="H75" s="284">
        <f t="shared" si="1"/>
        <v>50</v>
      </c>
      <c r="I75" s="284">
        <f t="shared" si="2"/>
        <v>12.5</v>
      </c>
      <c r="J75" s="284">
        <f t="shared" si="18"/>
        <v>12.5</v>
      </c>
      <c r="K75" s="284">
        <f t="shared" si="18"/>
        <v>12.5</v>
      </c>
      <c r="L75" s="284">
        <f t="shared" si="18"/>
        <v>12.5</v>
      </c>
      <c r="M75" s="223"/>
      <c r="N75" s="296"/>
      <c r="O75" s="296"/>
      <c r="P75" s="296"/>
      <c r="Q75" s="296"/>
      <c r="R75" s="296"/>
      <c r="S75" s="296"/>
      <c r="T75" s="296"/>
      <c r="U75" s="296"/>
      <c r="V75" s="296">
        <f t="shared" si="21"/>
        <v>6.25</v>
      </c>
      <c r="W75" s="296">
        <f t="shared" si="21"/>
        <v>6.25</v>
      </c>
      <c r="X75" s="296">
        <f t="shared" si="21"/>
        <v>6.25</v>
      </c>
      <c r="Y75" s="296">
        <f t="shared" si="21"/>
        <v>6.25</v>
      </c>
      <c r="Z75" s="296">
        <f t="shared" si="19"/>
        <v>6.25</v>
      </c>
      <c r="AA75" s="296">
        <f t="shared" si="19"/>
        <v>6.25</v>
      </c>
      <c r="AB75" s="296">
        <f t="shared" si="19"/>
        <v>6.25</v>
      </c>
      <c r="AC75" s="296">
        <f t="shared" si="15"/>
        <v>6.25</v>
      </c>
      <c r="AD75" s="297"/>
    </row>
    <row r="76" spans="1:31" ht="27.6" x14ac:dyDescent="0.3">
      <c r="A76" s="289">
        <f>+IF(B76&lt;&gt;"",COUNTA($B$12:B76),"")</f>
        <v>65</v>
      </c>
      <c r="B76" s="223" t="s">
        <v>1244</v>
      </c>
      <c r="C76" s="291"/>
      <c r="D76" s="245" t="s">
        <v>1245</v>
      </c>
      <c r="E76" s="304" t="s">
        <v>188</v>
      </c>
      <c r="F76" s="304">
        <v>50</v>
      </c>
      <c r="G76" s="238">
        <v>0</v>
      </c>
      <c r="H76" s="284">
        <f t="shared" ref="H76:H109" si="22">+F76-G76</f>
        <v>50</v>
      </c>
      <c r="I76" s="284">
        <f t="shared" ref="I76:I109" si="23">+F76/4</f>
        <v>12.5</v>
      </c>
      <c r="J76" s="284">
        <f t="shared" ref="J76:L91" si="24">+I76</f>
        <v>12.5</v>
      </c>
      <c r="K76" s="284">
        <f t="shared" si="24"/>
        <v>12.5</v>
      </c>
      <c r="L76" s="284">
        <f t="shared" si="24"/>
        <v>12.5</v>
      </c>
      <c r="M76" s="223"/>
      <c r="N76" s="296"/>
      <c r="O76" s="296"/>
      <c r="P76" s="296"/>
      <c r="Q76" s="296"/>
      <c r="R76" s="296"/>
      <c r="S76" s="296"/>
      <c r="T76" s="296"/>
      <c r="U76" s="296"/>
      <c r="V76" s="296">
        <f t="shared" si="21"/>
        <v>6.25</v>
      </c>
      <c r="W76" s="296">
        <f t="shared" si="21"/>
        <v>6.25</v>
      </c>
      <c r="X76" s="296">
        <f t="shared" si="21"/>
        <v>6.25</v>
      </c>
      <c r="Y76" s="296">
        <f t="shared" si="21"/>
        <v>6.25</v>
      </c>
      <c r="Z76" s="296">
        <f t="shared" si="19"/>
        <v>6.25</v>
      </c>
      <c r="AA76" s="296">
        <f t="shared" si="19"/>
        <v>6.25</v>
      </c>
      <c r="AB76" s="296">
        <f t="shared" si="19"/>
        <v>6.25</v>
      </c>
      <c r="AC76" s="296">
        <f t="shared" si="15"/>
        <v>6.25</v>
      </c>
      <c r="AD76" s="297"/>
    </row>
    <row r="77" spans="1:31" ht="27.6" x14ac:dyDescent="0.3">
      <c r="A77" s="289">
        <f>+IF(B77&lt;&gt;"",COUNTA($B$12:B77),"")</f>
        <v>66</v>
      </c>
      <c r="B77" s="223" t="s">
        <v>1246</v>
      </c>
      <c r="C77" s="291"/>
      <c r="D77" s="245" t="s">
        <v>1247</v>
      </c>
      <c r="E77" s="304" t="s">
        <v>188</v>
      </c>
      <c r="F77" s="304">
        <v>50</v>
      </c>
      <c r="G77" s="238">
        <v>0</v>
      </c>
      <c r="H77" s="284">
        <f t="shared" si="22"/>
        <v>50</v>
      </c>
      <c r="I77" s="284">
        <f t="shared" si="23"/>
        <v>12.5</v>
      </c>
      <c r="J77" s="284">
        <f t="shared" si="24"/>
        <v>12.5</v>
      </c>
      <c r="K77" s="284">
        <f t="shared" si="24"/>
        <v>12.5</v>
      </c>
      <c r="L77" s="284">
        <f t="shared" si="24"/>
        <v>12.5</v>
      </c>
      <c r="M77" s="223"/>
      <c r="N77" s="296"/>
      <c r="O77" s="296"/>
      <c r="P77" s="296"/>
      <c r="Q77" s="296"/>
      <c r="R77" s="296"/>
      <c r="S77" s="296"/>
      <c r="T77" s="296"/>
      <c r="U77" s="296"/>
      <c r="V77" s="296">
        <f t="shared" si="21"/>
        <v>6.25</v>
      </c>
      <c r="W77" s="296">
        <f t="shared" si="21"/>
        <v>6.25</v>
      </c>
      <c r="X77" s="296">
        <f t="shared" si="21"/>
        <v>6.25</v>
      </c>
      <c r="Y77" s="296">
        <f t="shared" si="21"/>
        <v>6.25</v>
      </c>
      <c r="Z77" s="296">
        <f t="shared" si="19"/>
        <v>6.25</v>
      </c>
      <c r="AA77" s="296">
        <f t="shared" si="19"/>
        <v>6.25</v>
      </c>
      <c r="AB77" s="296">
        <f t="shared" si="19"/>
        <v>6.25</v>
      </c>
      <c r="AC77" s="296">
        <f t="shared" si="15"/>
        <v>6.25</v>
      </c>
      <c r="AD77" s="297"/>
    </row>
    <row r="78" spans="1:31" ht="27.6" x14ac:dyDescent="0.3">
      <c r="A78" s="289">
        <f>+IF(B78&lt;&gt;"",COUNTA($B$12:B78),"")</f>
        <v>67</v>
      </c>
      <c r="B78" s="223" t="s">
        <v>1248</v>
      </c>
      <c r="C78" s="291"/>
      <c r="D78" s="245" t="s">
        <v>1249</v>
      </c>
      <c r="E78" s="304" t="s">
        <v>188</v>
      </c>
      <c r="F78" s="304">
        <v>50</v>
      </c>
      <c r="G78" s="238">
        <v>0</v>
      </c>
      <c r="H78" s="284">
        <f t="shared" si="22"/>
        <v>50</v>
      </c>
      <c r="I78" s="284">
        <f t="shared" si="23"/>
        <v>12.5</v>
      </c>
      <c r="J78" s="284">
        <f t="shared" si="24"/>
        <v>12.5</v>
      </c>
      <c r="K78" s="284">
        <f t="shared" si="24"/>
        <v>12.5</v>
      </c>
      <c r="L78" s="284">
        <f t="shared" si="24"/>
        <v>12.5</v>
      </c>
      <c r="M78" s="223"/>
      <c r="N78" s="296"/>
      <c r="O78" s="296"/>
      <c r="P78" s="296"/>
      <c r="Q78" s="296"/>
      <c r="R78" s="296"/>
      <c r="S78" s="296"/>
      <c r="T78" s="296"/>
      <c r="U78" s="296"/>
      <c r="V78" s="296">
        <f t="shared" si="21"/>
        <v>6.25</v>
      </c>
      <c r="W78" s="296">
        <f t="shared" si="21"/>
        <v>6.25</v>
      </c>
      <c r="X78" s="296">
        <f t="shared" si="21"/>
        <v>6.25</v>
      </c>
      <c r="Y78" s="296">
        <f t="shared" si="21"/>
        <v>6.25</v>
      </c>
      <c r="Z78" s="296">
        <f t="shared" si="19"/>
        <v>6.25</v>
      </c>
      <c r="AA78" s="296">
        <f t="shared" si="19"/>
        <v>6.25</v>
      </c>
      <c r="AB78" s="296">
        <f t="shared" si="19"/>
        <v>6.25</v>
      </c>
      <c r="AC78" s="296">
        <f t="shared" si="15"/>
        <v>6.25</v>
      </c>
      <c r="AD78" s="297"/>
    </row>
    <row r="79" spans="1:31" ht="27.6" x14ac:dyDescent="0.3">
      <c r="A79" s="289">
        <f>+IF(B79&lt;&gt;"",COUNTA($B$12:B79),"")</f>
        <v>68</v>
      </c>
      <c r="B79" s="223" t="s">
        <v>1250</v>
      </c>
      <c r="C79" s="291"/>
      <c r="D79" s="245" t="s">
        <v>1251</v>
      </c>
      <c r="E79" s="304" t="s">
        <v>188</v>
      </c>
      <c r="F79" s="304">
        <v>50</v>
      </c>
      <c r="G79" s="238">
        <v>0</v>
      </c>
      <c r="H79" s="284">
        <f t="shared" si="22"/>
        <v>50</v>
      </c>
      <c r="I79" s="284">
        <f t="shared" si="23"/>
        <v>12.5</v>
      </c>
      <c r="J79" s="284">
        <f t="shared" si="24"/>
        <v>12.5</v>
      </c>
      <c r="K79" s="284">
        <f t="shared" si="24"/>
        <v>12.5</v>
      </c>
      <c r="L79" s="284">
        <f t="shared" si="24"/>
        <v>12.5</v>
      </c>
      <c r="M79" s="223"/>
      <c r="N79" s="296"/>
      <c r="O79" s="296"/>
      <c r="P79" s="296"/>
      <c r="Q79" s="296"/>
      <c r="R79" s="296"/>
      <c r="S79" s="296"/>
      <c r="T79" s="296"/>
      <c r="U79" s="296"/>
      <c r="V79" s="296">
        <f t="shared" si="21"/>
        <v>6.25</v>
      </c>
      <c r="W79" s="296">
        <f t="shared" si="21"/>
        <v>6.25</v>
      </c>
      <c r="X79" s="296">
        <f t="shared" si="21"/>
        <v>6.25</v>
      </c>
      <c r="Y79" s="296">
        <f t="shared" si="21"/>
        <v>6.25</v>
      </c>
      <c r="Z79" s="296">
        <f t="shared" si="21"/>
        <v>6.25</v>
      </c>
      <c r="AA79" s="296">
        <f t="shared" si="21"/>
        <v>6.25</v>
      </c>
      <c r="AB79" s="296">
        <f t="shared" si="21"/>
        <v>6.25</v>
      </c>
      <c r="AC79" s="296">
        <f t="shared" si="15"/>
        <v>6.25</v>
      </c>
      <c r="AD79" s="297"/>
    </row>
    <row r="80" spans="1:31" ht="27.6" x14ac:dyDescent="0.3">
      <c r="A80" s="289">
        <f>+IF(B80&lt;&gt;"",COUNTA($B$12:B80),"")</f>
        <v>69</v>
      </c>
      <c r="B80" s="223" t="s">
        <v>1252</v>
      </c>
      <c r="C80" s="291"/>
      <c r="D80" s="245" t="s">
        <v>1253</v>
      </c>
      <c r="E80" s="304" t="s">
        <v>188</v>
      </c>
      <c r="F80" s="304">
        <v>50</v>
      </c>
      <c r="G80" s="238">
        <v>0</v>
      </c>
      <c r="H80" s="284">
        <f t="shared" si="22"/>
        <v>50</v>
      </c>
      <c r="I80" s="284">
        <f t="shared" si="23"/>
        <v>12.5</v>
      </c>
      <c r="J80" s="284">
        <f t="shared" si="24"/>
        <v>12.5</v>
      </c>
      <c r="K80" s="284">
        <f t="shared" si="24"/>
        <v>12.5</v>
      </c>
      <c r="L80" s="284">
        <f t="shared" si="24"/>
        <v>12.5</v>
      </c>
      <c r="M80" s="223"/>
      <c r="N80" s="296"/>
      <c r="O80" s="284"/>
      <c r="P80" s="296"/>
      <c r="Q80" s="296"/>
      <c r="R80" s="296"/>
      <c r="S80" s="296"/>
      <c r="T80" s="296"/>
      <c r="U80" s="296"/>
      <c r="V80" s="296">
        <f t="shared" si="21"/>
        <v>6.25</v>
      </c>
      <c r="W80" s="296">
        <f t="shared" si="21"/>
        <v>6.25</v>
      </c>
      <c r="X80" s="296">
        <f t="shared" si="21"/>
        <v>6.25</v>
      </c>
      <c r="Y80" s="296">
        <f t="shared" si="21"/>
        <v>6.25</v>
      </c>
      <c r="Z80" s="296">
        <f t="shared" si="21"/>
        <v>6.25</v>
      </c>
      <c r="AA80" s="296">
        <f t="shared" si="21"/>
        <v>6.25</v>
      </c>
      <c r="AB80" s="296">
        <f t="shared" si="21"/>
        <v>6.25</v>
      </c>
      <c r="AC80" s="296">
        <f t="shared" si="15"/>
        <v>6.25</v>
      </c>
      <c r="AD80" s="297"/>
    </row>
    <row r="81" spans="1:30" ht="27.6" x14ac:dyDescent="0.3">
      <c r="A81" s="289">
        <f>+IF(B81&lt;&gt;"",COUNTA($B$12:B81),"")</f>
        <v>70</v>
      </c>
      <c r="B81" s="223" t="s">
        <v>1254</v>
      </c>
      <c r="C81" s="291"/>
      <c r="D81" s="245" t="s">
        <v>1255</v>
      </c>
      <c r="E81" s="304" t="s">
        <v>188</v>
      </c>
      <c r="F81" s="304">
        <v>50</v>
      </c>
      <c r="G81" s="238">
        <v>0</v>
      </c>
      <c r="H81" s="284">
        <f t="shared" si="22"/>
        <v>50</v>
      </c>
      <c r="I81" s="284">
        <f t="shared" si="23"/>
        <v>12.5</v>
      </c>
      <c r="J81" s="284">
        <f t="shared" si="24"/>
        <v>12.5</v>
      </c>
      <c r="K81" s="284">
        <f t="shared" si="24"/>
        <v>12.5</v>
      </c>
      <c r="L81" s="284">
        <f t="shared" si="24"/>
        <v>12.5</v>
      </c>
      <c r="M81" s="223"/>
      <c r="N81" s="296"/>
      <c r="O81" s="296"/>
      <c r="P81" s="296"/>
      <c r="Q81" s="296"/>
      <c r="R81" s="296"/>
      <c r="S81" s="296"/>
      <c r="T81" s="296"/>
      <c r="U81" s="296"/>
      <c r="V81" s="296">
        <f t="shared" si="21"/>
        <v>6.25</v>
      </c>
      <c r="W81" s="296">
        <f t="shared" si="21"/>
        <v>6.25</v>
      </c>
      <c r="X81" s="296">
        <f t="shared" si="21"/>
        <v>6.25</v>
      </c>
      <c r="Y81" s="296">
        <f t="shared" si="21"/>
        <v>6.25</v>
      </c>
      <c r="Z81" s="296">
        <f t="shared" si="21"/>
        <v>6.25</v>
      </c>
      <c r="AA81" s="296">
        <f t="shared" si="21"/>
        <v>6.25</v>
      </c>
      <c r="AB81" s="296">
        <f t="shared" si="21"/>
        <v>6.25</v>
      </c>
      <c r="AC81" s="296">
        <f t="shared" si="15"/>
        <v>6.25</v>
      </c>
      <c r="AD81" s="297"/>
    </row>
    <row r="82" spans="1:30" ht="27.6" x14ac:dyDescent="0.3">
      <c r="A82" s="289">
        <f>+IF(B82&lt;&gt;"",COUNTA($B$12:B82),"")</f>
        <v>71</v>
      </c>
      <c r="B82" s="223" t="s">
        <v>1256</v>
      </c>
      <c r="C82" s="291"/>
      <c r="D82" s="245" t="s">
        <v>1257</v>
      </c>
      <c r="E82" s="304" t="s">
        <v>188</v>
      </c>
      <c r="F82" s="304">
        <v>50</v>
      </c>
      <c r="G82" s="238">
        <v>0</v>
      </c>
      <c r="H82" s="284">
        <f t="shared" si="22"/>
        <v>50</v>
      </c>
      <c r="I82" s="284">
        <f t="shared" si="23"/>
        <v>12.5</v>
      </c>
      <c r="J82" s="284">
        <f t="shared" si="24"/>
        <v>12.5</v>
      </c>
      <c r="K82" s="284">
        <f t="shared" si="24"/>
        <v>12.5</v>
      </c>
      <c r="L82" s="284">
        <f t="shared" si="24"/>
        <v>12.5</v>
      </c>
      <c r="M82" s="223"/>
      <c r="N82" s="296"/>
      <c r="O82" s="296"/>
      <c r="P82" s="296"/>
      <c r="Q82" s="296"/>
      <c r="R82" s="296"/>
      <c r="S82" s="296"/>
      <c r="T82" s="296"/>
      <c r="U82" s="296"/>
      <c r="V82" s="296">
        <f t="shared" si="21"/>
        <v>6.25</v>
      </c>
      <c r="W82" s="296">
        <f t="shared" si="21"/>
        <v>6.25</v>
      </c>
      <c r="X82" s="296">
        <f t="shared" si="21"/>
        <v>6.25</v>
      </c>
      <c r="Y82" s="296">
        <f t="shared" si="21"/>
        <v>6.25</v>
      </c>
      <c r="Z82" s="296">
        <f t="shared" si="21"/>
        <v>6.25</v>
      </c>
      <c r="AA82" s="296">
        <f t="shared" si="21"/>
        <v>6.25</v>
      </c>
      <c r="AB82" s="296">
        <f t="shared" si="21"/>
        <v>6.25</v>
      </c>
      <c r="AC82" s="296">
        <f t="shared" si="15"/>
        <v>6.25</v>
      </c>
      <c r="AD82" s="297"/>
    </row>
    <row r="83" spans="1:30" ht="27.6" x14ac:dyDescent="0.3">
      <c r="A83" s="289">
        <f>+IF(B83&lt;&gt;"",COUNTA($B$12:B83),"")</f>
        <v>72</v>
      </c>
      <c r="B83" s="223" t="s">
        <v>1258</v>
      </c>
      <c r="C83" s="291"/>
      <c r="D83" s="245" t="s">
        <v>1259</v>
      </c>
      <c r="E83" s="304" t="s">
        <v>188</v>
      </c>
      <c r="F83" s="304">
        <v>50</v>
      </c>
      <c r="G83" s="238">
        <v>0</v>
      </c>
      <c r="H83" s="284">
        <f t="shared" si="22"/>
        <v>50</v>
      </c>
      <c r="I83" s="284">
        <f t="shared" si="23"/>
        <v>12.5</v>
      </c>
      <c r="J83" s="284">
        <f t="shared" si="24"/>
        <v>12.5</v>
      </c>
      <c r="K83" s="284">
        <f t="shared" si="24"/>
        <v>12.5</v>
      </c>
      <c r="L83" s="284">
        <f t="shared" si="24"/>
        <v>12.5</v>
      </c>
      <c r="M83" s="223"/>
      <c r="N83" s="296"/>
      <c r="O83" s="296"/>
      <c r="P83" s="296"/>
      <c r="Q83" s="296"/>
      <c r="R83" s="296"/>
      <c r="S83" s="296"/>
      <c r="T83" s="296"/>
      <c r="U83" s="296"/>
      <c r="V83" s="296">
        <f t="shared" si="21"/>
        <v>6.25</v>
      </c>
      <c r="W83" s="296">
        <f t="shared" si="21"/>
        <v>6.25</v>
      </c>
      <c r="X83" s="296">
        <f t="shared" si="21"/>
        <v>6.25</v>
      </c>
      <c r="Y83" s="296">
        <f t="shared" si="21"/>
        <v>6.25</v>
      </c>
      <c r="Z83" s="296">
        <f t="shared" si="21"/>
        <v>6.25</v>
      </c>
      <c r="AA83" s="296">
        <f t="shared" si="21"/>
        <v>6.25</v>
      </c>
      <c r="AB83" s="296">
        <f t="shared" si="21"/>
        <v>6.25</v>
      </c>
      <c r="AC83" s="296">
        <f t="shared" si="15"/>
        <v>6.25</v>
      </c>
      <c r="AD83" s="297"/>
    </row>
    <row r="84" spans="1:30" ht="27.6" x14ac:dyDescent="0.3">
      <c r="A84" s="289">
        <f>+IF(B84&lt;&gt;"",COUNTA($B$12:B84),"")</f>
        <v>73</v>
      </c>
      <c r="B84" s="223" t="s">
        <v>1260</v>
      </c>
      <c r="C84" s="291"/>
      <c r="D84" s="245" t="s">
        <v>1261</v>
      </c>
      <c r="E84" s="304" t="s">
        <v>188</v>
      </c>
      <c r="F84" s="304">
        <v>50</v>
      </c>
      <c r="G84" s="238">
        <v>0</v>
      </c>
      <c r="H84" s="284">
        <f t="shared" si="22"/>
        <v>50</v>
      </c>
      <c r="I84" s="284">
        <f t="shared" si="23"/>
        <v>12.5</v>
      </c>
      <c r="J84" s="284">
        <f t="shared" si="24"/>
        <v>12.5</v>
      </c>
      <c r="K84" s="284">
        <f t="shared" si="24"/>
        <v>12.5</v>
      </c>
      <c r="L84" s="284">
        <f t="shared" si="24"/>
        <v>12.5</v>
      </c>
      <c r="M84" s="223"/>
      <c r="N84" s="296"/>
      <c r="O84" s="296"/>
      <c r="P84" s="296"/>
      <c r="Q84" s="296"/>
      <c r="R84" s="296"/>
      <c r="S84" s="296"/>
      <c r="T84" s="296"/>
      <c r="U84" s="296"/>
      <c r="V84" s="296">
        <f t="shared" si="21"/>
        <v>6.25</v>
      </c>
      <c r="W84" s="296">
        <f t="shared" si="21"/>
        <v>6.25</v>
      </c>
      <c r="X84" s="296">
        <f t="shared" si="21"/>
        <v>6.25</v>
      </c>
      <c r="Y84" s="296">
        <f t="shared" si="21"/>
        <v>6.25</v>
      </c>
      <c r="Z84" s="296">
        <f t="shared" si="21"/>
        <v>6.25</v>
      </c>
      <c r="AA84" s="296">
        <f t="shared" si="21"/>
        <v>6.25</v>
      </c>
      <c r="AB84" s="296">
        <f t="shared" si="21"/>
        <v>6.25</v>
      </c>
      <c r="AC84" s="296">
        <f t="shared" si="15"/>
        <v>6.25</v>
      </c>
      <c r="AD84" s="297"/>
    </row>
    <row r="85" spans="1:30" ht="27.6" x14ac:dyDescent="0.3">
      <c r="A85" s="289">
        <f>+IF(B85&lt;&gt;"",COUNTA($B$12:B85),"")</f>
        <v>74</v>
      </c>
      <c r="B85" s="243" t="s">
        <v>1262</v>
      </c>
      <c r="C85" s="291"/>
      <c r="D85" s="245" t="s">
        <v>1263</v>
      </c>
      <c r="E85" s="304" t="s">
        <v>659</v>
      </c>
      <c r="F85" s="304">
        <v>60</v>
      </c>
      <c r="G85" s="238">
        <v>0</v>
      </c>
      <c r="H85" s="284">
        <f t="shared" si="22"/>
        <v>60</v>
      </c>
      <c r="I85" s="284">
        <f t="shared" si="23"/>
        <v>15</v>
      </c>
      <c r="J85" s="284">
        <f t="shared" si="24"/>
        <v>15</v>
      </c>
      <c r="K85" s="284">
        <f t="shared" si="24"/>
        <v>15</v>
      </c>
      <c r="L85" s="284">
        <f t="shared" si="24"/>
        <v>15</v>
      </c>
      <c r="M85" s="223"/>
      <c r="N85" s="296"/>
      <c r="O85" s="296"/>
      <c r="P85" s="296"/>
      <c r="Q85" s="296"/>
      <c r="R85" s="296"/>
      <c r="S85" s="296"/>
      <c r="T85" s="296"/>
      <c r="U85" s="296"/>
      <c r="V85" s="296">
        <f t="shared" si="21"/>
        <v>7.5</v>
      </c>
      <c r="W85" s="296">
        <f t="shared" si="21"/>
        <v>7.5</v>
      </c>
      <c r="X85" s="296">
        <f t="shared" si="21"/>
        <v>7.5</v>
      </c>
      <c r="Y85" s="296">
        <f t="shared" si="21"/>
        <v>7.5</v>
      </c>
      <c r="Z85" s="296">
        <f t="shared" si="21"/>
        <v>7.5</v>
      </c>
      <c r="AA85" s="296">
        <f t="shared" si="21"/>
        <v>7.5</v>
      </c>
      <c r="AB85" s="296">
        <f t="shared" si="21"/>
        <v>7.5</v>
      </c>
      <c r="AC85" s="296">
        <f t="shared" si="15"/>
        <v>7.5</v>
      </c>
      <c r="AD85" s="297"/>
    </row>
    <row r="86" spans="1:30" ht="41.4" x14ac:dyDescent="0.3">
      <c r="A86" s="289">
        <f>+IF(B86&lt;&gt;"",COUNTA($B$12:B86),"")</f>
        <v>75</v>
      </c>
      <c r="B86" s="224" t="s">
        <v>1264</v>
      </c>
      <c r="C86" s="291"/>
      <c r="D86" s="317" t="s">
        <v>1265</v>
      </c>
      <c r="E86" s="300" t="s">
        <v>1197</v>
      </c>
      <c r="F86" s="239">
        <v>8</v>
      </c>
      <c r="G86" s="238">
        <v>0</v>
      </c>
      <c r="H86" s="284">
        <f t="shared" si="22"/>
        <v>8</v>
      </c>
      <c r="I86" s="284">
        <f t="shared" si="23"/>
        <v>2</v>
      </c>
      <c r="J86" s="284">
        <f t="shared" si="24"/>
        <v>2</v>
      </c>
      <c r="K86" s="284">
        <f t="shared" si="24"/>
        <v>2</v>
      </c>
      <c r="L86" s="284">
        <f t="shared" si="24"/>
        <v>2</v>
      </c>
      <c r="M86" s="223" t="s">
        <v>827</v>
      </c>
      <c r="N86" s="296"/>
      <c r="O86" s="296"/>
      <c r="P86" s="296"/>
      <c r="Q86" s="296"/>
      <c r="R86" s="296"/>
      <c r="S86" s="296"/>
      <c r="T86" s="296"/>
      <c r="U86" s="296"/>
      <c r="V86" s="296"/>
      <c r="W86" s="296"/>
      <c r="X86" s="296"/>
      <c r="Y86" s="296">
        <f t="shared" si="21"/>
        <v>1</v>
      </c>
      <c r="Z86" s="296">
        <f t="shared" si="21"/>
        <v>1</v>
      </c>
      <c r="AA86" s="296">
        <f t="shared" si="21"/>
        <v>1</v>
      </c>
      <c r="AB86" s="296">
        <f t="shared" si="21"/>
        <v>1</v>
      </c>
      <c r="AC86" s="296">
        <f t="shared" si="15"/>
        <v>1</v>
      </c>
      <c r="AD86" s="297"/>
    </row>
    <row r="87" spans="1:30" ht="41.4" x14ac:dyDescent="0.3">
      <c r="A87" s="289">
        <f>+IF(B87&lt;&gt;"",COUNTA($B$12:B87),"")</f>
        <v>76</v>
      </c>
      <c r="B87" s="224" t="s">
        <v>1266</v>
      </c>
      <c r="C87" s="291"/>
      <c r="D87" s="317" t="s">
        <v>1267</v>
      </c>
      <c r="E87" s="300" t="s">
        <v>1197</v>
      </c>
      <c r="F87" s="239">
        <v>8</v>
      </c>
      <c r="G87" s="238">
        <v>0</v>
      </c>
      <c r="H87" s="284">
        <f t="shared" si="22"/>
        <v>8</v>
      </c>
      <c r="I87" s="284">
        <f t="shared" si="23"/>
        <v>2</v>
      </c>
      <c r="J87" s="284">
        <f t="shared" si="24"/>
        <v>2</v>
      </c>
      <c r="K87" s="284">
        <f t="shared" si="24"/>
        <v>2</v>
      </c>
      <c r="L87" s="284">
        <f t="shared" si="24"/>
        <v>2</v>
      </c>
      <c r="M87" s="223" t="s">
        <v>827</v>
      </c>
      <c r="N87" s="296"/>
      <c r="O87" s="296"/>
      <c r="P87" s="296"/>
      <c r="Q87" s="296"/>
      <c r="R87" s="296"/>
      <c r="S87" s="296"/>
      <c r="T87" s="296"/>
      <c r="U87" s="296"/>
      <c r="V87" s="296"/>
      <c r="W87" s="296"/>
      <c r="X87" s="296"/>
      <c r="Y87" s="296">
        <f t="shared" si="21"/>
        <v>1</v>
      </c>
      <c r="Z87" s="296">
        <f t="shared" si="21"/>
        <v>1</v>
      </c>
      <c r="AA87" s="296">
        <f t="shared" si="21"/>
        <v>1</v>
      </c>
      <c r="AB87" s="296">
        <f t="shared" si="21"/>
        <v>1</v>
      </c>
      <c r="AC87" s="296">
        <f t="shared" si="15"/>
        <v>1</v>
      </c>
      <c r="AD87" s="297"/>
    </row>
    <row r="88" spans="1:30" ht="41.4" x14ac:dyDescent="0.3">
      <c r="A88" s="289">
        <f>+IF(B88&lt;&gt;"",COUNTA($B$12:B88),"")</f>
        <v>77</v>
      </c>
      <c r="B88" s="224" t="s">
        <v>1268</v>
      </c>
      <c r="C88" s="291"/>
      <c r="D88" s="317" t="s">
        <v>1269</v>
      </c>
      <c r="E88" s="300" t="s">
        <v>1197</v>
      </c>
      <c r="F88" s="239">
        <v>8</v>
      </c>
      <c r="G88" s="238">
        <v>0</v>
      </c>
      <c r="H88" s="284">
        <f t="shared" si="22"/>
        <v>8</v>
      </c>
      <c r="I88" s="284">
        <f t="shared" si="23"/>
        <v>2</v>
      </c>
      <c r="J88" s="284">
        <f t="shared" si="24"/>
        <v>2</v>
      </c>
      <c r="K88" s="284">
        <f t="shared" si="24"/>
        <v>2</v>
      </c>
      <c r="L88" s="284">
        <f t="shared" si="24"/>
        <v>2</v>
      </c>
      <c r="M88" s="223" t="s">
        <v>827</v>
      </c>
      <c r="N88" s="296"/>
      <c r="O88" s="296"/>
      <c r="P88" s="296"/>
      <c r="Q88" s="296"/>
      <c r="R88" s="296"/>
      <c r="S88" s="296"/>
      <c r="T88" s="296"/>
      <c r="U88" s="296"/>
      <c r="V88" s="296"/>
      <c r="W88" s="296"/>
      <c r="X88" s="296"/>
      <c r="Y88" s="296">
        <f t="shared" si="21"/>
        <v>1</v>
      </c>
      <c r="Z88" s="296">
        <f t="shared" si="21"/>
        <v>1</v>
      </c>
      <c r="AA88" s="296">
        <f t="shared" si="21"/>
        <v>1</v>
      </c>
      <c r="AB88" s="296">
        <f t="shared" si="21"/>
        <v>1</v>
      </c>
      <c r="AC88" s="296">
        <f t="shared" si="15"/>
        <v>1</v>
      </c>
      <c r="AD88" s="297"/>
    </row>
    <row r="89" spans="1:30" ht="41.4" x14ac:dyDescent="0.3">
      <c r="A89" s="289">
        <f>+IF(B89&lt;&gt;"",COUNTA($B$12:B89),"")</f>
        <v>78</v>
      </c>
      <c r="B89" s="224" t="s">
        <v>1270</v>
      </c>
      <c r="C89" s="291"/>
      <c r="D89" s="317" t="s">
        <v>1271</v>
      </c>
      <c r="E89" s="300" t="s">
        <v>1197</v>
      </c>
      <c r="F89" s="239">
        <v>8</v>
      </c>
      <c r="G89" s="238">
        <v>0</v>
      </c>
      <c r="H89" s="284">
        <f t="shared" si="22"/>
        <v>8</v>
      </c>
      <c r="I89" s="284">
        <f t="shared" si="23"/>
        <v>2</v>
      </c>
      <c r="J89" s="284">
        <f t="shared" si="24"/>
        <v>2</v>
      </c>
      <c r="K89" s="284">
        <f t="shared" si="24"/>
        <v>2</v>
      </c>
      <c r="L89" s="284">
        <f t="shared" si="24"/>
        <v>2</v>
      </c>
      <c r="M89" s="223" t="s">
        <v>827</v>
      </c>
      <c r="N89" s="296"/>
      <c r="O89" s="296"/>
      <c r="P89" s="296"/>
      <c r="Q89" s="296"/>
      <c r="R89" s="296"/>
      <c r="S89" s="296"/>
      <c r="T89" s="296"/>
      <c r="U89" s="296"/>
      <c r="V89" s="296"/>
      <c r="W89" s="296"/>
      <c r="X89" s="296"/>
      <c r="Y89" s="296">
        <f t="shared" si="21"/>
        <v>1</v>
      </c>
      <c r="Z89" s="296">
        <f t="shared" si="21"/>
        <v>1</v>
      </c>
      <c r="AA89" s="296">
        <f t="shared" si="21"/>
        <v>1</v>
      </c>
      <c r="AB89" s="296">
        <f t="shared" si="21"/>
        <v>1</v>
      </c>
      <c r="AC89" s="296">
        <f t="shared" si="15"/>
        <v>1</v>
      </c>
      <c r="AD89" s="297"/>
    </row>
    <row r="90" spans="1:30" ht="27.6" x14ac:dyDescent="0.3">
      <c r="A90" s="289">
        <f>+IF(B90&lt;&gt;"",COUNTA($B$12:B90),"")</f>
        <v>79</v>
      </c>
      <c r="B90" s="224" t="s">
        <v>1272</v>
      </c>
      <c r="C90" s="291"/>
      <c r="D90" s="317" t="s">
        <v>1273</v>
      </c>
      <c r="E90" s="300" t="s">
        <v>1197</v>
      </c>
      <c r="F90" s="239">
        <v>8</v>
      </c>
      <c r="G90" s="238">
        <v>0</v>
      </c>
      <c r="H90" s="284">
        <f t="shared" si="22"/>
        <v>8</v>
      </c>
      <c r="I90" s="284">
        <f t="shared" si="23"/>
        <v>2</v>
      </c>
      <c r="J90" s="284">
        <f t="shared" si="24"/>
        <v>2</v>
      </c>
      <c r="K90" s="284">
        <f t="shared" si="24"/>
        <v>2</v>
      </c>
      <c r="L90" s="284">
        <f t="shared" si="24"/>
        <v>2</v>
      </c>
      <c r="M90" s="223" t="s">
        <v>827</v>
      </c>
      <c r="N90" s="296"/>
      <c r="O90" s="296"/>
      <c r="P90" s="296"/>
      <c r="Q90" s="296"/>
      <c r="R90" s="296"/>
      <c r="S90" s="296"/>
      <c r="T90" s="296"/>
      <c r="U90" s="296"/>
      <c r="V90" s="296"/>
      <c r="W90" s="296"/>
      <c r="X90" s="296"/>
      <c r="Y90" s="296">
        <f t="shared" ref="Y90:AB91" si="25">+Z90</f>
        <v>1</v>
      </c>
      <c r="Z90" s="296">
        <f t="shared" si="25"/>
        <v>1</v>
      </c>
      <c r="AA90" s="296">
        <f t="shared" si="25"/>
        <v>1</v>
      </c>
      <c r="AB90" s="296">
        <f t="shared" si="25"/>
        <v>1</v>
      </c>
      <c r="AC90" s="296">
        <f t="shared" si="15"/>
        <v>1</v>
      </c>
      <c r="AD90" s="297"/>
    </row>
    <row r="91" spans="1:30" ht="41.4" x14ac:dyDescent="0.3">
      <c r="A91" s="289">
        <f>+IF(B91&lt;&gt;"",COUNTA($B$12:B91),"")</f>
        <v>80</v>
      </c>
      <c r="B91" s="224" t="s">
        <v>1274</v>
      </c>
      <c r="C91" s="291"/>
      <c r="D91" s="317" t="s">
        <v>1275</v>
      </c>
      <c r="E91" s="300" t="s">
        <v>1197</v>
      </c>
      <c r="F91" s="239">
        <v>8</v>
      </c>
      <c r="G91" s="238">
        <v>0</v>
      </c>
      <c r="H91" s="284">
        <f t="shared" si="22"/>
        <v>8</v>
      </c>
      <c r="I91" s="284">
        <f t="shared" si="23"/>
        <v>2</v>
      </c>
      <c r="J91" s="284">
        <f t="shared" si="24"/>
        <v>2</v>
      </c>
      <c r="K91" s="284">
        <f t="shared" si="24"/>
        <v>2</v>
      </c>
      <c r="L91" s="284">
        <f t="shared" si="24"/>
        <v>2</v>
      </c>
      <c r="M91" s="223" t="s">
        <v>827</v>
      </c>
      <c r="N91" s="296"/>
      <c r="O91" s="296"/>
      <c r="P91" s="296"/>
      <c r="Q91" s="296"/>
      <c r="R91" s="296"/>
      <c r="S91" s="296"/>
      <c r="T91" s="296"/>
      <c r="U91" s="296"/>
      <c r="V91" s="296"/>
      <c r="W91" s="296"/>
      <c r="X91" s="296"/>
      <c r="Y91" s="296">
        <f t="shared" si="25"/>
        <v>1</v>
      </c>
      <c r="Z91" s="296">
        <f t="shared" si="25"/>
        <v>1</v>
      </c>
      <c r="AA91" s="296">
        <f t="shared" si="25"/>
        <v>1</v>
      </c>
      <c r="AB91" s="296">
        <f t="shared" si="25"/>
        <v>1</v>
      </c>
      <c r="AC91" s="296">
        <f t="shared" si="15"/>
        <v>1</v>
      </c>
      <c r="AD91" s="297"/>
    </row>
    <row r="92" spans="1:30" ht="41.4" x14ac:dyDescent="0.3">
      <c r="A92" s="289">
        <f>+IF(B92&lt;&gt;"",COUNTA($B$12:B92),"")</f>
        <v>81</v>
      </c>
      <c r="B92" s="224" t="s">
        <v>1276</v>
      </c>
      <c r="C92" s="291"/>
      <c r="D92" s="317" t="s">
        <v>1277</v>
      </c>
      <c r="E92" s="300" t="s">
        <v>1197</v>
      </c>
      <c r="F92" s="239">
        <v>8</v>
      </c>
      <c r="G92" s="238">
        <v>0</v>
      </c>
      <c r="H92" s="284">
        <f t="shared" si="22"/>
        <v>8</v>
      </c>
      <c r="I92" s="284">
        <f t="shared" si="23"/>
        <v>2</v>
      </c>
      <c r="J92" s="284">
        <f t="shared" ref="J92:L107" si="26">+I92</f>
        <v>2</v>
      </c>
      <c r="K92" s="284">
        <f t="shared" si="26"/>
        <v>2</v>
      </c>
      <c r="L92" s="284">
        <f t="shared" si="26"/>
        <v>2</v>
      </c>
      <c r="M92" s="223" t="s">
        <v>827</v>
      </c>
      <c r="N92" s="296"/>
      <c r="O92" s="296"/>
      <c r="P92" s="296"/>
      <c r="Q92" s="296"/>
      <c r="R92" s="296"/>
      <c r="S92" s="296"/>
      <c r="T92" s="296"/>
      <c r="U92" s="296"/>
      <c r="V92" s="296"/>
      <c r="W92" s="296"/>
      <c r="X92" s="296"/>
      <c r="Y92" s="296"/>
      <c r="Z92" s="296"/>
      <c r="AA92" s="296"/>
      <c r="AB92" s="296"/>
      <c r="AC92" s="296">
        <f t="shared" ref="AC92:AC104" si="27">+F92</f>
        <v>8</v>
      </c>
      <c r="AD92" s="297"/>
    </row>
    <row r="93" spans="1:30" ht="41.4" x14ac:dyDescent="0.3">
      <c r="A93" s="289">
        <f>+IF(B93&lt;&gt;"",COUNTA($B$12:B93),"")</f>
        <v>82</v>
      </c>
      <c r="B93" s="224" t="s">
        <v>1278</v>
      </c>
      <c r="C93" s="291"/>
      <c r="D93" s="317" t="s">
        <v>1279</v>
      </c>
      <c r="E93" s="300" t="s">
        <v>1197</v>
      </c>
      <c r="F93" s="239">
        <v>8</v>
      </c>
      <c r="G93" s="238">
        <v>0</v>
      </c>
      <c r="H93" s="284">
        <f t="shared" si="22"/>
        <v>8</v>
      </c>
      <c r="I93" s="284">
        <f t="shared" si="23"/>
        <v>2</v>
      </c>
      <c r="J93" s="284">
        <f t="shared" si="26"/>
        <v>2</v>
      </c>
      <c r="K93" s="284">
        <f t="shared" si="26"/>
        <v>2</v>
      </c>
      <c r="L93" s="284">
        <f t="shared" si="26"/>
        <v>2</v>
      </c>
      <c r="M93" s="223" t="s">
        <v>827</v>
      </c>
      <c r="N93" s="296"/>
      <c r="O93" s="296"/>
      <c r="P93" s="296"/>
      <c r="Q93" s="296"/>
      <c r="R93" s="296"/>
      <c r="S93" s="296"/>
      <c r="T93" s="296"/>
      <c r="U93" s="296"/>
      <c r="V93" s="296"/>
      <c r="W93" s="296"/>
      <c r="X93" s="296"/>
      <c r="Y93" s="296"/>
      <c r="Z93" s="296"/>
      <c r="AA93" s="296"/>
      <c r="AB93" s="296"/>
      <c r="AC93" s="296">
        <f t="shared" si="27"/>
        <v>8</v>
      </c>
      <c r="AD93" s="297"/>
    </row>
    <row r="94" spans="1:30" ht="41.4" x14ac:dyDescent="0.3">
      <c r="A94" s="289">
        <f>+IF(B94&lt;&gt;"",COUNTA($B$12:B94),"")</f>
        <v>83</v>
      </c>
      <c r="B94" s="224" t="s">
        <v>1280</v>
      </c>
      <c r="C94" s="291"/>
      <c r="D94" s="317" t="s">
        <v>1281</v>
      </c>
      <c r="E94" s="300" t="s">
        <v>1197</v>
      </c>
      <c r="F94" s="239">
        <v>8</v>
      </c>
      <c r="G94" s="238">
        <v>0</v>
      </c>
      <c r="H94" s="284">
        <f t="shared" si="22"/>
        <v>8</v>
      </c>
      <c r="I94" s="284">
        <f t="shared" si="23"/>
        <v>2</v>
      </c>
      <c r="J94" s="284">
        <f t="shared" si="26"/>
        <v>2</v>
      </c>
      <c r="K94" s="284">
        <f t="shared" si="26"/>
        <v>2</v>
      </c>
      <c r="L94" s="284">
        <f t="shared" si="26"/>
        <v>2</v>
      </c>
      <c r="M94" s="223" t="s">
        <v>827</v>
      </c>
      <c r="N94" s="296"/>
      <c r="O94" s="296"/>
      <c r="P94" s="296"/>
      <c r="Q94" s="296"/>
      <c r="R94" s="296"/>
      <c r="S94" s="296"/>
      <c r="T94" s="296"/>
      <c r="U94" s="296"/>
      <c r="V94" s="296"/>
      <c r="W94" s="296"/>
      <c r="X94" s="296"/>
      <c r="Y94" s="296"/>
      <c r="Z94" s="296"/>
      <c r="AA94" s="296"/>
      <c r="AB94" s="296"/>
      <c r="AC94" s="296">
        <f t="shared" si="27"/>
        <v>8</v>
      </c>
      <c r="AD94" s="297"/>
    </row>
    <row r="95" spans="1:30" ht="41.4" x14ac:dyDescent="0.3">
      <c r="A95" s="289">
        <f>+IF(B95&lt;&gt;"",COUNTA($B$12:B95),"")</f>
        <v>84</v>
      </c>
      <c r="B95" s="224" t="s">
        <v>1282</v>
      </c>
      <c r="C95" s="291"/>
      <c r="D95" s="317" t="s">
        <v>1283</v>
      </c>
      <c r="E95" s="300" t="s">
        <v>1197</v>
      </c>
      <c r="F95" s="239">
        <v>8</v>
      </c>
      <c r="G95" s="238">
        <v>0</v>
      </c>
      <c r="H95" s="284">
        <f t="shared" si="22"/>
        <v>8</v>
      </c>
      <c r="I95" s="284">
        <f t="shared" si="23"/>
        <v>2</v>
      </c>
      <c r="J95" s="284">
        <f t="shared" si="26"/>
        <v>2</v>
      </c>
      <c r="K95" s="284">
        <f t="shared" si="26"/>
        <v>2</v>
      </c>
      <c r="L95" s="284">
        <f t="shared" si="26"/>
        <v>2</v>
      </c>
      <c r="M95" s="223" t="s">
        <v>827</v>
      </c>
      <c r="N95" s="296"/>
      <c r="O95" s="296"/>
      <c r="P95" s="296"/>
      <c r="Q95" s="296"/>
      <c r="R95" s="296"/>
      <c r="S95" s="296"/>
      <c r="T95" s="296"/>
      <c r="U95" s="296"/>
      <c r="V95" s="296"/>
      <c r="W95" s="296"/>
      <c r="X95" s="296"/>
      <c r="Y95" s="296"/>
      <c r="Z95" s="296"/>
      <c r="AA95" s="296"/>
      <c r="AB95" s="296"/>
      <c r="AC95" s="296">
        <f t="shared" si="27"/>
        <v>8</v>
      </c>
      <c r="AD95" s="297"/>
    </row>
    <row r="96" spans="1:30" ht="41.4" x14ac:dyDescent="0.3">
      <c r="A96" s="289">
        <f>+IF(B96&lt;&gt;"",COUNTA($B$12:B96),"")</f>
        <v>85</v>
      </c>
      <c r="B96" s="224" t="s">
        <v>1284</v>
      </c>
      <c r="C96" s="291"/>
      <c r="D96" s="317" t="s">
        <v>1285</v>
      </c>
      <c r="E96" s="300" t="s">
        <v>1197</v>
      </c>
      <c r="F96" s="239">
        <v>8</v>
      </c>
      <c r="G96" s="238">
        <v>0</v>
      </c>
      <c r="H96" s="284">
        <f t="shared" si="22"/>
        <v>8</v>
      </c>
      <c r="I96" s="284">
        <f t="shared" si="23"/>
        <v>2</v>
      </c>
      <c r="J96" s="284">
        <f t="shared" si="26"/>
        <v>2</v>
      </c>
      <c r="K96" s="284">
        <f t="shared" si="26"/>
        <v>2</v>
      </c>
      <c r="L96" s="284">
        <f t="shared" si="26"/>
        <v>2</v>
      </c>
      <c r="M96" s="223" t="s">
        <v>827</v>
      </c>
      <c r="N96" s="296"/>
      <c r="O96" s="296"/>
      <c r="P96" s="296"/>
      <c r="Q96" s="296"/>
      <c r="R96" s="296"/>
      <c r="S96" s="296"/>
      <c r="T96" s="296"/>
      <c r="U96" s="296"/>
      <c r="V96" s="296"/>
      <c r="W96" s="296"/>
      <c r="X96" s="296"/>
      <c r="Y96" s="296"/>
      <c r="Z96" s="296"/>
      <c r="AA96" s="296"/>
      <c r="AB96" s="296"/>
      <c r="AC96" s="296">
        <f t="shared" si="27"/>
        <v>8</v>
      </c>
      <c r="AD96" s="297"/>
    </row>
    <row r="97" spans="1:30" ht="41.4" x14ac:dyDescent="0.3">
      <c r="A97" s="289">
        <f>+IF(B97&lt;&gt;"",COUNTA($B$12:B97),"")</f>
        <v>86</v>
      </c>
      <c r="B97" s="224" t="s">
        <v>1286</v>
      </c>
      <c r="C97" s="291"/>
      <c r="D97" s="317" t="s">
        <v>1287</v>
      </c>
      <c r="E97" s="300" t="s">
        <v>1197</v>
      </c>
      <c r="F97" s="239">
        <v>8</v>
      </c>
      <c r="G97" s="238">
        <v>0</v>
      </c>
      <c r="H97" s="284">
        <f t="shared" si="22"/>
        <v>8</v>
      </c>
      <c r="I97" s="284">
        <f t="shared" si="23"/>
        <v>2</v>
      </c>
      <c r="J97" s="284">
        <f t="shared" si="26"/>
        <v>2</v>
      </c>
      <c r="K97" s="284">
        <f t="shared" si="26"/>
        <v>2</v>
      </c>
      <c r="L97" s="284">
        <f t="shared" si="26"/>
        <v>2</v>
      </c>
      <c r="M97" s="223" t="s">
        <v>827</v>
      </c>
      <c r="N97" s="296"/>
      <c r="O97" s="296"/>
      <c r="P97" s="296"/>
      <c r="Q97" s="296"/>
      <c r="R97" s="296"/>
      <c r="S97" s="296"/>
      <c r="T97" s="296"/>
      <c r="U97" s="296"/>
      <c r="V97" s="296"/>
      <c r="W97" s="296"/>
      <c r="X97" s="296"/>
      <c r="Y97" s="296"/>
      <c r="Z97" s="296"/>
      <c r="AA97" s="296"/>
      <c r="AB97" s="296"/>
      <c r="AC97" s="296">
        <f t="shared" si="27"/>
        <v>8</v>
      </c>
      <c r="AD97" s="297"/>
    </row>
    <row r="98" spans="1:30" ht="41.4" x14ac:dyDescent="0.3">
      <c r="A98" s="289">
        <f>+IF(B98&lt;&gt;"",COUNTA($B$12:B98),"")</f>
        <v>87</v>
      </c>
      <c r="B98" s="224" t="s">
        <v>1288</v>
      </c>
      <c r="C98" s="291"/>
      <c r="D98" s="317" t="s">
        <v>1289</v>
      </c>
      <c r="E98" s="300" t="s">
        <v>1197</v>
      </c>
      <c r="F98" s="239">
        <v>8</v>
      </c>
      <c r="G98" s="238">
        <v>0</v>
      </c>
      <c r="H98" s="284">
        <f t="shared" si="22"/>
        <v>8</v>
      </c>
      <c r="I98" s="284">
        <f t="shared" si="23"/>
        <v>2</v>
      </c>
      <c r="J98" s="284">
        <f t="shared" si="26"/>
        <v>2</v>
      </c>
      <c r="K98" s="284">
        <f t="shared" si="26"/>
        <v>2</v>
      </c>
      <c r="L98" s="284">
        <f t="shared" si="26"/>
        <v>2</v>
      </c>
      <c r="M98" s="223" t="s">
        <v>827</v>
      </c>
      <c r="N98" s="296"/>
      <c r="O98" s="296"/>
      <c r="P98" s="296"/>
      <c r="Q98" s="296"/>
      <c r="R98" s="296"/>
      <c r="S98" s="296"/>
      <c r="T98" s="296"/>
      <c r="U98" s="296"/>
      <c r="V98" s="296"/>
      <c r="W98" s="296"/>
      <c r="X98" s="296"/>
      <c r="Y98" s="296"/>
      <c r="Z98" s="296"/>
      <c r="AA98" s="296"/>
      <c r="AB98" s="296"/>
      <c r="AC98" s="296">
        <f t="shared" si="27"/>
        <v>8</v>
      </c>
      <c r="AD98" s="297"/>
    </row>
    <row r="99" spans="1:30" ht="41.4" x14ac:dyDescent="0.3">
      <c r="A99" s="289">
        <f>+IF(B99&lt;&gt;"",COUNTA($B$12:B99),"")</f>
        <v>88</v>
      </c>
      <c r="B99" s="224" t="s">
        <v>1290</v>
      </c>
      <c r="C99" s="291"/>
      <c r="D99" s="317" t="s">
        <v>1291</v>
      </c>
      <c r="E99" s="300" t="s">
        <v>1197</v>
      </c>
      <c r="F99" s="239">
        <v>8</v>
      </c>
      <c r="G99" s="238">
        <v>0</v>
      </c>
      <c r="H99" s="284">
        <f t="shared" si="22"/>
        <v>8</v>
      </c>
      <c r="I99" s="284">
        <f t="shared" si="23"/>
        <v>2</v>
      </c>
      <c r="J99" s="284">
        <f t="shared" si="26"/>
        <v>2</v>
      </c>
      <c r="K99" s="284">
        <f t="shared" si="26"/>
        <v>2</v>
      </c>
      <c r="L99" s="284">
        <f t="shared" si="26"/>
        <v>2</v>
      </c>
      <c r="M99" s="223" t="s">
        <v>827</v>
      </c>
      <c r="N99" s="296"/>
      <c r="O99" s="296"/>
      <c r="P99" s="296"/>
      <c r="Q99" s="296"/>
      <c r="R99" s="296"/>
      <c r="S99" s="296"/>
      <c r="T99" s="296"/>
      <c r="U99" s="296"/>
      <c r="V99" s="296"/>
      <c r="W99" s="296"/>
      <c r="X99" s="296"/>
      <c r="Y99" s="296"/>
      <c r="Z99" s="296"/>
      <c r="AA99" s="296"/>
      <c r="AB99" s="296"/>
      <c r="AC99" s="296">
        <f t="shared" si="27"/>
        <v>8</v>
      </c>
      <c r="AD99" s="297"/>
    </row>
    <row r="100" spans="1:30" ht="41.4" x14ac:dyDescent="0.3">
      <c r="A100" s="289">
        <f>+IF(B100&lt;&gt;"",COUNTA($B$12:B100),"")</f>
        <v>89</v>
      </c>
      <c r="B100" s="224" t="s">
        <v>1292</v>
      </c>
      <c r="C100" s="291"/>
      <c r="D100" s="317" t="s">
        <v>1293</v>
      </c>
      <c r="E100" s="300" t="s">
        <v>1197</v>
      </c>
      <c r="F100" s="239">
        <v>8</v>
      </c>
      <c r="G100" s="238">
        <v>0</v>
      </c>
      <c r="H100" s="284">
        <f t="shared" si="22"/>
        <v>8</v>
      </c>
      <c r="I100" s="284">
        <f t="shared" si="23"/>
        <v>2</v>
      </c>
      <c r="J100" s="284">
        <f t="shared" si="26"/>
        <v>2</v>
      </c>
      <c r="K100" s="284">
        <f t="shared" si="26"/>
        <v>2</v>
      </c>
      <c r="L100" s="284">
        <f t="shared" si="26"/>
        <v>2</v>
      </c>
      <c r="M100" s="223" t="s">
        <v>827</v>
      </c>
      <c r="N100" s="296"/>
      <c r="O100" s="296"/>
      <c r="P100" s="296"/>
      <c r="Q100" s="296"/>
      <c r="R100" s="296"/>
      <c r="S100" s="296"/>
      <c r="T100" s="296"/>
      <c r="U100" s="296"/>
      <c r="V100" s="296"/>
      <c r="W100" s="296"/>
      <c r="X100" s="296"/>
      <c r="Y100" s="296"/>
      <c r="Z100" s="296"/>
      <c r="AA100" s="296"/>
      <c r="AB100" s="296"/>
      <c r="AC100" s="296">
        <f t="shared" si="27"/>
        <v>8</v>
      </c>
      <c r="AD100" s="297"/>
    </row>
    <row r="101" spans="1:30" ht="41.4" x14ac:dyDescent="0.3">
      <c r="A101" s="289">
        <f>+IF(B101&lt;&gt;"",COUNTA($B$12:B101),"")</f>
        <v>90</v>
      </c>
      <c r="B101" s="224" t="s">
        <v>1294</v>
      </c>
      <c r="C101" s="291"/>
      <c r="D101" s="317" t="s">
        <v>1295</v>
      </c>
      <c r="E101" s="300" t="s">
        <v>1197</v>
      </c>
      <c r="F101" s="239">
        <v>8</v>
      </c>
      <c r="G101" s="238">
        <v>0</v>
      </c>
      <c r="H101" s="284">
        <f t="shared" si="22"/>
        <v>8</v>
      </c>
      <c r="I101" s="284">
        <f t="shared" si="23"/>
        <v>2</v>
      </c>
      <c r="J101" s="284">
        <f t="shared" si="26"/>
        <v>2</v>
      </c>
      <c r="K101" s="284">
        <f t="shared" si="26"/>
        <v>2</v>
      </c>
      <c r="L101" s="284">
        <f t="shared" si="26"/>
        <v>2</v>
      </c>
      <c r="M101" s="223" t="s">
        <v>827</v>
      </c>
      <c r="N101" s="296"/>
      <c r="O101" s="296"/>
      <c r="P101" s="296"/>
      <c r="Q101" s="296"/>
      <c r="R101" s="296"/>
      <c r="S101" s="296"/>
      <c r="T101" s="296"/>
      <c r="U101" s="296"/>
      <c r="V101" s="296"/>
      <c r="W101" s="296"/>
      <c r="X101" s="296"/>
      <c r="Y101" s="296"/>
      <c r="Z101" s="296"/>
      <c r="AA101" s="296"/>
      <c r="AB101" s="296"/>
      <c r="AC101" s="296">
        <f t="shared" si="27"/>
        <v>8</v>
      </c>
      <c r="AD101" s="297"/>
    </row>
    <row r="102" spans="1:30" ht="41.4" x14ac:dyDescent="0.3">
      <c r="A102" s="289">
        <f>+IF(B102&lt;&gt;"",COUNTA($B$12:B102),"")</f>
        <v>91</v>
      </c>
      <c r="B102" s="224" t="s">
        <v>1296</v>
      </c>
      <c r="C102" s="291"/>
      <c r="D102" s="317" t="s">
        <v>1297</v>
      </c>
      <c r="E102" s="300" t="s">
        <v>1197</v>
      </c>
      <c r="F102" s="239">
        <v>8</v>
      </c>
      <c r="G102" s="238">
        <v>0</v>
      </c>
      <c r="H102" s="284">
        <f t="shared" si="22"/>
        <v>8</v>
      </c>
      <c r="I102" s="284">
        <f t="shared" si="23"/>
        <v>2</v>
      </c>
      <c r="J102" s="284">
        <f t="shared" si="26"/>
        <v>2</v>
      </c>
      <c r="K102" s="284">
        <f t="shared" si="26"/>
        <v>2</v>
      </c>
      <c r="L102" s="284">
        <f t="shared" si="26"/>
        <v>2</v>
      </c>
      <c r="M102" s="223" t="s">
        <v>827</v>
      </c>
      <c r="N102" s="296"/>
      <c r="O102" s="296"/>
      <c r="P102" s="296"/>
      <c r="Q102" s="296"/>
      <c r="R102" s="296"/>
      <c r="S102" s="296"/>
      <c r="T102" s="296"/>
      <c r="U102" s="296"/>
      <c r="V102" s="296"/>
      <c r="W102" s="296"/>
      <c r="X102" s="296"/>
      <c r="Y102" s="296"/>
      <c r="Z102" s="296"/>
      <c r="AA102" s="296"/>
      <c r="AB102" s="296"/>
      <c r="AC102" s="296">
        <f t="shared" si="27"/>
        <v>8</v>
      </c>
      <c r="AD102" s="297"/>
    </row>
    <row r="103" spans="1:30" ht="41.4" x14ac:dyDescent="0.3">
      <c r="A103" s="289">
        <f>+IF(B103&lt;&gt;"",COUNTA($B$12:B103),"")</f>
        <v>92</v>
      </c>
      <c r="B103" s="224" t="s">
        <v>1298</v>
      </c>
      <c r="C103" s="291"/>
      <c r="D103" s="317" t="s">
        <v>1299</v>
      </c>
      <c r="E103" s="300" t="s">
        <v>1197</v>
      </c>
      <c r="F103" s="239">
        <v>8</v>
      </c>
      <c r="G103" s="238">
        <v>0</v>
      </c>
      <c r="H103" s="284">
        <f t="shared" si="22"/>
        <v>8</v>
      </c>
      <c r="I103" s="284">
        <f t="shared" si="23"/>
        <v>2</v>
      </c>
      <c r="J103" s="284">
        <f t="shared" si="26"/>
        <v>2</v>
      </c>
      <c r="K103" s="284">
        <f t="shared" si="26"/>
        <v>2</v>
      </c>
      <c r="L103" s="284">
        <f t="shared" si="26"/>
        <v>2</v>
      </c>
      <c r="M103" s="223" t="s">
        <v>827</v>
      </c>
      <c r="N103" s="296"/>
      <c r="O103" s="296"/>
      <c r="P103" s="296"/>
      <c r="Q103" s="296"/>
      <c r="R103" s="296"/>
      <c r="S103" s="296"/>
      <c r="T103" s="296"/>
      <c r="U103" s="296"/>
      <c r="V103" s="296"/>
      <c r="W103" s="296"/>
      <c r="X103" s="296"/>
      <c r="Y103" s="296"/>
      <c r="Z103" s="296"/>
      <c r="AA103" s="296"/>
      <c r="AB103" s="296"/>
      <c r="AC103" s="296">
        <f t="shared" si="27"/>
        <v>8</v>
      </c>
      <c r="AD103" s="297"/>
    </row>
    <row r="104" spans="1:30" ht="41.4" x14ac:dyDescent="0.3">
      <c r="A104" s="289">
        <f>+IF(B104&lt;&gt;"",COUNTA($B$12:B104),"")</f>
        <v>93</v>
      </c>
      <c r="B104" s="224" t="s">
        <v>1300</v>
      </c>
      <c r="C104" s="291"/>
      <c r="D104" s="317" t="s">
        <v>1301</v>
      </c>
      <c r="E104" s="300" t="s">
        <v>1197</v>
      </c>
      <c r="F104" s="239">
        <v>8</v>
      </c>
      <c r="G104" s="238">
        <v>0</v>
      </c>
      <c r="H104" s="284">
        <f t="shared" si="22"/>
        <v>8</v>
      </c>
      <c r="I104" s="284">
        <f t="shared" si="23"/>
        <v>2</v>
      </c>
      <c r="J104" s="284">
        <f t="shared" si="26"/>
        <v>2</v>
      </c>
      <c r="K104" s="284">
        <f t="shared" si="26"/>
        <v>2</v>
      </c>
      <c r="L104" s="284">
        <f t="shared" si="26"/>
        <v>2</v>
      </c>
      <c r="M104" s="223" t="s">
        <v>827</v>
      </c>
      <c r="N104" s="296"/>
      <c r="O104" s="296"/>
      <c r="P104" s="296"/>
      <c r="Q104" s="296"/>
      <c r="R104" s="296"/>
      <c r="S104" s="296"/>
      <c r="T104" s="296"/>
      <c r="U104" s="296"/>
      <c r="V104" s="296"/>
      <c r="W104" s="296"/>
      <c r="X104" s="296"/>
      <c r="Y104" s="296"/>
      <c r="Z104" s="296"/>
      <c r="AA104" s="296"/>
      <c r="AB104" s="296"/>
      <c r="AC104" s="296">
        <f t="shared" si="27"/>
        <v>8</v>
      </c>
      <c r="AD104" s="297"/>
    </row>
    <row r="105" spans="1:30" ht="46.8" x14ac:dyDescent="0.3">
      <c r="A105" s="289">
        <f>+IF(B105&lt;&gt;"",COUNTA($B$12:B105),"")</f>
        <v>94</v>
      </c>
      <c r="B105" s="318" t="s">
        <v>1302</v>
      </c>
      <c r="C105" s="291"/>
      <c r="D105" s="319" t="s">
        <v>1303</v>
      </c>
      <c r="E105" s="320" t="s">
        <v>451</v>
      </c>
      <c r="F105" s="318">
        <f>8200*4</f>
        <v>32800</v>
      </c>
      <c r="G105" s="238">
        <v>0</v>
      </c>
      <c r="H105" s="284">
        <f t="shared" si="22"/>
        <v>32800</v>
      </c>
      <c r="I105" s="284">
        <f t="shared" si="23"/>
        <v>8200</v>
      </c>
      <c r="J105" s="284">
        <f t="shared" si="26"/>
        <v>8200</v>
      </c>
      <c r="K105" s="284">
        <f t="shared" si="26"/>
        <v>8200</v>
      </c>
      <c r="L105" s="284">
        <f t="shared" si="26"/>
        <v>8200</v>
      </c>
      <c r="M105" s="244" t="s">
        <v>1304</v>
      </c>
      <c r="N105" s="296"/>
      <c r="O105" s="296"/>
      <c r="P105" s="296"/>
      <c r="Q105" s="296"/>
      <c r="R105" s="296"/>
      <c r="S105" s="296"/>
      <c r="T105" s="296"/>
      <c r="U105" s="296"/>
      <c r="V105" s="296"/>
      <c r="W105" s="296"/>
      <c r="X105" s="296"/>
      <c r="Y105" s="296"/>
      <c r="Z105" s="296">
        <f t="shared" ref="Z105:AB109" si="28">+AA105</f>
        <v>8200</v>
      </c>
      <c r="AA105" s="296">
        <f t="shared" si="28"/>
        <v>8200</v>
      </c>
      <c r="AB105" s="296">
        <f t="shared" si="28"/>
        <v>8200</v>
      </c>
      <c r="AC105" s="296">
        <f>+F105/4</f>
        <v>8200</v>
      </c>
      <c r="AD105" s="297"/>
    </row>
    <row r="106" spans="1:30" x14ac:dyDescent="0.3">
      <c r="A106" s="289">
        <f>+IF(B106&lt;&gt;"",COUNTA($B$12:B106),"")</f>
        <v>95</v>
      </c>
      <c r="B106" s="321" t="s">
        <v>924</v>
      </c>
      <c r="C106" s="291"/>
      <c r="D106" s="322" t="s">
        <v>925</v>
      </c>
      <c r="E106" s="323" t="s">
        <v>428</v>
      </c>
      <c r="F106" s="324">
        <v>100</v>
      </c>
      <c r="G106" s="325">
        <f>+F106/2</f>
        <v>50</v>
      </c>
      <c r="H106" s="284">
        <f t="shared" si="22"/>
        <v>50</v>
      </c>
      <c r="I106" s="284">
        <f t="shared" si="23"/>
        <v>25</v>
      </c>
      <c r="J106" s="284">
        <f t="shared" si="26"/>
        <v>25</v>
      </c>
      <c r="K106" s="284">
        <f t="shared" si="26"/>
        <v>25</v>
      </c>
      <c r="L106" s="284">
        <f t="shared" si="26"/>
        <v>25</v>
      </c>
      <c r="M106" s="223" t="s">
        <v>827</v>
      </c>
      <c r="N106" s="296"/>
      <c r="O106" s="296"/>
      <c r="P106" s="296"/>
      <c r="Q106" s="296"/>
      <c r="R106" s="296"/>
      <c r="S106" s="296"/>
      <c r="T106" s="296"/>
      <c r="U106" s="296"/>
      <c r="V106" s="296">
        <f t="shared" ref="V106:Y109" si="29">+W106</f>
        <v>12.5</v>
      </c>
      <c r="W106" s="296">
        <f t="shared" si="29"/>
        <v>12.5</v>
      </c>
      <c r="X106" s="296">
        <f t="shared" si="29"/>
        <v>12.5</v>
      </c>
      <c r="Y106" s="296">
        <f t="shared" si="29"/>
        <v>12.5</v>
      </c>
      <c r="Z106" s="296">
        <f t="shared" si="28"/>
        <v>12.5</v>
      </c>
      <c r="AA106" s="296">
        <f t="shared" si="28"/>
        <v>12.5</v>
      </c>
      <c r="AB106" s="296">
        <f t="shared" si="28"/>
        <v>12.5</v>
      </c>
      <c r="AC106" s="296">
        <f>+F106/8</f>
        <v>12.5</v>
      </c>
      <c r="AD106" s="297"/>
    </row>
    <row r="107" spans="1:30" ht="31.2" x14ac:dyDescent="0.3">
      <c r="A107" s="289">
        <f>+IF(B107&lt;&gt;"",COUNTA($B$12:B107),"")</f>
        <v>96</v>
      </c>
      <c r="B107" s="321" t="s">
        <v>1305</v>
      </c>
      <c r="C107" s="291"/>
      <c r="D107" s="322" t="s">
        <v>1306</v>
      </c>
      <c r="E107" s="323" t="s">
        <v>428</v>
      </c>
      <c r="F107" s="324">
        <v>400</v>
      </c>
      <c r="G107" s="326">
        <f>+F107/3</f>
        <v>133.33333333333334</v>
      </c>
      <c r="H107" s="284">
        <f t="shared" si="22"/>
        <v>266.66666666666663</v>
      </c>
      <c r="I107" s="284">
        <f t="shared" si="23"/>
        <v>100</v>
      </c>
      <c r="J107" s="284">
        <f t="shared" si="26"/>
        <v>100</v>
      </c>
      <c r="K107" s="284">
        <f t="shared" si="26"/>
        <v>100</v>
      </c>
      <c r="L107" s="284">
        <f t="shared" si="26"/>
        <v>100</v>
      </c>
      <c r="M107" s="223" t="s">
        <v>827</v>
      </c>
      <c r="N107" s="296"/>
      <c r="O107" s="296"/>
      <c r="P107" s="296"/>
      <c r="Q107" s="296"/>
      <c r="R107" s="296"/>
      <c r="S107" s="296"/>
      <c r="T107" s="296"/>
      <c r="U107" s="296"/>
      <c r="V107" s="296">
        <f t="shared" si="29"/>
        <v>50</v>
      </c>
      <c r="W107" s="296">
        <f t="shared" si="29"/>
        <v>50</v>
      </c>
      <c r="X107" s="296">
        <f t="shared" si="29"/>
        <v>50</v>
      </c>
      <c r="Y107" s="296">
        <f t="shared" si="29"/>
        <v>50</v>
      </c>
      <c r="Z107" s="296">
        <f t="shared" si="28"/>
        <v>50</v>
      </c>
      <c r="AA107" s="296">
        <f t="shared" si="28"/>
        <v>50</v>
      </c>
      <c r="AB107" s="296">
        <f t="shared" si="28"/>
        <v>50</v>
      </c>
      <c r="AC107" s="296">
        <f>+F107/8</f>
        <v>50</v>
      </c>
      <c r="AD107" s="297"/>
    </row>
    <row r="108" spans="1:30" x14ac:dyDescent="0.3">
      <c r="A108" s="289">
        <f>+IF(B108&lt;&gt;"",COUNTA($B$12:B108),"")</f>
        <v>97</v>
      </c>
      <c r="B108" s="321" t="s">
        <v>1307</v>
      </c>
      <c r="C108" s="291"/>
      <c r="D108" s="322" t="s">
        <v>1308</v>
      </c>
      <c r="E108" s="323" t="s">
        <v>1067</v>
      </c>
      <c r="F108" s="324">
        <v>100</v>
      </c>
      <c r="G108" s="326">
        <f>+F108/3</f>
        <v>33.333333333333336</v>
      </c>
      <c r="H108" s="284">
        <f t="shared" si="22"/>
        <v>66.666666666666657</v>
      </c>
      <c r="I108" s="284">
        <f t="shared" si="23"/>
        <v>25</v>
      </c>
      <c r="J108" s="284">
        <f t="shared" ref="J108:L109" si="30">+I108</f>
        <v>25</v>
      </c>
      <c r="K108" s="284">
        <f t="shared" si="30"/>
        <v>25</v>
      </c>
      <c r="L108" s="284">
        <f t="shared" si="30"/>
        <v>25</v>
      </c>
      <c r="M108" s="223" t="s">
        <v>827</v>
      </c>
      <c r="N108" s="296"/>
      <c r="O108" s="296"/>
      <c r="P108" s="296"/>
      <c r="Q108" s="296"/>
      <c r="R108" s="296"/>
      <c r="S108" s="296"/>
      <c r="T108" s="296"/>
      <c r="U108" s="296"/>
      <c r="V108" s="296">
        <f t="shared" si="29"/>
        <v>12.5</v>
      </c>
      <c r="W108" s="296">
        <f t="shared" si="29"/>
        <v>12.5</v>
      </c>
      <c r="X108" s="296">
        <f t="shared" si="29"/>
        <v>12.5</v>
      </c>
      <c r="Y108" s="296">
        <f t="shared" si="29"/>
        <v>12.5</v>
      </c>
      <c r="Z108" s="296">
        <f t="shared" si="28"/>
        <v>12.5</v>
      </c>
      <c r="AA108" s="296">
        <f t="shared" si="28"/>
        <v>12.5</v>
      </c>
      <c r="AB108" s="296">
        <f t="shared" si="28"/>
        <v>12.5</v>
      </c>
      <c r="AC108" s="296">
        <f>+F108/8</f>
        <v>12.5</v>
      </c>
      <c r="AD108" s="297"/>
    </row>
    <row r="109" spans="1:30" x14ac:dyDescent="0.3">
      <c r="A109" s="327">
        <f>+IF(B109&lt;&gt;"",COUNTA($B$12:B109),"")</f>
        <v>98</v>
      </c>
      <c r="B109" s="328" t="s">
        <v>434</v>
      </c>
      <c r="C109" s="329"/>
      <c r="D109" s="330" t="s">
        <v>1309</v>
      </c>
      <c r="E109" s="331" t="s">
        <v>428</v>
      </c>
      <c r="F109" s="328">
        <f>4*8</f>
        <v>32</v>
      </c>
      <c r="G109" s="326">
        <f>+F109/3</f>
        <v>10.666666666666666</v>
      </c>
      <c r="H109" s="284">
        <f t="shared" si="22"/>
        <v>21.333333333333336</v>
      </c>
      <c r="I109" s="332">
        <f t="shared" si="23"/>
        <v>8</v>
      </c>
      <c r="J109" s="332">
        <f t="shared" si="30"/>
        <v>8</v>
      </c>
      <c r="K109" s="332">
        <f t="shared" si="30"/>
        <v>8</v>
      </c>
      <c r="L109" s="332">
        <f t="shared" si="30"/>
        <v>8</v>
      </c>
      <c r="M109" s="333" t="s">
        <v>827</v>
      </c>
      <c r="N109" s="334"/>
      <c r="O109" s="334"/>
      <c r="P109" s="334"/>
      <c r="Q109" s="334"/>
      <c r="R109" s="334"/>
      <c r="S109" s="334"/>
      <c r="T109" s="334"/>
      <c r="U109" s="334"/>
      <c r="V109" s="334">
        <f t="shared" si="29"/>
        <v>4</v>
      </c>
      <c r="W109" s="334">
        <f t="shared" si="29"/>
        <v>4</v>
      </c>
      <c r="X109" s="334">
        <f t="shared" si="29"/>
        <v>4</v>
      </c>
      <c r="Y109" s="334">
        <f t="shared" si="29"/>
        <v>4</v>
      </c>
      <c r="Z109" s="334">
        <f t="shared" si="28"/>
        <v>4</v>
      </c>
      <c r="AA109" s="334">
        <f t="shared" si="28"/>
        <v>4</v>
      </c>
      <c r="AB109" s="334">
        <f t="shared" si="28"/>
        <v>4</v>
      </c>
      <c r="AC109" s="334">
        <f>+F109/8</f>
        <v>4</v>
      </c>
      <c r="AD109" s="335"/>
    </row>
    <row r="110" spans="1:30" ht="142.5" customHeight="1" x14ac:dyDescent="0.3">
      <c r="A110" s="179"/>
      <c r="B110" s="259"/>
      <c r="C110" s="192"/>
      <c r="D110" s="177"/>
      <c r="N110" s="260"/>
      <c r="O110" s="260"/>
      <c r="P110" s="260"/>
      <c r="Q110" s="260"/>
      <c r="R110" s="260"/>
      <c r="S110" s="260"/>
      <c r="T110" s="260"/>
      <c r="U110" s="260"/>
      <c r="V110" s="260"/>
      <c r="W110" s="260"/>
      <c r="X110" s="260"/>
      <c r="Y110" s="260"/>
      <c r="Z110" s="260"/>
      <c r="AA110" s="260"/>
      <c r="AB110" s="260"/>
      <c r="AC110" s="260"/>
      <c r="AD110" s="260"/>
    </row>
    <row r="111" spans="1:30" s="270" customFormat="1" ht="33.75" customHeight="1" x14ac:dyDescent="0.3">
      <c r="A111" s="261" t="s">
        <v>689</v>
      </c>
      <c r="E111" s="336"/>
      <c r="F111" s="337"/>
      <c r="G111" s="337"/>
      <c r="H111" s="337"/>
      <c r="I111" s="337"/>
      <c r="J111" s="337"/>
      <c r="K111" s="337"/>
      <c r="L111" s="337"/>
    </row>
    <row r="112" spans="1:30" s="270" customFormat="1" x14ac:dyDescent="0.3">
      <c r="A112" s="338" t="s">
        <v>1310</v>
      </c>
      <c r="E112" s="336"/>
      <c r="F112" s="337"/>
      <c r="G112" s="337"/>
      <c r="H112" s="337"/>
      <c r="I112" s="337"/>
      <c r="J112" s="337"/>
      <c r="K112" s="337"/>
      <c r="L112" s="337"/>
    </row>
    <row r="113" spans="1:30" s="270" customFormat="1" x14ac:dyDescent="0.3">
      <c r="A113" s="338" t="s">
        <v>1311</v>
      </c>
      <c r="E113" s="336"/>
      <c r="F113" s="337"/>
      <c r="G113" s="337"/>
      <c r="H113" s="337"/>
      <c r="I113" s="337"/>
      <c r="J113" s="337"/>
      <c r="K113" s="337"/>
      <c r="L113" s="337"/>
    </row>
    <row r="114" spans="1:30" s="270" customFormat="1" x14ac:dyDescent="0.3">
      <c r="A114" s="338" t="s">
        <v>1312</v>
      </c>
      <c r="E114" s="336"/>
      <c r="F114" s="337"/>
      <c r="G114" s="337"/>
      <c r="H114" s="337"/>
      <c r="I114" s="337"/>
      <c r="J114" s="337"/>
      <c r="K114" s="337"/>
      <c r="L114" s="337"/>
    </row>
    <row r="115" spans="1:30" s="270" customFormat="1" ht="22.5" customHeight="1" x14ac:dyDescent="0.3">
      <c r="A115" s="338"/>
      <c r="E115" s="336"/>
      <c r="F115" s="337"/>
      <c r="G115" s="337"/>
      <c r="H115" s="337"/>
      <c r="I115" s="337"/>
      <c r="J115" s="337"/>
      <c r="K115" s="337"/>
      <c r="L115" s="337"/>
    </row>
    <row r="116" spans="1:30" s="262" customFormat="1" ht="18.600000000000001" x14ac:dyDescent="0.3">
      <c r="A116" s="430" t="s">
        <v>1134</v>
      </c>
      <c r="B116" s="430"/>
      <c r="C116" s="430"/>
      <c r="D116" s="263" t="s">
        <v>1135</v>
      </c>
      <c r="E116" s="263"/>
      <c r="F116" s="263"/>
      <c r="G116" s="263"/>
      <c r="H116" s="263"/>
      <c r="I116" s="445" t="s">
        <v>1136</v>
      </c>
      <c r="J116" s="445"/>
      <c r="K116" s="263"/>
      <c r="L116" s="339" t="s">
        <v>1137</v>
      </c>
      <c r="M116" s="263"/>
      <c r="N116" s="263"/>
      <c r="O116" s="263"/>
      <c r="T116" s="263"/>
      <c r="U116" s="263"/>
      <c r="V116" s="263"/>
      <c r="W116" s="263"/>
      <c r="X116" s="164"/>
      <c r="Z116" s="164"/>
      <c r="AB116" s="164" t="s">
        <v>1313</v>
      </c>
      <c r="AC116" s="164"/>
    </row>
    <row r="117" spans="1:30" s="270" customFormat="1" x14ac:dyDescent="0.3">
      <c r="A117" s="431" t="s">
        <v>685</v>
      </c>
      <c r="B117" s="431"/>
      <c r="C117" s="431"/>
      <c r="D117" s="267" t="s">
        <v>1138</v>
      </c>
      <c r="E117" s="267"/>
      <c r="F117" s="267"/>
      <c r="G117" s="267"/>
      <c r="H117" s="267"/>
      <c r="I117" s="189" t="s">
        <v>1139</v>
      </c>
      <c r="J117" s="189"/>
      <c r="K117" s="267"/>
      <c r="L117" s="340" t="s">
        <v>811</v>
      </c>
      <c r="M117" s="267"/>
      <c r="N117" s="267"/>
      <c r="O117" s="267"/>
      <c r="T117" s="267"/>
      <c r="U117" s="267"/>
      <c r="V117" s="267"/>
      <c r="W117" s="267"/>
      <c r="X117" s="269"/>
      <c r="Z117" s="269"/>
      <c r="AB117" s="269" t="s">
        <v>811</v>
      </c>
      <c r="AC117" s="269"/>
    </row>
    <row r="118" spans="1:30" s="270" customFormat="1" x14ac:dyDescent="0.3">
      <c r="A118" s="267"/>
      <c r="B118" s="267"/>
      <c r="C118" s="267"/>
      <c r="D118" s="188"/>
      <c r="E118" s="267"/>
      <c r="F118" s="267"/>
      <c r="G118" s="267"/>
      <c r="H118" s="267"/>
      <c r="I118" s="267"/>
      <c r="J118" s="267"/>
      <c r="K118" s="267"/>
      <c r="L118" s="267"/>
      <c r="M118" s="267"/>
      <c r="N118" s="267"/>
      <c r="O118" s="267"/>
      <c r="P118" s="267"/>
      <c r="Q118" s="267"/>
      <c r="R118" s="267"/>
      <c r="S118" s="267"/>
      <c r="T118" s="267"/>
      <c r="U118" s="267"/>
      <c r="V118" s="267"/>
      <c r="W118" s="267"/>
      <c r="X118" s="269"/>
      <c r="Y118" s="269"/>
      <c r="Z118" s="269"/>
      <c r="AB118" s="269"/>
      <c r="AC118" s="269"/>
    </row>
    <row r="119" spans="1:30" s="270" customFormat="1" x14ac:dyDescent="0.3">
      <c r="A119" s="267"/>
      <c r="B119" s="267"/>
      <c r="C119" s="267"/>
      <c r="D119" s="188"/>
      <c r="E119" s="267"/>
      <c r="F119" s="267"/>
      <c r="G119" s="267"/>
      <c r="H119" s="267"/>
      <c r="I119" s="267"/>
      <c r="J119" s="267"/>
      <c r="K119" s="267"/>
      <c r="L119" s="267"/>
      <c r="M119" s="267"/>
      <c r="N119" s="267"/>
      <c r="O119" s="267"/>
      <c r="P119" s="267"/>
      <c r="Q119" s="267"/>
      <c r="R119" s="267"/>
      <c r="S119" s="267"/>
      <c r="T119" s="267"/>
      <c r="U119" s="267"/>
      <c r="V119" s="267"/>
      <c r="W119" s="267"/>
      <c r="X119" s="269"/>
      <c r="Y119" s="269"/>
      <c r="Z119" s="269"/>
      <c r="AB119" s="269"/>
      <c r="AC119" s="269"/>
    </row>
    <row r="120" spans="1:30" s="270" customFormat="1" x14ac:dyDescent="0.3">
      <c r="A120" s="267"/>
      <c r="B120" s="267"/>
      <c r="C120" s="267"/>
      <c r="D120" s="188"/>
      <c r="E120" s="267"/>
      <c r="F120" s="267"/>
      <c r="G120" s="267"/>
      <c r="H120" s="267"/>
      <c r="I120" s="267"/>
      <c r="J120" s="267"/>
      <c r="K120" s="267"/>
      <c r="L120" s="267"/>
      <c r="M120" s="267"/>
      <c r="N120" s="267"/>
      <c r="O120" s="267"/>
      <c r="P120" s="267"/>
      <c r="Q120" s="267"/>
      <c r="R120" s="267"/>
      <c r="S120" s="267"/>
      <c r="T120" s="267"/>
      <c r="U120" s="267"/>
      <c r="V120" s="267"/>
      <c r="W120" s="267"/>
      <c r="X120" s="269"/>
      <c r="Y120" s="269"/>
      <c r="Z120" s="269"/>
      <c r="AB120" s="269"/>
      <c r="AC120" s="269"/>
    </row>
    <row r="121" spans="1:30" s="270" customFormat="1" ht="18" customHeight="1" x14ac:dyDescent="0.3">
      <c r="A121" s="267"/>
      <c r="B121" s="267"/>
      <c r="C121" s="271"/>
      <c r="D121" s="267"/>
      <c r="N121" s="190"/>
      <c r="O121" s="190"/>
      <c r="P121" s="190"/>
      <c r="Q121" s="267"/>
      <c r="R121" s="267"/>
      <c r="S121" s="267"/>
      <c r="X121" s="190"/>
      <c r="Y121" s="190"/>
      <c r="Z121" s="267"/>
      <c r="AA121" s="267"/>
      <c r="AB121" s="190"/>
      <c r="AC121" s="267"/>
      <c r="AD121" s="267"/>
    </row>
    <row r="122" spans="1:30" s="270" customFormat="1" ht="18" customHeight="1" x14ac:dyDescent="0.3">
      <c r="A122" s="267"/>
      <c r="B122" s="267"/>
      <c r="C122" s="271"/>
      <c r="D122" s="267"/>
      <c r="N122" s="190"/>
      <c r="O122" s="190"/>
      <c r="P122" s="190"/>
      <c r="Q122" s="267"/>
      <c r="R122" s="267"/>
      <c r="S122" s="267"/>
      <c r="X122" s="190"/>
      <c r="Y122" s="190"/>
      <c r="Z122" s="267"/>
      <c r="AA122" s="267"/>
      <c r="AB122" s="190"/>
      <c r="AC122" s="267"/>
      <c r="AD122" s="267"/>
    </row>
    <row r="123" spans="1:30" s="270" customFormat="1" ht="19.5" customHeight="1" x14ac:dyDescent="0.3">
      <c r="B123" s="176"/>
      <c r="C123" s="272"/>
      <c r="D123" s="273"/>
    </row>
    <row r="124" spans="1:30" ht="17.25" customHeight="1" x14ac:dyDescent="0.25">
      <c r="A124" s="274" t="s">
        <v>689</v>
      </c>
      <c r="B124" s="165"/>
      <c r="E124" s="191"/>
      <c r="F124" s="191"/>
      <c r="G124" s="191"/>
      <c r="H124" s="191"/>
      <c r="I124" s="191"/>
      <c r="J124" s="191"/>
      <c r="K124" s="191"/>
      <c r="L124" s="191"/>
      <c r="M124" s="191"/>
      <c r="N124" s="180"/>
      <c r="O124" s="275"/>
      <c r="P124" s="275"/>
      <c r="Q124" s="275"/>
      <c r="R124" s="275"/>
      <c r="S124" s="275"/>
      <c r="U124" s="275"/>
      <c r="W124" s="191"/>
      <c r="X124" s="191"/>
      <c r="Y124" s="191"/>
      <c r="Z124" s="191"/>
      <c r="AA124" s="191"/>
      <c r="AB124" s="191"/>
      <c r="AC124" s="191"/>
      <c r="AD124" s="191"/>
    </row>
    <row r="125" spans="1:30" ht="17.25" customHeight="1" x14ac:dyDescent="0.3">
      <c r="B125" s="175" t="s">
        <v>1140</v>
      </c>
      <c r="D125" s="175"/>
    </row>
    <row r="126" spans="1:30" ht="17.25" customHeight="1" x14ac:dyDescent="0.3">
      <c r="B126" s="175" t="s">
        <v>1141</v>
      </c>
      <c r="D126" s="175"/>
    </row>
    <row r="127" spans="1:30" ht="17.25" customHeight="1" x14ac:dyDescent="0.3">
      <c r="B127" s="175" t="s">
        <v>1142</v>
      </c>
      <c r="D127" s="175"/>
    </row>
    <row r="128" spans="1:30" ht="17.25" customHeight="1" x14ac:dyDescent="0.3">
      <c r="B128" s="175" t="s">
        <v>1143</v>
      </c>
      <c r="D128" s="175"/>
    </row>
    <row r="129" spans="2:4" ht="17.25" customHeight="1" x14ac:dyDescent="0.3">
      <c r="B129" s="175" t="s">
        <v>1144</v>
      </c>
      <c r="D129" s="175"/>
    </row>
  </sheetData>
  <autoFilter ref="A11:AE109" xr:uid="{00000000-0009-0000-0000-000006000000}"/>
  <mergeCells count="20">
    <mergeCell ref="A1:AD1"/>
    <mergeCell ref="A3:AD3"/>
    <mergeCell ref="A4:AD4"/>
    <mergeCell ref="A5:AD5"/>
    <mergeCell ref="A10:A11"/>
    <mergeCell ref="B10:B11"/>
    <mergeCell ref="C10:C11"/>
    <mergeCell ref="D10:D11"/>
    <mergeCell ref="E10:E11"/>
    <mergeCell ref="F10:F11"/>
    <mergeCell ref="M10:M11"/>
    <mergeCell ref="K10:K11"/>
    <mergeCell ref="L10:L11"/>
    <mergeCell ref="A116:C116"/>
    <mergeCell ref="I116:J116"/>
    <mergeCell ref="A117:C117"/>
    <mergeCell ref="G10:G11"/>
    <mergeCell ref="H10:H11"/>
    <mergeCell ref="I10:I11"/>
    <mergeCell ref="J10:J11"/>
  </mergeCells>
  <conditionalFormatting sqref="B14">
    <cfRule type="duplicateValues" dxfId="16" priority="16" stopIfTrue="1"/>
    <cfRule type="duplicateValues" dxfId="15" priority="17" stopIfTrue="1"/>
  </conditionalFormatting>
  <conditionalFormatting sqref="B15">
    <cfRule type="duplicateValues" dxfId="14" priority="14" stopIfTrue="1"/>
    <cfRule type="duplicateValues" dxfId="13" priority="15" stopIfTrue="1"/>
  </conditionalFormatting>
  <conditionalFormatting sqref="B16">
    <cfRule type="duplicateValues" dxfId="12" priority="12" stopIfTrue="1"/>
    <cfRule type="duplicateValues" dxfId="11" priority="13" stopIfTrue="1"/>
  </conditionalFormatting>
  <conditionalFormatting sqref="B17">
    <cfRule type="duplicateValues" dxfId="10" priority="10" stopIfTrue="1"/>
    <cfRule type="duplicateValues" dxfId="9" priority="11" stopIfTrue="1"/>
  </conditionalFormatting>
  <conditionalFormatting sqref="B18">
    <cfRule type="duplicateValues" dxfId="8" priority="8" stopIfTrue="1"/>
    <cfRule type="duplicateValues" dxfId="7" priority="9" stopIfTrue="1"/>
  </conditionalFormatting>
  <conditionalFormatting sqref="B19">
    <cfRule type="duplicateValues" dxfId="6" priority="6" stopIfTrue="1"/>
    <cfRule type="duplicateValues" dxfId="5" priority="7" stopIfTrue="1"/>
  </conditionalFormatting>
  <conditionalFormatting sqref="D13">
    <cfRule type="duplicateValues" dxfId="4" priority="1"/>
  </conditionalFormatting>
  <conditionalFormatting sqref="D54:D61">
    <cfRule type="duplicateValues" dxfId="3" priority="5"/>
  </conditionalFormatting>
  <conditionalFormatting sqref="D65">
    <cfRule type="duplicateValues" dxfId="2" priority="4"/>
  </conditionalFormatting>
  <conditionalFormatting sqref="D66:D67">
    <cfRule type="duplicateValues" dxfId="1" priority="3"/>
  </conditionalFormatting>
  <conditionalFormatting sqref="D68:D69">
    <cfRule type="duplicateValues" dxfId="0" priority="2"/>
  </conditionalFormatting>
  <printOptions horizontalCentered="1"/>
  <pageMargins left="0.25" right="0.25" top="0.5" bottom="0.5" header="0.3" footer="0.3"/>
  <pageSetup scale="80" fitToHeight="0" orientation="landscape" r:id="rId1"/>
  <headerFooter>
    <oddFooter>Page &amp;P of &amp;N</oddFooter>
  </headerFooter>
  <rowBreaks count="2" manualBreakCount="2">
    <brk id="97" max="27" man="1"/>
    <brk id="110"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Main Equipment</vt:lpstr>
      <vt:lpstr>list thiết bị</vt:lpstr>
      <vt:lpstr>sheet 1</vt:lpstr>
      <vt:lpstr>CCDC</vt:lpstr>
      <vt:lpstr>VTTH ELE</vt:lpstr>
      <vt:lpstr>VTTH I&amp;T</vt:lpstr>
      <vt:lpstr>VTTH P&amp;M</vt:lpstr>
      <vt:lpstr>VTTH Preservation</vt:lpstr>
      <vt:lpstr>CCDC!Print_Area</vt:lpstr>
      <vt:lpstr>'list thiết bị'!Print_Area</vt:lpstr>
      <vt:lpstr>'Main Equipment'!Print_Area</vt:lpstr>
      <vt:lpstr>'sheet 1'!Print_Area</vt:lpstr>
      <vt:lpstr>'VTTH ELE'!Print_Area</vt:lpstr>
      <vt:lpstr>'VTTH P&amp;M'!Print_Area</vt:lpstr>
      <vt:lpstr>'VTTH Preservation'!Print_Area</vt:lpstr>
      <vt:lpstr>CCDC!Print_Titles</vt:lpstr>
      <vt:lpstr>'list thiết bị'!Print_Titles</vt:lpstr>
      <vt:lpstr>'Main Equipment'!Print_Titles</vt:lpstr>
      <vt:lpstr>'sheet 1'!Print_Titles</vt:lpstr>
      <vt:lpstr>'VTTH ELE'!Print_Titles</vt:lpstr>
      <vt:lpstr>'VTTH P&amp;M'!Print_Titles</vt:lpstr>
      <vt:lpstr>'VTTH Preservation'!Print_Titles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Huu Hoang Quan BD003195</dc:creator>
  <cp:lastModifiedBy>Vu Van Hung</cp:lastModifiedBy>
  <cp:lastPrinted>2025-12-01T08:19:17Z</cp:lastPrinted>
  <dcterms:created xsi:type="dcterms:W3CDTF">2024-09-07T00:17:54Z</dcterms:created>
  <dcterms:modified xsi:type="dcterms:W3CDTF">2025-12-17T03:20:23Z</dcterms:modified>
</cp:coreProperties>
</file>